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uidodamonte/Library/CloudStorage/Dropbox/WorldBank/LivesLivelihoodsLearning_23FY/Guido/reproducibility_LLL_8Feb2023/Appendix/Results/"/>
    </mc:Choice>
  </mc:AlternateContent>
  <xr:revisionPtr revIDLastSave="0" documentId="13_ncr:1_{F1CA7FB1-7B71-EC45-9D74-79F7600335C9}" xr6:coauthVersionLast="47" xr6:coauthVersionMax="47" xr10:uidLastSave="{00000000-0000-0000-0000-000000000000}"/>
  <bookViews>
    <workbookView xWindow="0" yWindow="760" windowWidth="30240" windowHeight="18880" activeTab="1" xr2:uid="{BE63FC1D-86CF-1946-B1C6-CFA9BFB32C20}"/>
  </bookViews>
  <sheets>
    <sheet name="data" sheetId="2" r:id="rId1"/>
    <sheet name="appendix_table1" sheetId="1" r:id="rId2"/>
  </sheets>
  <externalReferences>
    <externalReference r:id="rId3"/>
    <externalReference r:id="rId4"/>
    <externalReference r:id="rId5"/>
    <externalReference r:id="rId6"/>
  </externalReferences>
  <definedNames>
    <definedName name="_Hlk149838292" localSheetId="1">appendix_table1!$F$8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4" i="2" l="1"/>
  <c r="E124" i="2"/>
  <c r="D124" i="2"/>
  <c r="C124" i="2"/>
  <c r="B124" i="2"/>
  <c r="J124" i="2" s="1"/>
  <c r="A124" i="2"/>
  <c r="F123" i="2"/>
  <c r="E123" i="2"/>
  <c r="D123" i="2"/>
  <c r="C123" i="2"/>
  <c r="B123" i="2"/>
  <c r="J123" i="2" s="1"/>
  <c r="A123" i="2"/>
  <c r="F122" i="2"/>
  <c r="E122" i="2"/>
  <c r="D122" i="2"/>
  <c r="C122" i="2"/>
  <c r="B122" i="2"/>
  <c r="J122" i="2" s="1"/>
  <c r="A122" i="2"/>
  <c r="F121" i="2"/>
  <c r="E121" i="2"/>
  <c r="D121" i="2"/>
  <c r="C121" i="2"/>
  <c r="B121" i="2"/>
  <c r="H121" i="2" s="1"/>
  <c r="A121" i="2"/>
  <c r="F120" i="2"/>
  <c r="L120" i="2" s="1"/>
  <c r="E120" i="2"/>
  <c r="D120" i="2"/>
  <c r="C120" i="2"/>
  <c r="B120" i="2"/>
  <c r="J120" i="2" s="1"/>
  <c r="A120" i="2"/>
  <c r="F119" i="2"/>
  <c r="E119" i="2"/>
  <c r="D119" i="2"/>
  <c r="C119" i="2"/>
  <c r="B119" i="2"/>
  <c r="J119" i="2" s="1"/>
  <c r="A119" i="2"/>
  <c r="I118" i="2"/>
  <c r="F118" i="2"/>
  <c r="E118" i="2"/>
  <c r="D118" i="2"/>
  <c r="C118" i="2"/>
  <c r="B118" i="2"/>
  <c r="J118" i="2" s="1"/>
  <c r="A118" i="2"/>
  <c r="F117" i="2"/>
  <c r="E117" i="2"/>
  <c r="D117" i="2"/>
  <c r="C117" i="2"/>
  <c r="B117" i="2"/>
  <c r="H117" i="2" s="1"/>
  <c r="A117" i="2"/>
  <c r="F116" i="2"/>
  <c r="E116" i="2"/>
  <c r="D116" i="2"/>
  <c r="C116" i="2"/>
  <c r="B116" i="2"/>
  <c r="J116" i="2" s="1"/>
  <c r="A116" i="2"/>
  <c r="F115" i="2"/>
  <c r="E115" i="2"/>
  <c r="D115" i="2"/>
  <c r="C115" i="2"/>
  <c r="B115" i="2"/>
  <c r="J115" i="2" s="1"/>
  <c r="A115" i="2"/>
  <c r="F114" i="2"/>
  <c r="E114" i="2"/>
  <c r="D114" i="2"/>
  <c r="C114" i="2"/>
  <c r="B114" i="2"/>
  <c r="J114" i="2" s="1"/>
  <c r="A114" i="2"/>
  <c r="F113" i="2"/>
  <c r="E113" i="2"/>
  <c r="D113" i="2"/>
  <c r="C113" i="2"/>
  <c r="B113" i="2"/>
  <c r="H113" i="2" s="1"/>
  <c r="A113" i="2"/>
  <c r="G112" i="2"/>
  <c r="F112" i="2"/>
  <c r="E112" i="2"/>
  <c r="D112" i="2"/>
  <c r="C112" i="2"/>
  <c r="B112" i="2"/>
  <c r="J112" i="2" s="1"/>
  <c r="A112" i="2"/>
  <c r="F111" i="2"/>
  <c r="E111" i="2"/>
  <c r="D111" i="2"/>
  <c r="C111" i="2"/>
  <c r="B111" i="2"/>
  <c r="J111" i="2" s="1"/>
  <c r="A111" i="2"/>
  <c r="H110" i="2"/>
  <c r="F110" i="2"/>
  <c r="E110" i="2"/>
  <c r="D110" i="2"/>
  <c r="C110" i="2"/>
  <c r="B110" i="2"/>
  <c r="J110" i="2" s="1"/>
  <c r="A110" i="2"/>
  <c r="F109" i="2"/>
  <c r="E109" i="2"/>
  <c r="D109" i="2"/>
  <c r="C109" i="2"/>
  <c r="B109" i="2"/>
  <c r="H109" i="2" s="1"/>
  <c r="A109" i="2"/>
  <c r="F108" i="2"/>
  <c r="E108" i="2"/>
  <c r="D108" i="2"/>
  <c r="C108" i="2"/>
  <c r="B108" i="2"/>
  <c r="J108" i="2" s="1"/>
  <c r="A108" i="2"/>
  <c r="F107" i="2"/>
  <c r="E107" i="2"/>
  <c r="D107" i="2"/>
  <c r="C107" i="2"/>
  <c r="B107" i="2"/>
  <c r="J107" i="2" s="1"/>
  <c r="A107" i="2"/>
  <c r="F106" i="2"/>
  <c r="E106" i="2"/>
  <c r="D106" i="2"/>
  <c r="C106" i="2"/>
  <c r="B106" i="2"/>
  <c r="J106" i="2" s="1"/>
  <c r="A106" i="2"/>
  <c r="F105" i="2"/>
  <c r="E105" i="2"/>
  <c r="D105" i="2"/>
  <c r="C105" i="2"/>
  <c r="B105" i="2"/>
  <c r="H105" i="2" s="1"/>
  <c r="A105" i="2"/>
  <c r="F104" i="2"/>
  <c r="E104" i="2"/>
  <c r="D104" i="2"/>
  <c r="C104" i="2"/>
  <c r="B104" i="2"/>
  <c r="J104" i="2" s="1"/>
  <c r="A104" i="2"/>
  <c r="F103" i="2"/>
  <c r="E103" i="2"/>
  <c r="D103" i="2"/>
  <c r="C103" i="2"/>
  <c r="B103" i="2"/>
  <c r="J103" i="2" s="1"/>
  <c r="A103" i="2"/>
  <c r="F102" i="2"/>
  <c r="E102" i="2"/>
  <c r="D102" i="2"/>
  <c r="C102" i="2"/>
  <c r="B102" i="2"/>
  <c r="J102" i="2" s="1"/>
  <c r="A102" i="2"/>
  <c r="F101" i="2"/>
  <c r="E101" i="2"/>
  <c r="D101" i="2"/>
  <c r="C101" i="2"/>
  <c r="B101" i="2"/>
  <c r="H101" i="2" s="1"/>
  <c r="A101" i="2"/>
  <c r="F100" i="2"/>
  <c r="E100" i="2"/>
  <c r="D100" i="2"/>
  <c r="C100" i="2"/>
  <c r="B100" i="2"/>
  <c r="J100" i="2" s="1"/>
  <c r="A100" i="2"/>
  <c r="F99" i="2"/>
  <c r="E99" i="2"/>
  <c r="D99" i="2"/>
  <c r="C99" i="2"/>
  <c r="B99" i="2"/>
  <c r="J99" i="2" s="1"/>
  <c r="A99" i="2"/>
  <c r="F98" i="2"/>
  <c r="E98" i="2"/>
  <c r="D98" i="2"/>
  <c r="C98" i="2"/>
  <c r="B98" i="2"/>
  <c r="J98" i="2" s="1"/>
  <c r="A98" i="2"/>
  <c r="F97" i="2"/>
  <c r="E97" i="2"/>
  <c r="D97" i="2"/>
  <c r="C97" i="2"/>
  <c r="B97" i="2"/>
  <c r="H97" i="2" s="1"/>
  <c r="A97" i="2"/>
  <c r="G96" i="2"/>
  <c r="F96" i="2"/>
  <c r="E96" i="2"/>
  <c r="D96" i="2"/>
  <c r="C96" i="2"/>
  <c r="B96" i="2"/>
  <c r="J96" i="2" s="1"/>
  <c r="A96" i="2"/>
  <c r="F95" i="2"/>
  <c r="E95" i="2"/>
  <c r="D95" i="2"/>
  <c r="C95" i="2"/>
  <c r="B95" i="2"/>
  <c r="J95" i="2" s="1"/>
  <c r="A95" i="2"/>
  <c r="H94" i="2"/>
  <c r="F94" i="2"/>
  <c r="E94" i="2"/>
  <c r="D94" i="2"/>
  <c r="C94" i="2"/>
  <c r="B94" i="2"/>
  <c r="J94" i="2" s="1"/>
  <c r="A94" i="2"/>
  <c r="F93" i="2"/>
  <c r="E93" i="2"/>
  <c r="D93" i="2"/>
  <c r="C93" i="2"/>
  <c r="B93" i="2"/>
  <c r="H93" i="2" s="1"/>
  <c r="A93" i="2"/>
  <c r="G92" i="2"/>
  <c r="F92" i="2"/>
  <c r="E92" i="2"/>
  <c r="D92" i="2"/>
  <c r="C92" i="2"/>
  <c r="B92" i="2"/>
  <c r="J92" i="2" s="1"/>
  <c r="A92" i="2"/>
  <c r="G91" i="2"/>
  <c r="F91" i="2"/>
  <c r="E91" i="2"/>
  <c r="D91" i="2"/>
  <c r="C91" i="2"/>
  <c r="B91" i="2"/>
  <c r="J91" i="2" s="1"/>
  <c r="A91" i="2"/>
  <c r="H90" i="2"/>
  <c r="F90" i="2"/>
  <c r="E90" i="2"/>
  <c r="D90" i="2"/>
  <c r="C90" i="2"/>
  <c r="B90" i="2"/>
  <c r="J90" i="2" s="1"/>
  <c r="A90" i="2"/>
  <c r="F89" i="2"/>
  <c r="E89" i="2"/>
  <c r="D89" i="2"/>
  <c r="C89" i="2"/>
  <c r="B89" i="2"/>
  <c r="H89" i="2" s="1"/>
  <c r="A89" i="2"/>
  <c r="F88" i="2"/>
  <c r="E88" i="2"/>
  <c r="D88" i="2"/>
  <c r="C88" i="2"/>
  <c r="B88" i="2"/>
  <c r="J88" i="2" s="1"/>
  <c r="A88" i="2"/>
  <c r="F87" i="2"/>
  <c r="E87" i="2"/>
  <c r="D87" i="2"/>
  <c r="C87" i="2"/>
  <c r="B87" i="2"/>
  <c r="J87" i="2" s="1"/>
  <c r="A87" i="2"/>
  <c r="F86" i="2"/>
  <c r="E86" i="2"/>
  <c r="L86" i="2" s="1"/>
  <c r="D86" i="2"/>
  <c r="C86" i="2"/>
  <c r="B86" i="2"/>
  <c r="J86" i="2" s="1"/>
  <c r="A86" i="2"/>
  <c r="F85" i="2"/>
  <c r="E85" i="2"/>
  <c r="D85" i="2"/>
  <c r="C85" i="2"/>
  <c r="B85" i="2"/>
  <c r="H85" i="2" s="1"/>
  <c r="A85" i="2"/>
  <c r="F84" i="2"/>
  <c r="E84" i="2"/>
  <c r="D84" i="2"/>
  <c r="C84" i="2"/>
  <c r="B84" i="2"/>
  <c r="J84" i="2" s="1"/>
  <c r="A84" i="2"/>
  <c r="F83" i="2"/>
  <c r="E83" i="2"/>
  <c r="D83" i="2"/>
  <c r="C83" i="2"/>
  <c r="B83" i="2"/>
  <c r="J83" i="2" s="1"/>
  <c r="A83" i="2"/>
  <c r="I82" i="2"/>
  <c r="F82" i="2"/>
  <c r="E82" i="2"/>
  <c r="D82" i="2"/>
  <c r="C82" i="2"/>
  <c r="B82" i="2"/>
  <c r="J82" i="2" s="1"/>
  <c r="A82" i="2"/>
  <c r="F81" i="2"/>
  <c r="E81" i="2"/>
  <c r="D81" i="2"/>
  <c r="C81" i="2"/>
  <c r="B81" i="2"/>
  <c r="H81" i="2" s="1"/>
  <c r="A81" i="2"/>
  <c r="G80" i="2"/>
  <c r="F80" i="2"/>
  <c r="E80" i="2"/>
  <c r="D80" i="2"/>
  <c r="C80" i="2"/>
  <c r="B80" i="2"/>
  <c r="J80" i="2" s="1"/>
  <c r="A80" i="2"/>
  <c r="H79" i="2"/>
  <c r="F79" i="2"/>
  <c r="E79" i="2"/>
  <c r="D79" i="2"/>
  <c r="C79" i="2"/>
  <c r="B79" i="2"/>
  <c r="J79" i="2" s="1"/>
  <c r="A79" i="2"/>
  <c r="F78" i="2"/>
  <c r="E78" i="2"/>
  <c r="D78" i="2"/>
  <c r="C78" i="2"/>
  <c r="B78" i="2"/>
  <c r="J78" i="2" s="1"/>
  <c r="A78" i="2"/>
  <c r="F77" i="2"/>
  <c r="E77" i="2"/>
  <c r="D77" i="2"/>
  <c r="C77" i="2"/>
  <c r="B77" i="2"/>
  <c r="H77" i="2" s="1"/>
  <c r="A77" i="2"/>
  <c r="F76" i="2"/>
  <c r="L76" i="2" s="1"/>
  <c r="E76" i="2"/>
  <c r="D76" i="2"/>
  <c r="C76" i="2"/>
  <c r="B76" i="2"/>
  <c r="J76" i="2" s="1"/>
  <c r="A76" i="2"/>
  <c r="F75" i="2"/>
  <c r="E75" i="2"/>
  <c r="D75" i="2"/>
  <c r="C75" i="2"/>
  <c r="B75" i="2"/>
  <c r="J75" i="2" s="1"/>
  <c r="A75" i="2"/>
  <c r="F74" i="2"/>
  <c r="L74" i="2" s="1"/>
  <c r="E74" i="2"/>
  <c r="D74" i="2"/>
  <c r="C74" i="2"/>
  <c r="B74" i="2"/>
  <c r="J74" i="2" s="1"/>
  <c r="A74" i="2"/>
  <c r="F73" i="2"/>
  <c r="E73" i="2"/>
  <c r="D73" i="2"/>
  <c r="C73" i="2"/>
  <c r="B73" i="2"/>
  <c r="H73" i="2" s="1"/>
  <c r="A73" i="2"/>
  <c r="H72" i="2"/>
  <c r="F72" i="2"/>
  <c r="E72" i="2"/>
  <c r="D72" i="2"/>
  <c r="C72" i="2"/>
  <c r="B72" i="2"/>
  <c r="J72" i="2" s="1"/>
  <c r="A72" i="2"/>
  <c r="F71" i="2"/>
  <c r="E71" i="2"/>
  <c r="D71" i="2"/>
  <c r="C71" i="2"/>
  <c r="B71" i="2"/>
  <c r="J71" i="2" s="1"/>
  <c r="A71" i="2"/>
  <c r="I70" i="2"/>
  <c r="F70" i="2"/>
  <c r="E70" i="2"/>
  <c r="D70" i="2"/>
  <c r="C70" i="2"/>
  <c r="B70" i="2"/>
  <c r="J70" i="2" s="1"/>
  <c r="A70" i="2"/>
  <c r="F69" i="2"/>
  <c r="E69" i="2"/>
  <c r="D69" i="2"/>
  <c r="C69" i="2"/>
  <c r="B69" i="2"/>
  <c r="H69" i="2" s="1"/>
  <c r="A69" i="2"/>
  <c r="F68" i="2"/>
  <c r="E68" i="2"/>
  <c r="D68" i="2"/>
  <c r="C68" i="2"/>
  <c r="B68" i="2"/>
  <c r="J68" i="2" s="1"/>
  <c r="A68" i="2"/>
  <c r="F67" i="2"/>
  <c r="E67" i="2"/>
  <c r="D67" i="2"/>
  <c r="C67" i="2"/>
  <c r="B67" i="2"/>
  <c r="J67" i="2" s="1"/>
  <c r="A67" i="2"/>
  <c r="F66" i="2"/>
  <c r="E66" i="2"/>
  <c r="D66" i="2"/>
  <c r="C66" i="2"/>
  <c r="B66" i="2"/>
  <c r="J66" i="2" s="1"/>
  <c r="A66" i="2"/>
  <c r="F65" i="2"/>
  <c r="E65" i="2"/>
  <c r="D65" i="2"/>
  <c r="C65" i="2"/>
  <c r="B65" i="2"/>
  <c r="H65" i="2" s="1"/>
  <c r="A65" i="2"/>
  <c r="F64" i="2"/>
  <c r="E64" i="2"/>
  <c r="D64" i="2"/>
  <c r="C64" i="2"/>
  <c r="B64" i="2"/>
  <c r="J64" i="2" s="1"/>
  <c r="A64" i="2"/>
  <c r="F63" i="2"/>
  <c r="E63" i="2"/>
  <c r="D63" i="2"/>
  <c r="C63" i="2"/>
  <c r="B63" i="2"/>
  <c r="J63" i="2" s="1"/>
  <c r="A63" i="2"/>
  <c r="F62" i="2"/>
  <c r="E62" i="2"/>
  <c r="D62" i="2"/>
  <c r="C62" i="2"/>
  <c r="B62" i="2"/>
  <c r="J62" i="2" s="1"/>
  <c r="A62" i="2"/>
  <c r="F61" i="2"/>
  <c r="E61" i="2"/>
  <c r="D61" i="2"/>
  <c r="C61" i="2"/>
  <c r="B61" i="2"/>
  <c r="H61" i="2" s="1"/>
  <c r="A61" i="2"/>
  <c r="F60" i="2"/>
  <c r="E60" i="2"/>
  <c r="D60" i="2"/>
  <c r="C60" i="2"/>
  <c r="B60" i="2"/>
  <c r="J60" i="2" s="1"/>
  <c r="A60" i="2"/>
  <c r="F59" i="2"/>
  <c r="E59" i="2"/>
  <c r="D59" i="2"/>
  <c r="C59" i="2"/>
  <c r="B59" i="2"/>
  <c r="J59" i="2" s="1"/>
  <c r="A59" i="2"/>
  <c r="F58" i="2"/>
  <c r="E58" i="2"/>
  <c r="D58" i="2"/>
  <c r="C58" i="2"/>
  <c r="B58" i="2"/>
  <c r="J58" i="2" s="1"/>
  <c r="A58" i="2"/>
  <c r="F57" i="2"/>
  <c r="E57" i="2"/>
  <c r="D57" i="2"/>
  <c r="C57" i="2"/>
  <c r="B57" i="2"/>
  <c r="H57" i="2" s="1"/>
  <c r="A57" i="2"/>
  <c r="G56" i="2"/>
  <c r="F56" i="2"/>
  <c r="E56" i="2"/>
  <c r="D56" i="2"/>
  <c r="C56" i="2"/>
  <c r="B56" i="2"/>
  <c r="J56" i="2" s="1"/>
  <c r="A56" i="2"/>
  <c r="H55" i="2"/>
  <c r="F55" i="2"/>
  <c r="E55" i="2"/>
  <c r="D55" i="2"/>
  <c r="C55" i="2"/>
  <c r="B55" i="2"/>
  <c r="J55" i="2" s="1"/>
  <c r="A55" i="2"/>
  <c r="F54" i="2"/>
  <c r="E54" i="2"/>
  <c r="D54" i="2"/>
  <c r="C54" i="2"/>
  <c r="B54" i="2"/>
  <c r="J54" i="2" s="1"/>
  <c r="A54" i="2"/>
  <c r="F53" i="2"/>
  <c r="E53" i="2"/>
  <c r="D53" i="2"/>
  <c r="C53" i="2"/>
  <c r="B53" i="2"/>
  <c r="H53" i="2" s="1"/>
  <c r="A53" i="2"/>
  <c r="F52" i="2"/>
  <c r="L52" i="2" s="1"/>
  <c r="E52" i="2"/>
  <c r="D52" i="2"/>
  <c r="C52" i="2"/>
  <c r="B52" i="2"/>
  <c r="J52" i="2" s="1"/>
  <c r="A52" i="2"/>
  <c r="F51" i="2"/>
  <c r="E51" i="2"/>
  <c r="D51" i="2"/>
  <c r="C51" i="2"/>
  <c r="B51" i="2"/>
  <c r="J51" i="2" s="1"/>
  <c r="A51" i="2"/>
  <c r="F50" i="2"/>
  <c r="E50" i="2"/>
  <c r="D50" i="2"/>
  <c r="C50" i="2"/>
  <c r="B50" i="2"/>
  <c r="J50" i="2" s="1"/>
  <c r="A50" i="2"/>
  <c r="F49" i="2"/>
  <c r="E49" i="2"/>
  <c r="D49" i="2"/>
  <c r="C49" i="2"/>
  <c r="B49" i="2"/>
  <c r="H49" i="2" s="1"/>
  <c r="A49" i="2"/>
  <c r="F48" i="2"/>
  <c r="E48" i="2"/>
  <c r="D48" i="2"/>
  <c r="C48" i="2"/>
  <c r="B48" i="2"/>
  <c r="J48" i="2" s="1"/>
  <c r="A48" i="2"/>
  <c r="H47" i="2"/>
  <c r="F47" i="2"/>
  <c r="E47" i="2"/>
  <c r="D47" i="2"/>
  <c r="C47" i="2"/>
  <c r="B47" i="2"/>
  <c r="J47" i="2" s="1"/>
  <c r="A47" i="2"/>
  <c r="I46" i="2"/>
  <c r="F46" i="2"/>
  <c r="E46" i="2"/>
  <c r="D46" i="2"/>
  <c r="C46" i="2"/>
  <c r="B46" i="2"/>
  <c r="J46" i="2" s="1"/>
  <c r="A46" i="2"/>
  <c r="F45" i="2"/>
  <c r="E45" i="2"/>
  <c r="D45" i="2"/>
  <c r="C45" i="2"/>
  <c r="B45" i="2"/>
  <c r="H45" i="2" s="1"/>
  <c r="A45" i="2"/>
  <c r="F44" i="2"/>
  <c r="L44" i="2" s="1"/>
  <c r="E44" i="2"/>
  <c r="D44" i="2"/>
  <c r="C44" i="2"/>
  <c r="B44" i="2"/>
  <c r="J44" i="2" s="1"/>
  <c r="A44" i="2"/>
  <c r="F43" i="2"/>
  <c r="E43" i="2"/>
  <c r="D43" i="2"/>
  <c r="C43" i="2"/>
  <c r="B43" i="2"/>
  <c r="J43" i="2" s="1"/>
  <c r="A43" i="2"/>
  <c r="F42" i="2"/>
  <c r="E42" i="2"/>
  <c r="D42" i="2"/>
  <c r="C42" i="2"/>
  <c r="B42" i="2"/>
  <c r="J42" i="2" s="1"/>
  <c r="A42" i="2"/>
  <c r="F41" i="2"/>
  <c r="E41" i="2"/>
  <c r="D41" i="2"/>
  <c r="C41" i="2"/>
  <c r="B41" i="2"/>
  <c r="H41" i="2" s="1"/>
  <c r="A41" i="2"/>
  <c r="I40" i="2"/>
  <c r="F40" i="2"/>
  <c r="E40" i="2"/>
  <c r="D40" i="2"/>
  <c r="C40" i="2"/>
  <c r="B40" i="2"/>
  <c r="J40" i="2" s="1"/>
  <c r="A40" i="2"/>
  <c r="F39" i="2"/>
  <c r="E39" i="2"/>
  <c r="D39" i="2"/>
  <c r="C39" i="2"/>
  <c r="B39" i="2"/>
  <c r="J39" i="2" s="1"/>
  <c r="A39" i="2"/>
  <c r="F38" i="2"/>
  <c r="E38" i="2"/>
  <c r="D38" i="2"/>
  <c r="C38" i="2"/>
  <c r="B38" i="2"/>
  <c r="J38" i="2" s="1"/>
  <c r="A38" i="2"/>
  <c r="F37" i="2"/>
  <c r="E37" i="2"/>
  <c r="D37" i="2"/>
  <c r="C37" i="2"/>
  <c r="B37" i="2"/>
  <c r="H37" i="2" s="1"/>
  <c r="A37" i="2"/>
  <c r="F36" i="2"/>
  <c r="E36" i="2"/>
  <c r="D36" i="2"/>
  <c r="C36" i="2"/>
  <c r="B36" i="2"/>
  <c r="J36" i="2" s="1"/>
  <c r="A36" i="2"/>
  <c r="G35" i="2"/>
  <c r="F35" i="2"/>
  <c r="E35" i="2"/>
  <c r="D35" i="2"/>
  <c r="C35" i="2"/>
  <c r="B35" i="2"/>
  <c r="J35" i="2" s="1"/>
  <c r="A35" i="2"/>
  <c r="H34" i="2"/>
  <c r="F34" i="2"/>
  <c r="E34" i="2"/>
  <c r="D34" i="2"/>
  <c r="C34" i="2"/>
  <c r="B34" i="2"/>
  <c r="J34" i="2" s="1"/>
  <c r="A34" i="2"/>
  <c r="F33" i="2"/>
  <c r="E33" i="2"/>
  <c r="D33" i="2"/>
  <c r="C33" i="2"/>
  <c r="B33" i="2"/>
  <c r="H33" i="2" s="1"/>
  <c r="A33" i="2"/>
  <c r="F32" i="2"/>
  <c r="E32" i="2"/>
  <c r="D32" i="2"/>
  <c r="C32" i="2"/>
  <c r="B32" i="2"/>
  <c r="J32" i="2" s="1"/>
  <c r="A32" i="2"/>
  <c r="F31" i="2"/>
  <c r="E31" i="2"/>
  <c r="D31" i="2"/>
  <c r="C31" i="2"/>
  <c r="B31" i="2"/>
  <c r="J31" i="2" s="1"/>
  <c r="A31" i="2"/>
  <c r="F30" i="2"/>
  <c r="E30" i="2"/>
  <c r="L30" i="2" s="1"/>
  <c r="D30" i="2"/>
  <c r="C30" i="2"/>
  <c r="B30" i="2"/>
  <c r="G30" i="2" s="1"/>
  <c r="A30" i="2"/>
  <c r="F29" i="2"/>
  <c r="E29" i="2"/>
  <c r="D29" i="2"/>
  <c r="C29" i="2"/>
  <c r="B29" i="2"/>
  <c r="H29" i="2" s="1"/>
  <c r="A29" i="2"/>
  <c r="F28" i="2"/>
  <c r="E28" i="2"/>
  <c r="D28" i="2"/>
  <c r="C28" i="2"/>
  <c r="B28" i="2"/>
  <c r="J28" i="2" s="1"/>
  <c r="A28" i="2"/>
  <c r="H27" i="2"/>
  <c r="G27" i="2"/>
  <c r="F27" i="2"/>
  <c r="E27" i="2"/>
  <c r="D27" i="2"/>
  <c r="C27" i="2"/>
  <c r="B27" i="2"/>
  <c r="J27" i="2" s="1"/>
  <c r="A27" i="2"/>
  <c r="I26" i="2"/>
  <c r="H26" i="2"/>
  <c r="F26" i="2"/>
  <c r="E26" i="2"/>
  <c r="D26" i="2"/>
  <c r="C26" i="2"/>
  <c r="B26" i="2"/>
  <c r="J26" i="2" s="1"/>
  <c r="A26" i="2"/>
  <c r="F25" i="2"/>
  <c r="E25" i="2"/>
  <c r="D25" i="2"/>
  <c r="C25" i="2"/>
  <c r="B25" i="2"/>
  <c r="H25" i="2" s="1"/>
  <c r="A25" i="2"/>
  <c r="F24" i="2"/>
  <c r="E24" i="2"/>
  <c r="D24" i="2"/>
  <c r="C24" i="2"/>
  <c r="B24" i="2"/>
  <c r="J24" i="2" s="1"/>
  <c r="A24" i="2"/>
  <c r="F23" i="2"/>
  <c r="E23" i="2"/>
  <c r="D23" i="2"/>
  <c r="C23" i="2"/>
  <c r="B23" i="2"/>
  <c r="J23" i="2" s="1"/>
  <c r="A23" i="2"/>
  <c r="F22" i="2"/>
  <c r="E22" i="2"/>
  <c r="D22" i="2"/>
  <c r="C22" i="2"/>
  <c r="B22" i="2"/>
  <c r="J22" i="2" s="1"/>
  <c r="A22" i="2"/>
  <c r="F21" i="2"/>
  <c r="E21" i="2"/>
  <c r="D21" i="2"/>
  <c r="C21" i="2"/>
  <c r="B21" i="2"/>
  <c r="H21" i="2" s="1"/>
  <c r="A21" i="2"/>
  <c r="F20" i="2"/>
  <c r="E20" i="2"/>
  <c r="D20" i="2"/>
  <c r="C20" i="2"/>
  <c r="B20" i="2"/>
  <c r="J20" i="2" s="1"/>
  <c r="A20" i="2"/>
  <c r="I19" i="2"/>
  <c r="F19" i="2"/>
  <c r="E19" i="2"/>
  <c r="D19" i="2"/>
  <c r="C19" i="2"/>
  <c r="B19" i="2"/>
  <c r="J19" i="2" s="1"/>
  <c r="A19" i="2"/>
  <c r="F18" i="2"/>
  <c r="E18" i="2"/>
  <c r="D18" i="2"/>
  <c r="C18" i="2"/>
  <c r="B18" i="2"/>
  <c r="G18" i="2" s="1"/>
  <c r="A18" i="2"/>
  <c r="F17" i="2"/>
  <c r="E17" i="2"/>
  <c r="D17" i="2"/>
  <c r="C17" i="2"/>
  <c r="B17" i="2"/>
  <c r="H17" i="2" s="1"/>
  <c r="A17" i="2"/>
  <c r="I16" i="2"/>
  <c r="F16" i="2"/>
  <c r="E16" i="2"/>
  <c r="D16" i="2"/>
  <c r="C16" i="2"/>
  <c r="B16" i="2"/>
  <c r="J16" i="2" s="1"/>
  <c r="A16" i="2"/>
  <c r="F15" i="2"/>
  <c r="E15" i="2"/>
  <c r="D15" i="2"/>
  <c r="C15" i="2"/>
  <c r="B15" i="2"/>
  <c r="J15" i="2" s="1"/>
  <c r="A15" i="2"/>
  <c r="F14" i="2"/>
  <c r="E14" i="2"/>
  <c r="D14" i="2"/>
  <c r="C14" i="2"/>
  <c r="B14" i="2"/>
  <c r="G14" i="2" s="1"/>
  <c r="A14" i="2"/>
  <c r="F13" i="2"/>
  <c r="E13" i="2"/>
  <c r="D13" i="2"/>
  <c r="C13" i="2"/>
  <c r="B13" i="2"/>
  <c r="H13" i="2" s="1"/>
  <c r="A13" i="2"/>
  <c r="F12" i="2"/>
  <c r="E12" i="2"/>
  <c r="D12" i="2"/>
  <c r="C12" i="2"/>
  <c r="B12" i="2"/>
  <c r="J12" i="2" s="1"/>
  <c r="A12" i="2"/>
  <c r="F11" i="2"/>
  <c r="E11" i="2"/>
  <c r="D11" i="2"/>
  <c r="C11" i="2"/>
  <c r="B11" i="2"/>
  <c r="J11" i="2" s="1"/>
  <c r="A11" i="2"/>
  <c r="F10" i="2"/>
  <c r="E10" i="2"/>
  <c r="D10" i="2"/>
  <c r="C10" i="2"/>
  <c r="B10" i="2"/>
  <c r="G10" i="2" s="1"/>
  <c r="A10" i="2"/>
  <c r="F9" i="2"/>
  <c r="E9" i="2"/>
  <c r="D9" i="2"/>
  <c r="C9" i="2"/>
  <c r="B9" i="2"/>
  <c r="H9" i="2" s="1"/>
  <c r="A9" i="2"/>
  <c r="F8" i="2"/>
  <c r="L8" i="2" s="1"/>
  <c r="E8" i="2"/>
  <c r="D8" i="2"/>
  <c r="C8" i="2"/>
  <c r="B8" i="2"/>
  <c r="J8" i="2" s="1"/>
  <c r="A8" i="2"/>
  <c r="F7" i="2"/>
  <c r="E7" i="2"/>
  <c r="D7" i="2"/>
  <c r="C7" i="2"/>
  <c r="B7" i="2"/>
  <c r="J7" i="2" s="1"/>
  <c r="A7" i="2"/>
  <c r="F6" i="2"/>
  <c r="E6" i="2"/>
  <c r="L6" i="2" s="1"/>
  <c r="D6" i="2"/>
  <c r="C6" i="2"/>
  <c r="B6" i="2"/>
  <c r="J6" i="2" s="1"/>
  <c r="A6" i="2"/>
  <c r="F5" i="2"/>
  <c r="E5" i="2"/>
  <c r="D5" i="2"/>
  <c r="C5" i="2"/>
  <c r="B5" i="2"/>
  <c r="H5" i="2" s="1"/>
  <c r="A5" i="2"/>
  <c r="I4" i="2"/>
  <c r="F4" i="2"/>
  <c r="E4" i="2"/>
  <c r="D4" i="2"/>
  <c r="C4" i="2"/>
  <c r="B4" i="2"/>
  <c r="J4" i="2" s="1"/>
  <c r="A4" i="2"/>
  <c r="J2" i="2"/>
  <c r="I2" i="2"/>
  <c r="H2" i="2"/>
  <c r="G2" i="2"/>
  <c r="F3" i="2"/>
  <c r="F2" i="2"/>
  <c r="E3" i="2"/>
  <c r="E2" i="2"/>
  <c r="D3" i="2"/>
  <c r="D2" i="2"/>
  <c r="C3" i="2"/>
  <c r="C2" i="2"/>
  <c r="B3" i="2"/>
  <c r="I3" i="2" s="1"/>
  <c r="B2" i="2"/>
  <c r="A3" i="2"/>
  <c r="A2" i="2"/>
  <c r="L102" i="2"/>
  <c r="I66" i="2" l="1"/>
  <c r="I98" i="2"/>
  <c r="G111" i="2"/>
  <c r="I71" i="2"/>
  <c r="I90" i="2"/>
  <c r="H91" i="2"/>
  <c r="M91" i="2" s="1"/>
  <c r="I92" i="2"/>
  <c r="I55" i="2"/>
  <c r="K55" i="2" s="1"/>
  <c r="H56" i="2"/>
  <c r="L60" i="2"/>
  <c r="I14" i="2"/>
  <c r="H20" i="2"/>
  <c r="L87" i="2"/>
  <c r="G95" i="2"/>
  <c r="M95" i="2" s="1"/>
  <c r="H114" i="2"/>
  <c r="G115" i="2"/>
  <c r="G116" i="2"/>
  <c r="J14" i="2"/>
  <c r="I114" i="2"/>
  <c r="I115" i="2"/>
  <c r="H116" i="2"/>
  <c r="I34" i="2"/>
  <c r="K34" i="2" s="1"/>
  <c r="H35" i="2"/>
  <c r="M35" i="2" s="1"/>
  <c r="I116" i="2"/>
  <c r="K116" i="2" s="1"/>
  <c r="H14" i="2"/>
  <c r="I27" i="2"/>
  <c r="G48" i="2"/>
  <c r="H67" i="2"/>
  <c r="G68" i="2"/>
  <c r="L80" i="2"/>
  <c r="I94" i="2"/>
  <c r="H95" i="2"/>
  <c r="I96" i="2"/>
  <c r="H106" i="2"/>
  <c r="G107" i="2"/>
  <c r="G108" i="2"/>
  <c r="I67" i="2"/>
  <c r="H68" i="2"/>
  <c r="M68" i="2" s="1"/>
  <c r="I106" i="2"/>
  <c r="K106" i="2" s="1"/>
  <c r="H107" i="2"/>
  <c r="H108" i="2"/>
  <c r="I108" i="2"/>
  <c r="H52" i="2"/>
  <c r="H59" i="2"/>
  <c r="G60" i="2"/>
  <c r="I78" i="2"/>
  <c r="K78" i="2" s="1"/>
  <c r="I100" i="2"/>
  <c r="K100" i="2" s="1"/>
  <c r="I10" i="2"/>
  <c r="K10" i="2" s="1"/>
  <c r="G11" i="2"/>
  <c r="G31" i="2"/>
  <c r="H44" i="2"/>
  <c r="J10" i="2"/>
  <c r="H11" i="2"/>
  <c r="I30" i="2"/>
  <c r="K30" i="2" s="1"/>
  <c r="H31" i="2"/>
  <c r="M31" i="2" s="1"/>
  <c r="G32" i="2"/>
  <c r="I44" i="2"/>
  <c r="I51" i="2"/>
  <c r="I58" i="2"/>
  <c r="I59" i="2"/>
  <c r="H60" i="2"/>
  <c r="I84" i="2"/>
  <c r="K84" i="2" s="1"/>
  <c r="H99" i="2"/>
  <c r="H30" i="2"/>
  <c r="M30" i="2" s="1"/>
  <c r="J45" i="2"/>
  <c r="I11" i="2"/>
  <c r="I31" i="2"/>
  <c r="H32" i="2"/>
  <c r="I50" i="2"/>
  <c r="H71" i="2"/>
  <c r="G72" i="2"/>
  <c r="M72" i="2" s="1"/>
  <c r="I83" i="2"/>
  <c r="K83" i="2" s="1"/>
  <c r="L112" i="2"/>
  <c r="I47" i="2"/>
  <c r="H48" i="2"/>
  <c r="I79" i="2"/>
  <c r="H80" i="2"/>
  <c r="I110" i="2"/>
  <c r="K110" i="2" s="1"/>
  <c r="H111" i="2"/>
  <c r="H112" i="2"/>
  <c r="I112" i="2"/>
  <c r="G8" i="2"/>
  <c r="H75" i="2"/>
  <c r="G76" i="2"/>
  <c r="H86" i="2"/>
  <c r="G87" i="2"/>
  <c r="G88" i="2"/>
  <c r="H102" i="2"/>
  <c r="G103" i="2"/>
  <c r="G104" i="2"/>
  <c r="H18" i="2"/>
  <c r="H22" i="2"/>
  <c r="G23" i="2"/>
  <c r="G28" i="2"/>
  <c r="H8" i="2"/>
  <c r="G16" i="2"/>
  <c r="M16" i="2" s="1"/>
  <c r="G19" i="2"/>
  <c r="I22" i="2"/>
  <c r="H23" i="2"/>
  <c r="G24" i="2"/>
  <c r="H28" i="2"/>
  <c r="L53" i="2"/>
  <c r="H63" i="2"/>
  <c r="M63" i="2" s="1"/>
  <c r="G64" i="2"/>
  <c r="M64" i="2" s="1"/>
  <c r="I74" i="2"/>
  <c r="I75" i="2"/>
  <c r="H76" i="2"/>
  <c r="I86" i="2"/>
  <c r="H87" i="2"/>
  <c r="I88" i="2"/>
  <c r="K88" i="2" s="1"/>
  <c r="I102" i="2"/>
  <c r="K102" i="2" s="1"/>
  <c r="H103" i="2"/>
  <c r="M103" i="2" s="1"/>
  <c r="I104" i="2"/>
  <c r="H120" i="2"/>
  <c r="H7" i="2"/>
  <c r="L9" i="2"/>
  <c r="G12" i="2"/>
  <c r="G15" i="2"/>
  <c r="I43" i="2"/>
  <c r="K43" i="2" s="1"/>
  <c r="I54" i="2"/>
  <c r="K54" i="2" s="1"/>
  <c r="I6" i="2"/>
  <c r="I7" i="2"/>
  <c r="H12" i="2"/>
  <c r="H15" i="2"/>
  <c r="I18" i="2"/>
  <c r="H4" i="2"/>
  <c r="J5" i="2"/>
  <c r="I8" i="2"/>
  <c r="K8" i="2" s="1"/>
  <c r="I12" i="2"/>
  <c r="I15" i="2"/>
  <c r="H16" i="2"/>
  <c r="J18" i="2"/>
  <c r="H19" i="2"/>
  <c r="G20" i="2"/>
  <c r="I23" i="2"/>
  <c r="K23" i="2" s="1"/>
  <c r="H24" i="2"/>
  <c r="H51" i="2"/>
  <c r="G52" i="2"/>
  <c r="I62" i="2"/>
  <c r="I63" i="2"/>
  <c r="H64" i="2"/>
  <c r="H83" i="2"/>
  <c r="G84" i="2"/>
  <c r="M84" i="2" s="1"/>
  <c r="H98" i="2"/>
  <c r="G99" i="2"/>
  <c r="G100" i="2"/>
  <c r="I119" i="2"/>
  <c r="I120" i="2"/>
  <c r="H3" i="2"/>
  <c r="G39" i="2"/>
  <c r="G4" i="2"/>
  <c r="H6" i="2"/>
  <c r="G7" i="2"/>
  <c r="H10" i="2"/>
  <c r="L12" i="2"/>
  <c r="I36" i="2"/>
  <c r="I39" i="2"/>
  <c r="H40" i="2"/>
  <c r="J41" i="2"/>
  <c r="I42" i="2"/>
  <c r="K42" i="2" s="1"/>
  <c r="H43" i="2"/>
  <c r="G44" i="2"/>
  <c r="H46" i="2"/>
  <c r="G47" i="2"/>
  <c r="M47" i="2" s="1"/>
  <c r="H50" i="2"/>
  <c r="G51" i="2"/>
  <c r="H54" i="2"/>
  <c r="M54" i="2" s="1"/>
  <c r="G55" i="2"/>
  <c r="M55" i="2" s="1"/>
  <c r="H58" i="2"/>
  <c r="G59" i="2"/>
  <c r="H62" i="2"/>
  <c r="G63" i="2"/>
  <c r="H66" i="2"/>
  <c r="G67" i="2"/>
  <c r="H70" i="2"/>
  <c r="G71" i="2"/>
  <c r="H74" i="2"/>
  <c r="G75" i="2"/>
  <c r="H78" i="2"/>
  <c r="G79" i="2"/>
  <c r="M79" i="2" s="1"/>
  <c r="H82" i="2"/>
  <c r="G83" i="2"/>
  <c r="H118" i="2"/>
  <c r="G119" i="2"/>
  <c r="G120" i="2"/>
  <c r="I122" i="2"/>
  <c r="K122" i="2" s="1"/>
  <c r="G3" i="2"/>
  <c r="I48" i="2"/>
  <c r="K48" i="2" s="1"/>
  <c r="I52" i="2"/>
  <c r="I56" i="2"/>
  <c r="K56" i="2" s="1"/>
  <c r="I60" i="2"/>
  <c r="K60" i="2" s="1"/>
  <c r="I64" i="2"/>
  <c r="K64" i="2" s="1"/>
  <c r="I68" i="2"/>
  <c r="I72" i="2"/>
  <c r="K72" i="2" s="1"/>
  <c r="I76" i="2"/>
  <c r="K76" i="2" s="1"/>
  <c r="I80" i="2"/>
  <c r="K80" i="2" s="1"/>
  <c r="H84" i="2"/>
  <c r="I87" i="2"/>
  <c r="K87" i="2" s="1"/>
  <c r="H88" i="2"/>
  <c r="M88" i="2" s="1"/>
  <c r="I91" i="2"/>
  <c r="K91" i="2" s="1"/>
  <c r="H92" i="2"/>
  <c r="I95" i="2"/>
  <c r="H96" i="2"/>
  <c r="I99" i="2"/>
  <c r="H100" i="2"/>
  <c r="I103" i="2"/>
  <c r="H104" i="2"/>
  <c r="I107" i="2"/>
  <c r="K107" i="2" s="1"/>
  <c r="I111" i="2"/>
  <c r="J3" i="2"/>
  <c r="L16" i="2"/>
  <c r="L20" i="2"/>
  <c r="L33" i="2"/>
  <c r="G36" i="2"/>
  <c r="H38" i="2"/>
  <c r="M38" i="2" s="1"/>
  <c r="G124" i="2"/>
  <c r="L39" i="2"/>
  <c r="J33" i="2"/>
  <c r="I20" i="2"/>
  <c r="I24" i="2"/>
  <c r="K24" i="2" s="1"/>
  <c r="I28" i="2"/>
  <c r="I32" i="2"/>
  <c r="K32" i="2" s="1"/>
  <c r="I35" i="2"/>
  <c r="K35" i="2" s="1"/>
  <c r="H36" i="2"/>
  <c r="J37" i="2"/>
  <c r="I38" i="2"/>
  <c r="H39" i="2"/>
  <c r="G40" i="2"/>
  <c r="H42" i="2"/>
  <c r="G43" i="2"/>
  <c r="M43" i="2" s="1"/>
  <c r="L56" i="2"/>
  <c r="L59" i="2"/>
  <c r="L83" i="2"/>
  <c r="L119" i="2"/>
  <c r="H122" i="2"/>
  <c r="G123" i="2"/>
  <c r="H124" i="2"/>
  <c r="J21" i="2"/>
  <c r="J25" i="2"/>
  <c r="J30" i="2"/>
  <c r="G29" i="2"/>
  <c r="G33" i="2"/>
  <c r="G53" i="2"/>
  <c r="I5" i="2"/>
  <c r="K5" i="2" s="1"/>
  <c r="G6" i="2"/>
  <c r="I9" i="2"/>
  <c r="K9" i="2" s="1"/>
  <c r="I13" i="2"/>
  <c r="K13" i="2" s="1"/>
  <c r="I17" i="2"/>
  <c r="K17" i="2" s="1"/>
  <c r="I21" i="2"/>
  <c r="G22" i="2"/>
  <c r="M22" i="2" s="1"/>
  <c r="I25" i="2"/>
  <c r="G26" i="2"/>
  <c r="M26" i="2" s="1"/>
  <c r="I29" i="2"/>
  <c r="I33" i="2"/>
  <c r="K33" i="2" s="1"/>
  <c r="G34" i="2"/>
  <c r="M34" i="2" s="1"/>
  <c r="I37" i="2"/>
  <c r="K37" i="2" s="1"/>
  <c r="G38" i="2"/>
  <c r="I41" i="2"/>
  <c r="K41" i="2" s="1"/>
  <c r="G42" i="2"/>
  <c r="I45" i="2"/>
  <c r="K45" i="2" s="1"/>
  <c r="G46" i="2"/>
  <c r="I49" i="2"/>
  <c r="K49" i="2" s="1"/>
  <c r="G50" i="2"/>
  <c r="M50" i="2" s="1"/>
  <c r="I53" i="2"/>
  <c r="K53" i="2" s="1"/>
  <c r="G54" i="2"/>
  <c r="I57" i="2"/>
  <c r="K57" i="2" s="1"/>
  <c r="G58" i="2"/>
  <c r="M58" i="2" s="1"/>
  <c r="I61" i="2"/>
  <c r="G62" i="2"/>
  <c r="I65" i="2"/>
  <c r="K65" i="2" s="1"/>
  <c r="G66" i="2"/>
  <c r="I69" i="2"/>
  <c r="K69" i="2" s="1"/>
  <c r="G70" i="2"/>
  <c r="I73" i="2"/>
  <c r="G74" i="2"/>
  <c r="I77" i="2"/>
  <c r="K77" i="2" s="1"/>
  <c r="G78" i="2"/>
  <c r="I81" i="2"/>
  <c r="K81" i="2" s="1"/>
  <c r="G82" i="2"/>
  <c r="I85" i="2"/>
  <c r="K85" i="2" s="1"/>
  <c r="G86" i="2"/>
  <c r="I89" i="2"/>
  <c r="G90" i="2"/>
  <c r="I93" i="2"/>
  <c r="K93" i="2" s="1"/>
  <c r="G94" i="2"/>
  <c r="M94" i="2" s="1"/>
  <c r="I97" i="2"/>
  <c r="K97" i="2" s="1"/>
  <c r="G98" i="2"/>
  <c r="I101" i="2"/>
  <c r="K101" i="2" s="1"/>
  <c r="G102" i="2"/>
  <c r="I105" i="2"/>
  <c r="K105" i="2" s="1"/>
  <c r="G106" i="2"/>
  <c r="I109" i="2"/>
  <c r="K109" i="2" s="1"/>
  <c r="G110" i="2"/>
  <c r="I113" i="2"/>
  <c r="K113" i="2" s="1"/>
  <c r="G114" i="2"/>
  <c r="M114" i="2" s="1"/>
  <c r="I117" i="2"/>
  <c r="K117" i="2" s="1"/>
  <c r="G118" i="2"/>
  <c r="I121" i="2"/>
  <c r="G122" i="2"/>
  <c r="J69" i="2"/>
  <c r="J81" i="2"/>
  <c r="J85" i="2"/>
  <c r="J89" i="2"/>
  <c r="J93" i="2"/>
  <c r="J97" i="2"/>
  <c r="J101" i="2"/>
  <c r="J105" i="2"/>
  <c r="J109" i="2"/>
  <c r="J113" i="2"/>
  <c r="J117" i="2"/>
  <c r="J121" i="2"/>
  <c r="J49" i="2"/>
  <c r="J61" i="2"/>
  <c r="J73" i="2"/>
  <c r="H115" i="2"/>
  <c r="H119" i="2"/>
  <c r="H123" i="2"/>
  <c r="J57" i="2"/>
  <c r="J65" i="2"/>
  <c r="J77" i="2"/>
  <c r="I123" i="2"/>
  <c r="J53" i="2"/>
  <c r="J29" i="2"/>
  <c r="G5" i="2"/>
  <c r="G13" i="2"/>
  <c r="G21" i="2"/>
  <c r="M21" i="2" s="1"/>
  <c r="G37" i="2"/>
  <c r="M37" i="2" s="1"/>
  <c r="G41" i="2"/>
  <c r="G45" i="2"/>
  <c r="G57" i="2"/>
  <c r="G61" i="2"/>
  <c r="G65" i="2"/>
  <c r="M65" i="2" s="1"/>
  <c r="G69" i="2"/>
  <c r="G73" i="2"/>
  <c r="G77" i="2"/>
  <c r="G81" i="2"/>
  <c r="G85" i="2"/>
  <c r="G89" i="2"/>
  <c r="M89" i="2" s="1"/>
  <c r="G93" i="2"/>
  <c r="M93" i="2" s="1"/>
  <c r="G97" i="2"/>
  <c r="M97" i="2" s="1"/>
  <c r="G101" i="2"/>
  <c r="M101" i="2" s="1"/>
  <c r="G105" i="2"/>
  <c r="M105" i="2" s="1"/>
  <c r="G109" i="2"/>
  <c r="M109" i="2" s="1"/>
  <c r="G113" i="2"/>
  <c r="M113" i="2" s="1"/>
  <c r="G117" i="2"/>
  <c r="M117" i="2" s="1"/>
  <c r="G121" i="2"/>
  <c r="I124" i="2"/>
  <c r="K124" i="2" s="1"/>
  <c r="J9" i="2"/>
  <c r="J13" i="2"/>
  <c r="J17" i="2"/>
  <c r="G9" i="2"/>
  <c r="M9" i="2" s="1"/>
  <c r="G17" i="2"/>
  <c r="M17" i="2" s="1"/>
  <c r="G25" i="2"/>
  <c r="G49" i="2"/>
  <c r="K21" i="2"/>
  <c r="L49" i="2"/>
  <c r="L14" i="2"/>
  <c r="L29" i="2"/>
  <c r="L31" i="2"/>
  <c r="L79" i="2"/>
  <c r="L81" i="2"/>
  <c r="L85" i="2"/>
  <c r="L122" i="2"/>
  <c r="K71" i="2"/>
  <c r="L25" i="2"/>
  <c r="L35" i="2"/>
  <c r="L72" i="2"/>
  <c r="L22" i="2"/>
  <c r="K68" i="2"/>
  <c r="L92" i="2"/>
  <c r="L110" i="2"/>
  <c r="L7" i="2"/>
  <c r="L75" i="2"/>
  <c r="L91" i="2"/>
  <c r="L10" i="2"/>
  <c r="K22" i="2"/>
  <c r="L37" i="2"/>
  <c r="K61" i="2"/>
  <c r="L64" i="2"/>
  <c r="L90" i="2"/>
  <c r="K92" i="2"/>
  <c r="L124" i="2"/>
  <c r="L19" i="2"/>
  <c r="K27" i="2"/>
  <c r="L34" i="2"/>
  <c r="L42" i="2"/>
  <c r="L45" i="2"/>
  <c r="L47" i="2"/>
  <c r="K63" i="2"/>
  <c r="K67" i="2"/>
  <c r="L88" i="2"/>
  <c r="L106" i="2"/>
  <c r="L113" i="2"/>
  <c r="K25" i="2"/>
  <c r="L41" i="2"/>
  <c r="L105" i="2"/>
  <c r="L51" i="2"/>
  <c r="M52" i="2"/>
  <c r="L61" i="2"/>
  <c r="L62" i="2"/>
  <c r="L70" i="2"/>
  <c r="L95" i="2"/>
  <c r="M96" i="2"/>
  <c r="L104" i="2"/>
  <c r="M111" i="2"/>
  <c r="L117" i="2"/>
  <c r="L118" i="2"/>
  <c r="L38" i="2"/>
  <c r="L50" i="2"/>
  <c r="M62" i="2"/>
  <c r="L67" i="2"/>
  <c r="L68" i="2"/>
  <c r="K16" i="2"/>
  <c r="M25" i="2"/>
  <c r="L26" i="2"/>
  <c r="M27" i="2"/>
  <c r="L28" i="2"/>
  <c r="L11" i="2"/>
  <c r="L18" i="2"/>
  <c r="L13" i="2"/>
  <c r="L77" i="2"/>
  <c r="K12" i="2"/>
  <c r="M18" i="2"/>
  <c r="K39" i="2"/>
  <c r="L4" i="2"/>
  <c r="K6" i="2"/>
  <c r="M10" i="2"/>
  <c r="L23" i="2"/>
  <c r="K58" i="2"/>
  <c r="L82" i="2"/>
  <c r="M29" i="2"/>
  <c r="L40" i="2"/>
  <c r="L46" i="2"/>
  <c r="K51" i="2"/>
  <c r="L69" i="2"/>
  <c r="L78" i="2"/>
  <c r="M92" i="2"/>
  <c r="L94" i="2"/>
  <c r="L96" i="2"/>
  <c r="L100" i="2"/>
  <c r="L101" i="2"/>
  <c r="L108" i="2"/>
  <c r="L111" i="2"/>
  <c r="L116" i="2"/>
  <c r="M53" i="2"/>
  <c r="L15" i="2"/>
  <c r="L17" i="2"/>
  <c r="K123" i="2"/>
  <c r="K47" i="2"/>
  <c r="K52" i="2"/>
  <c r="L55" i="2"/>
  <c r="K62" i="2"/>
  <c r="L63" i="2"/>
  <c r="K79" i="2"/>
  <c r="L84" i="2"/>
  <c r="K96" i="2"/>
  <c r="L107" i="2"/>
  <c r="M108" i="2"/>
  <c r="L109" i="2"/>
  <c r="K29" i="2"/>
  <c r="L36" i="2"/>
  <c r="L48" i="2"/>
  <c r="L54" i="2"/>
  <c r="L89" i="2"/>
  <c r="L97" i="2"/>
  <c r="M14" i="2"/>
  <c r="L3" i="2"/>
  <c r="L5" i="2"/>
  <c r="K14" i="2"/>
  <c r="K19" i="2"/>
  <c r="L21" i="2"/>
  <c r="K31" i="2"/>
  <c r="L32" i="2"/>
  <c r="K50" i="2"/>
  <c r="L71" i="2"/>
  <c r="K89" i="2"/>
  <c r="K103" i="2"/>
  <c r="K108" i="2"/>
  <c r="K118" i="2"/>
  <c r="K15" i="2"/>
  <c r="K7" i="2"/>
  <c r="K11" i="2"/>
  <c r="K3" i="2"/>
  <c r="K20" i="2"/>
  <c r="L24" i="2"/>
  <c r="K4" i="2"/>
  <c r="K26" i="2"/>
  <c r="K36" i="2"/>
  <c r="K18" i="2"/>
  <c r="M28" i="2"/>
  <c r="M23" i="2"/>
  <c r="L27" i="2"/>
  <c r="K28" i="2"/>
  <c r="L43" i="2"/>
  <c r="K44" i="2"/>
  <c r="L58" i="2"/>
  <c r="M45" i="2"/>
  <c r="M75" i="2"/>
  <c r="L65" i="2"/>
  <c r="K40" i="2"/>
  <c r="M46" i="2"/>
  <c r="M59" i="2"/>
  <c r="K59" i="2"/>
  <c r="K82" i="2"/>
  <c r="K38" i="2"/>
  <c r="K46" i="2"/>
  <c r="L66" i="2"/>
  <c r="M60" i="2"/>
  <c r="M80" i="2"/>
  <c r="K104" i="2"/>
  <c r="K86" i="2"/>
  <c r="L73" i="2"/>
  <c r="K73" i="2"/>
  <c r="K74" i="2"/>
  <c r="M74" i="2"/>
  <c r="M78" i="2"/>
  <c r="K66" i="2"/>
  <c r="K70" i="2"/>
  <c r="L57" i="2"/>
  <c r="L98" i="2"/>
  <c r="K75" i="2"/>
  <c r="M85" i="2"/>
  <c r="M76" i="2"/>
  <c r="AC76" i="2" s="1"/>
  <c r="K90" i="2"/>
  <c r="M90" i="2"/>
  <c r="M87" i="2"/>
  <c r="K94" i="2"/>
  <c r="K95" i="2"/>
  <c r="K99" i="2"/>
  <c r="K112" i="2"/>
  <c r="L114" i="2"/>
  <c r="K98" i="2"/>
  <c r="M100" i="2"/>
  <c r="K111" i="2"/>
  <c r="K115" i="2"/>
  <c r="K114" i="2"/>
  <c r="K120" i="2"/>
  <c r="M120" i="2"/>
  <c r="L93" i="2"/>
  <c r="L99" i="2"/>
  <c r="L103" i="2"/>
  <c r="L121" i="2"/>
  <c r="K119" i="2"/>
  <c r="K121" i="2"/>
  <c r="L115" i="2"/>
  <c r="L123" i="2"/>
  <c r="S120" i="2"/>
  <c r="V34" i="2" l="1"/>
  <c r="P53" i="2"/>
  <c r="P91" i="2"/>
  <c r="S80" i="2"/>
  <c r="M6" i="2"/>
  <c r="W6" i="2" s="1"/>
  <c r="T54" i="2"/>
  <c r="M102" i="2"/>
  <c r="S102" i="2" s="1"/>
  <c r="M123" i="2"/>
  <c r="N96" i="2"/>
  <c r="Q96" i="2" s="1"/>
  <c r="N18" i="2"/>
  <c r="AC25" i="2"/>
  <c r="O31" i="2"/>
  <c r="N10" i="2"/>
  <c r="Q10" i="2" s="1"/>
  <c r="X91" i="2"/>
  <c r="AA91" i="2"/>
  <c r="N16" i="2"/>
  <c r="P16" i="2"/>
  <c r="S16" i="2"/>
  <c r="O34" i="2"/>
  <c r="AC102" i="2"/>
  <c r="T102" i="2"/>
  <c r="P21" i="2"/>
  <c r="AD120" i="2"/>
  <c r="Z91" i="2"/>
  <c r="M119" i="2"/>
  <c r="S119" i="2" s="1"/>
  <c r="M40" i="2"/>
  <c r="N40" i="2" s="1"/>
  <c r="Q40" i="2" s="1"/>
  <c r="E9" i="1"/>
  <c r="S79" i="2"/>
  <c r="U92" i="2"/>
  <c r="W91" i="2"/>
  <c r="N75" i="2"/>
  <c r="N34" i="2"/>
  <c r="Q34" i="2" s="1"/>
  <c r="M42" i="2"/>
  <c r="R42" i="2" s="1"/>
  <c r="N91" i="2"/>
  <c r="Q91" i="2" s="1"/>
  <c r="U91" i="2"/>
  <c r="S91" i="2"/>
  <c r="N50" i="2"/>
  <c r="N35" i="2"/>
  <c r="S31" i="2"/>
  <c r="R27" i="2"/>
  <c r="V117" i="2"/>
  <c r="T80" i="2"/>
  <c r="AC80" i="2"/>
  <c r="W47" i="2"/>
  <c r="AB72" i="2"/>
  <c r="S96" i="2"/>
  <c r="U68" i="2"/>
  <c r="AA21" i="2"/>
  <c r="S92" i="2"/>
  <c r="N102" i="2"/>
  <c r="Q102" i="2" s="1"/>
  <c r="T91" i="2"/>
  <c r="AC91" i="2"/>
  <c r="R60" i="2"/>
  <c r="R102" i="2"/>
  <c r="X29" i="2"/>
  <c r="T27" i="2"/>
  <c r="U117" i="2"/>
  <c r="W102" i="2"/>
  <c r="AD6" i="2"/>
  <c r="O102" i="2"/>
  <c r="S18" i="2"/>
  <c r="AD91" i="2"/>
  <c r="S21" i="2"/>
  <c r="T96" i="2"/>
  <c r="S10" i="2"/>
  <c r="O50" i="2"/>
  <c r="V25" i="2"/>
  <c r="AB102" i="2"/>
  <c r="P102" i="2"/>
  <c r="N117" i="2"/>
  <c r="U37" i="2"/>
  <c r="AC37" i="2"/>
  <c r="X37" i="2"/>
  <c r="AA37" i="2"/>
  <c r="Y113" i="2"/>
  <c r="AA80" i="2"/>
  <c r="N37" i="2"/>
  <c r="Q37" i="2" s="1"/>
  <c r="W96" i="2"/>
  <c r="S6" i="2"/>
  <c r="O21" i="2"/>
  <c r="AC101" i="2"/>
  <c r="R96" i="2"/>
  <c r="R68" i="2"/>
  <c r="Y96" i="2"/>
  <c r="N25" i="2"/>
  <c r="Q25" i="2" s="1"/>
  <c r="P34" i="2"/>
  <c r="P6" i="2"/>
  <c r="R91" i="2"/>
  <c r="AB47" i="2"/>
  <c r="T123" i="2"/>
  <c r="Z105" i="2"/>
  <c r="Z90" i="2"/>
  <c r="AB96" i="2"/>
  <c r="P18" i="2"/>
  <c r="P96" i="2"/>
  <c r="U25" i="2"/>
  <c r="AB37" i="2"/>
  <c r="AB54" i="2"/>
  <c r="X34" i="2"/>
  <c r="Y62" i="2"/>
  <c r="S62" i="2"/>
  <c r="P62" i="2"/>
  <c r="AA62" i="2"/>
  <c r="N62" i="2"/>
  <c r="Q62" i="2" s="1"/>
  <c r="U62" i="2"/>
  <c r="AD62" i="2"/>
  <c r="Y10" i="2"/>
  <c r="V10" i="2"/>
  <c r="Z10" i="2"/>
  <c r="AA10" i="2"/>
  <c r="AB10" i="2"/>
  <c r="U10" i="2"/>
  <c r="T10" i="2"/>
  <c r="AC10" i="2"/>
  <c r="R10" i="2"/>
  <c r="W10" i="2"/>
  <c r="AD10" i="2"/>
  <c r="O10" i="2"/>
  <c r="S40" i="2"/>
  <c r="W92" i="2"/>
  <c r="R92" i="2"/>
  <c r="T92" i="2"/>
  <c r="Z92" i="2"/>
  <c r="Y92" i="2"/>
  <c r="V92" i="2"/>
  <c r="Y14" i="2"/>
  <c r="S14" i="2"/>
  <c r="P14" i="2"/>
  <c r="N14" i="2"/>
  <c r="X14" i="2"/>
  <c r="Y90" i="2"/>
  <c r="AD74" i="2"/>
  <c r="Y47" i="2"/>
  <c r="T34" i="2"/>
  <c r="AA25" i="2"/>
  <c r="AD34" i="2"/>
  <c r="U28" i="2"/>
  <c r="AD54" i="2"/>
  <c r="R25" i="2"/>
  <c r="AC31" i="2"/>
  <c r="AC21" i="2"/>
  <c r="N54" i="2"/>
  <c r="Q54" i="2" s="1"/>
  <c r="O62" i="2"/>
  <c r="AB34" i="2"/>
  <c r="AB68" i="2"/>
  <c r="AC45" i="2"/>
  <c r="R103" i="2"/>
  <c r="AC68" i="2"/>
  <c r="S38" i="2"/>
  <c r="R34" i="2"/>
  <c r="S29" i="2"/>
  <c r="AD25" i="2"/>
  <c r="V50" i="2"/>
  <c r="O54" i="2"/>
  <c r="W34" i="2"/>
  <c r="P42" i="2"/>
  <c r="O47" i="2"/>
  <c r="O29" i="2"/>
  <c r="M122" i="2"/>
  <c r="T122" i="2" s="1"/>
  <c r="Z21" i="2"/>
  <c r="U96" i="2"/>
  <c r="T25" i="2"/>
  <c r="X90" i="2"/>
  <c r="Z29" i="2"/>
  <c r="R31" i="2"/>
  <c r="P29" i="2"/>
  <c r="S47" i="2"/>
  <c r="N29" i="2"/>
  <c r="Q29" i="2" s="1"/>
  <c r="Y34" i="2"/>
  <c r="AA18" i="2"/>
  <c r="M57" i="2"/>
  <c r="AD57" i="2" s="1"/>
  <c r="X42" i="2"/>
  <c r="R47" i="2"/>
  <c r="Y29" i="2"/>
  <c r="W14" i="2"/>
  <c r="AA50" i="2"/>
  <c r="X10" i="2"/>
  <c r="M124" i="2"/>
  <c r="AC124" i="2" s="1"/>
  <c r="X38" i="2"/>
  <c r="V31" i="2"/>
  <c r="Q50" i="2"/>
  <c r="V29" i="2"/>
  <c r="N53" i="2"/>
  <c r="T103" i="2"/>
  <c r="S26" i="2"/>
  <c r="X31" i="2"/>
  <c r="AA55" i="2"/>
  <c r="U47" i="2"/>
  <c r="AD96" i="2"/>
  <c r="AB25" i="2"/>
  <c r="Z34" i="2"/>
  <c r="Z54" i="2"/>
  <c r="AC47" i="2"/>
  <c r="S25" i="2"/>
  <c r="M110" i="2"/>
  <c r="Z110" i="2" s="1"/>
  <c r="O80" i="2"/>
  <c r="X6" i="2"/>
  <c r="Y25" i="2"/>
  <c r="AB80" i="2"/>
  <c r="U80" i="2"/>
  <c r="Z47" i="2"/>
  <c r="AB28" i="2"/>
  <c r="P37" i="2"/>
  <c r="X25" i="2"/>
  <c r="O37" i="2"/>
  <c r="AC34" i="2"/>
  <c r="U54" i="2"/>
  <c r="O25" i="2"/>
  <c r="Z25" i="2"/>
  <c r="M118" i="2"/>
  <c r="R118" i="2" s="1"/>
  <c r="M98" i="2"/>
  <c r="U98" i="2" s="1"/>
  <c r="AA92" i="2"/>
  <c r="M51" i="2"/>
  <c r="AC51" i="2" s="1"/>
  <c r="M67" i="2"/>
  <c r="X67" i="2" s="1"/>
  <c r="W52" i="2"/>
  <c r="V52" i="2"/>
  <c r="U52" i="2"/>
  <c r="P52" i="2"/>
  <c r="AD52" i="2"/>
  <c r="S52" i="2"/>
  <c r="AA52" i="2"/>
  <c r="X52" i="2"/>
  <c r="N52" i="2"/>
  <c r="Q52" i="2" s="1"/>
  <c r="P105" i="2"/>
  <c r="W105" i="2"/>
  <c r="S105" i="2"/>
  <c r="N105" i="2"/>
  <c r="AA105" i="2"/>
  <c r="X105" i="2"/>
  <c r="U109" i="2"/>
  <c r="AA109" i="2"/>
  <c r="E5" i="1"/>
  <c r="AD117" i="2"/>
  <c r="Z62" i="2"/>
  <c r="N92" i="2"/>
  <c r="Q92" i="2" s="1"/>
  <c r="AB92" i="2"/>
  <c r="AD80" i="2"/>
  <c r="R62" i="2"/>
  <c r="X47" i="2"/>
  <c r="N47" i="2"/>
  <c r="Q47" i="2" s="1"/>
  <c r="V47" i="2"/>
  <c r="O30" i="2"/>
  <c r="AD47" i="2"/>
  <c r="AA96" i="2"/>
  <c r="Z96" i="2"/>
  <c r="AA31" i="2"/>
  <c r="X35" i="2"/>
  <c r="W28" i="2"/>
  <c r="AC62" i="2"/>
  <c r="AB29" i="2"/>
  <c r="T37" i="2"/>
  <c r="S53" i="2"/>
  <c r="O27" i="2"/>
  <c r="M5" i="2"/>
  <c r="AA5" i="2" s="1"/>
  <c r="P54" i="2"/>
  <c r="AA47" i="2"/>
  <c r="T47" i="2"/>
  <c r="W25" i="2"/>
  <c r="T29" i="2"/>
  <c r="AA29" i="2"/>
  <c r="M66" i="2"/>
  <c r="W66" i="2" s="1"/>
  <c r="T93" i="2"/>
  <c r="S117" i="2"/>
  <c r="O103" i="2"/>
  <c r="AD92" i="2"/>
  <c r="AC92" i="2"/>
  <c r="W62" i="2"/>
  <c r="X79" i="2"/>
  <c r="P47" i="2"/>
  <c r="T62" i="2"/>
  <c r="AD31" i="2"/>
  <c r="X96" i="2"/>
  <c r="P26" i="2"/>
  <c r="AD29" i="2"/>
  <c r="M24" i="2"/>
  <c r="U24" i="2" s="1"/>
  <c r="W54" i="2"/>
  <c r="U42" i="2"/>
  <c r="U21" i="2"/>
  <c r="M8" i="2"/>
  <c r="O8" i="2" s="1"/>
  <c r="M106" i="2"/>
  <c r="Y106" i="2" s="1"/>
  <c r="W22" i="2"/>
  <c r="M4" i="2"/>
  <c r="P4" i="2" s="1"/>
  <c r="P117" i="2"/>
  <c r="D11" i="1"/>
  <c r="O14" i="2"/>
  <c r="AA6" i="2"/>
  <c r="M48" i="2"/>
  <c r="Z48" i="2" s="1"/>
  <c r="Y37" i="2"/>
  <c r="V85" i="2"/>
  <c r="AD105" i="2"/>
  <c r="P22" i="2"/>
  <c r="AB122" i="2"/>
  <c r="AB89" i="2"/>
  <c r="O96" i="2"/>
  <c r="X92" i="2"/>
  <c r="V62" i="2"/>
  <c r="S68" i="2"/>
  <c r="AB79" i="2"/>
  <c r="T68" i="2"/>
  <c r="W37" i="2"/>
  <c r="V37" i="2"/>
  <c r="U31" i="2"/>
  <c r="AC96" i="2"/>
  <c r="X54" i="2"/>
  <c r="AD42" i="2"/>
  <c r="Z120" i="2"/>
  <c r="X117" i="2"/>
  <c r="AB111" i="2"/>
  <c r="X88" i="2"/>
  <c r="O92" i="2"/>
  <c r="V91" i="2"/>
  <c r="AA76" i="2"/>
  <c r="M83" i="2"/>
  <c r="X83" i="2" s="1"/>
  <c r="P92" i="2"/>
  <c r="P31" i="2"/>
  <c r="AD37" i="2"/>
  <c r="N31" i="2"/>
  <c r="Q31" i="2" s="1"/>
  <c r="S37" i="2"/>
  <c r="V96" i="2"/>
  <c r="R45" i="2"/>
  <c r="P25" i="2"/>
  <c r="AB31" i="2"/>
  <c r="Z31" i="2"/>
  <c r="U34" i="2"/>
  <c r="M13" i="2"/>
  <c r="N13" i="2" s="1"/>
  <c r="Q13" i="2" s="1"/>
  <c r="T14" i="2"/>
  <c r="M49" i="2"/>
  <c r="U49" i="2" s="1"/>
  <c r="D10" i="1"/>
  <c r="X62" i="2"/>
  <c r="M12" i="2"/>
  <c r="AB12" i="2" s="1"/>
  <c r="AC64" i="2"/>
  <c r="U64" i="2"/>
  <c r="W64" i="2"/>
  <c r="S108" i="2"/>
  <c r="AB108" i="2"/>
  <c r="AC108" i="2"/>
  <c r="AA108" i="2"/>
  <c r="R108" i="2"/>
  <c r="O108" i="2"/>
  <c r="N108" i="2"/>
  <c r="Q108" i="2" s="1"/>
  <c r="Y108" i="2"/>
  <c r="T108" i="2"/>
  <c r="V108" i="2"/>
  <c r="Z108" i="2"/>
  <c r="X108" i="2"/>
  <c r="AD108" i="2"/>
  <c r="Y120" i="2"/>
  <c r="U100" i="2"/>
  <c r="R100" i="2"/>
  <c r="R79" i="2"/>
  <c r="AA79" i="2"/>
  <c r="W79" i="2"/>
  <c r="AB74" i="2"/>
  <c r="W53" i="2"/>
  <c r="Y53" i="2"/>
  <c r="AB53" i="2"/>
  <c r="U35" i="2"/>
  <c r="AC35" i="2"/>
  <c r="AB35" i="2"/>
  <c r="M44" i="2"/>
  <c r="P44" i="2" s="1"/>
  <c r="U40" i="2"/>
  <c r="Y22" i="2"/>
  <c r="D9" i="1"/>
  <c r="Q14" i="2"/>
  <c r="Z14" i="2"/>
  <c r="U29" i="2"/>
  <c r="AB52" i="2"/>
  <c r="R52" i="2"/>
  <c r="Y52" i="2"/>
  <c r="Z52" i="2"/>
  <c r="E6" i="1"/>
  <c r="AD106" i="2"/>
  <c r="T84" i="2"/>
  <c r="P84" i="2"/>
  <c r="S50" i="2"/>
  <c r="AC50" i="2"/>
  <c r="AD50" i="2"/>
  <c r="AB50" i="2"/>
  <c r="U50" i="2"/>
  <c r="U111" i="2"/>
  <c r="AC113" i="2"/>
  <c r="W113" i="2"/>
  <c r="V90" i="2"/>
  <c r="T50" i="2"/>
  <c r="N28" i="2"/>
  <c r="Q28" i="2" s="1"/>
  <c r="W50" i="2"/>
  <c r="M36" i="2"/>
  <c r="Z36" i="2" s="1"/>
  <c r="X22" i="2"/>
  <c r="R14" i="2"/>
  <c r="AC14" i="2"/>
  <c r="M15" i="2"/>
  <c r="AC15" i="2" s="1"/>
  <c r="W23" i="2"/>
  <c r="U120" i="2"/>
  <c r="X100" i="2"/>
  <c r="AD90" i="2"/>
  <c r="W90" i="2"/>
  <c r="AC90" i="2"/>
  <c r="T79" i="2"/>
  <c r="W45" i="2"/>
  <c r="S45" i="2"/>
  <c r="M77" i="2"/>
  <c r="S77" i="2" s="1"/>
  <c r="Y28" i="2"/>
  <c r="Z28" i="2"/>
  <c r="M69" i="2"/>
  <c r="AA69" i="2" s="1"/>
  <c r="Y50" i="2"/>
  <c r="V53" i="2"/>
  <c r="S28" i="2"/>
  <c r="D6" i="1"/>
  <c r="D12" i="1"/>
  <c r="V84" i="2"/>
  <c r="S8" i="2"/>
  <c r="AC122" i="2"/>
  <c r="AD21" i="2"/>
  <c r="Y21" i="2"/>
  <c r="R21" i="2"/>
  <c r="V21" i="2"/>
  <c r="X21" i="2"/>
  <c r="T21" i="2"/>
  <c r="N21" i="2"/>
  <c r="Q21" i="2" s="1"/>
  <c r="W21" i="2"/>
  <c r="O45" i="2"/>
  <c r="AB45" i="2"/>
  <c r="N45" i="2"/>
  <c r="Q45" i="2" s="1"/>
  <c r="U45" i="2"/>
  <c r="T45" i="2"/>
  <c r="U6" i="2"/>
  <c r="N6" i="2"/>
  <c r="Q6" i="2" s="1"/>
  <c r="Z6" i="2"/>
  <c r="AB6" i="2"/>
  <c r="AC6" i="2"/>
  <c r="V6" i="2"/>
  <c r="Y6" i="2"/>
  <c r="O6" i="2"/>
  <c r="W29" i="2"/>
  <c r="AC29" i="2"/>
  <c r="E7" i="1"/>
  <c r="AC120" i="2"/>
  <c r="S113" i="2"/>
  <c r="AB106" i="2"/>
  <c r="AB100" i="2"/>
  <c r="S101" i="2"/>
  <c r="P101" i="2"/>
  <c r="Z50" i="2"/>
  <c r="V14" i="2"/>
  <c r="V120" i="2"/>
  <c r="Y111" i="2"/>
  <c r="T113" i="2"/>
  <c r="V106" i="2"/>
  <c r="AD100" i="2"/>
  <c r="S84" i="2"/>
  <c r="Z79" i="2"/>
  <c r="V45" i="2"/>
  <c r="N101" i="2"/>
  <c r="AD48" i="2"/>
  <c r="V28" i="2"/>
  <c r="P50" i="2"/>
  <c r="N23" i="2"/>
  <c r="Q23" i="2" s="1"/>
  <c r="U23" i="2"/>
  <c r="D8" i="1"/>
  <c r="O52" i="2"/>
  <c r="AD14" i="2"/>
  <c r="P8" i="2"/>
  <c r="AB21" i="2"/>
  <c r="E8" i="1"/>
  <c r="U14" i="2"/>
  <c r="AB14" i="2"/>
  <c r="AA14" i="2"/>
  <c r="E10" i="1"/>
  <c r="N111" i="2"/>
  <c r="Y40" i="2"/>
  <c r="AD40" i="2"/>
  <c r="AB8" i="2"/>
  <c r="D5" i="1"/>
  <c r="AA106" i="2"/>
  <c r="AB84" i="2"/>
  <c r="AA78" i="2"/>
  <c r="Y117" i="2"/>
  <c r="AC118" i="2"/>
  <c r="AB117" i="2"/>
  <c r="AC117" i="2"/>
  <c r="V111" i="2"/>
  <c r="X106" i="2"/>
  <c r="O93" i="2"/>
  <c r="R93" i="2"/>
  <c r="Y79" i="2"/>
  <c r="U79" i="2"/>
  <c r="N79" i="2"/>
  <c r="Q79" i="2" s="1"/>
  <c r="X68" i="2"/>
  <c r="AD68" i="2"/>
  <c r="AD45" i="2"/>
  <c r="M82" i="2"/>
  <c r="AB82" i="2" s="1"/>
  <c r="N38" i="2"/>
  <c r="Q38" i="2" s="1"/>
  <c r="P38" i="2"/>
  <c r="Z101" i="2"/>
  <c r="AB16" i="2"/>
  <c r="Z16" i="2"/>
  <c r="Y16" i="2"/>
  <c r="X50" i="2"/>
  <c r="AD18" i="2"/>
  <c r="T52" i="2"/>
  <c r="AD28" i="2"/>
  <c r="AA22" i="2"/>
  <c r="R29" i="2"/>
  <c r="R54" i="2"/>
  <c r="V54" i="2"/>
  <c r="S54" i="2"/>
  <c r="Y54" i="2"/>
  <c r="AA54" i="2"/>
  <c r="W31" i="2"/>
  <c r="Y31" i="2"/>
  <c r="P108" i="2"/>
  <c r="W108" i="2"/>
  <c r="U108" i="2"/>
  <c r="T6" i="2"/>
  <c r="M56" i="2"/>
  <c r="AB62" i="2"/>
  <c r="D7" i="1"/>
  <c r="AB51" i="2"/>
  <c r="Z37" i="2"/>
  <c r="E12" i="1"/>
  <c r="E11" i="1"/>
  <c r="P10" i="2"/>
  <c r="M112" i="2"/>
  <c r="AC112" i="2" s="1"/>
  <c r="M99" i="2"/>
  <c r="Y99" i="2" s="1"/>
  <c r="AB91" i="2"/>
  <c r="AC46" i="2"/>
  <c r="AB75" i="2"/>
  <c r="R37" i="2"/>
  <c r="T31" i="2"/>
  <c r="R6" i="2"/>
  <c r="R50" i="2"/>
  <c r="M39" i="2"/>
  <c r="T39" i="2" s="1"/>
  <c r="AC52" i="2"/>
  <c r="O91" i="2"/>
  <c r="M71" i="2"/>
  <c r="AB71" i="2" s="1"/>
  <c r="M32" i="2"/>
  <c r="V32" i="2" s="1"/>
  <c r="X26" i="2"/>
  <c r="M7" i="2"/>
  <c r="W7" i="2" s="1"/>
  <c r="AC54" i="2"/>
  <c r="AA34" i="2"/>
  <c r="S34" i="2"/>
  <c r="U95" i="2"/>
  <c r="Z95" i="2"/>
  <c r="V95" i="2"/>
  <c r="W95" i="2"/>
  <c r="N95" i="2"/>
  <c r="Q95" i="2" s="1"/>
  <c r="AB95" i="2"/>
  <c r="AA95" i="2"/>
  <c r="S95" i="2"/>
  <c r="X95" i="2"/>
  <c r="AD95" i="2"/>
  <c r="P95" i="2"/>
  <c r="AC95" i="2"/>
  <c r="Y95" i="2"/>
  <c r="AC97" i="2"/>
  <c r="U97" i="2"/>
  <c r="AA97" i="2"/>
  <c r="X97" i="2"/>
  <c r="Z97" i="2"/>
  <c r="P97" i="2"/>
  <c r="AB97" i="2"/>
  <c r="AD97" i="2"/>
  <c r="Y97" i="2"/>
  <c r="V97" i="2"/>
  <c r="W97" i="2"/>
  <c r="N97" i="2"/>
  <c r="Q97" i="2" s="1"/>
  <c r="S97" i="2"/>
  <c r="AC87" i="2"/>
  <c r="AB87" i="2"/>
  <c r="X87" i="2"/>
  <c r="N87" i="2"/>
  <c r="Q87" i="2" s="1"/>
  <c r="V87" i="2"/>
  <c r="AA87" i="2"/>
  <c r="Z87" i="2"/>
  <c r="S87" i="2"/>
  <c r="W87" i="2"/>
  <c r="Y87" i="2"/>
  <c r="P87" i="2"/>
  <c r="U87" i="2"/>
  <c r="AD87" i="2"/>
  <c r="V13" i="2"/>
  <c r="P13" i="2"/>
  <c r="AB13" i="2"/>
  <c r="AC13" i="2"/>
  <c r="S13" i="2"/>
  <c r="W13" i="2"/>
  <c r="AD9" i="2"/>
  <c r="V9" i="2"/>
  <c r="N9" i="2"/>
  <c r="Q9" i="2" s="1"/>
  <c r="Z9" i="2"/>
  <c r="Y9" i="2"/>
  <c r="X9" i="2"/>
  <c r="P9" i="2"/>
  <c r="W9" i="2"/>
  <c r="AB9" i="2"/>
  <c r="AC9" i="2"/>
  <c r="AA9" i="2"/>
  <c r="U9" i="2"/>
  <c r="S9" i="2"/>
  <c r="P94" i="2"/>
  <c r="Y94" i="2"/>
  <c r="X94" i="2"/>
  <c r="U94" i="2"/>
  <c r="AC94" i="2"/>
  <c r="W94" i="2"/>
  <c r="AD94" i="2"/>
  <c r="AA94" i="2"/>
  <c r="V94" i="2"/>
  <c r="N94" i="2"/>
  <c r="Q94" i="2" s="1"/>
  <c r="S94" i="2"/>
  <c r="Z94" i="2"/>
  <c r="AB94" i="2"/>
  <c r="U59" i="2"/>
  <c r="N59" i="2"/>
  <c r="Q59" i="2" s="1"/>
  <c r="AC59" i="2"/>
  <c r="AB59" i="2"/>
  <c r="Z59" i="2"/>
  <c r="V59" i="2"/>
  <c r="X59" i="2"/>
  <c r="Y59" i="2"/>
  <c r="P59" i="2"/>
  <c r="AA59" i="2"/>
  <c r="AD59" i="2"/>
  <c r="W59" i="2"/>
  <c r="S59" i="2"/>
  <c r="W5" i="2"/>
  <c r="O123" i="2"/>
  <c r="R123" i="2"/>
  <c r="V63" i="2"/>
  <c r="T63" i="2"/>
  <c r="U63" i="2"/>
  <c r="AD63" i="2"/>
  <c r="O63" i="2"/>
  <c r="R63" i="2"/>
  <c r="AA63" i="2"/>
  <c r="Y63" i="2"/>
  <c r="S63" i="2"/>
  <c r="Z63" i="2"/>
  <c r="AB63" i="2"/>
  <c r="W63" i="2"/>
  <c r="X63" i="2"/>
  <c r="P63" i="2"/>
  <c r="N63" i="2"/>
  <c r="Q63" i="2" s="1"/>
  <c r="AC63" i="2"/>
  <c r="Y17" i="2"/>
  <c r="Z17" i="2"/>
  <c r="P17" i="2"/>
  <c r="S17" i="2"/>
  <c r="X17" i="2"/>
  <c r="W17" i="2"/>
  <c r="O17" i="2"/>
  <c r="R17" i="2"/>
  <c r="N17" i="2"/>
  <c r="Q17" i="2" s="1"/>
  <c r="T17" i="2"/>
  <c r="V17" i="2"/>
  <c r="AC17" i="2"/>
  <c r="AB17" i="2"/>
  <c r="U17" i="2"/>
  <c r="AD17" i="2"/>
  <c r="AA17" i="2"/>
  <c r="P85" i="2"/>
  <c r="Z85" i="2"/>
  <c r="AA85" i="2"/>
  <c r="Y72" i="2"/>
  <c r="S55" i="2"/>
  <c r="N113" i="2"/>
  <c r="Q113" i="2" s="1"/>
  <c r="O105" i="2"/>
  <c r="T105" i="2"/>
  <c r="R105" i="2"/>
  <c r="Q105" i="2"/>
  <c r="T97" i="2"/>
  <c r="O97" i="2"/>
  <c r="R97" i="2"/>
  <c r="X89" i="2"/>
  <c r="V89" i="2"/>
  <c r="S89" i="2"/>
  <c r="Z89" i="2"/>
  <c r="N89" i="2"/>
  <c r="Q89" i="2" s="1"/>
  <c r="AD89" i="2"/>
  <c r="AA89" i="2"/>
  <c r="P89" i="2"/>
  <c r="X111" i="2"/>
  <c r="AD111" i="2"/>
  <c r="AD109" i="2"/>
  <c r="AA100" i="2"/>
  <c r="V100" i="2"/>
  <c r="Z76" i="2"/>
  <c r="W76" i="2"/>
  <c r="V76" i="2"/>
  <c r="AD76" i="2"/>
  <c r="N76" i="2"/>
  <c r="Q76" i="2" s="1"/>
  <c r="R76" i="2"/>
  <c r="AC105" i="2"/>
  <c r="U76" i="2"/>
  <c r="S88" i="2"/>
  <c r="X84" i="2"/>
  <c r="O100" i="2"/>
  <c r="U85" i="2"/>
  <c r="M70" i="2"/>
  <c r="O70" i="2" s="1"/>
  <c r="S74" i="2"/>
  <c r="Y67" i="2"/>
  <c r="V64" i="2"/>
  <c r="AD64" i="2"/>
  <c r="S64" i="2"/>
  <c r="AB64" i="2"/>
  <c r="Y64" i="2"/>
  <c r="N64" i="2"/>
  <c r="Q64" i="2" s="1"/>
  <c r="AA64" i="2"/>
  <c r="Z64" i="2"/>
  <c r="P64" i="2"/>
  <c r="T76" i="2"/>
  <c r="Z74" i="2"/>
  <c r="AA66" i="2"/>
  <c r="S66" i="2"/>
  <c r="N66" i="2"/>
  <c r="Q66" i="2" s="1"/>
  <c r="AA101" i="2"/>
  <c r="AB101" i="2"/>
  <c r="O84" i="2"/>
  <c r="AC75" i="2"/>
  <c r="S78" i="2"/>
  <c r="Y26" i="2"/>
  <c r="AD58" i="2"/>
  <c r="V58" i="2"/>
  <c r="N58" i="2"/>
  <c r="Q58" i="2" s="1"/>
  <c r="AC58" i="2"/>
  <c r="Z58" i="2"/>
  <c r="X58" i="2"/>
  <c r="W58" i="2"/>
  <c r="U58" i="2"/>
  <c r="S58" i="2"/>
  <c r="Y58" i="2"/>
  <c r="AB58" i="2"/>
  <c r="AA58" i="2"/>
  <c r="P58" i="2"/>
  <c r="AC38" i="2"/>
  <c r="P49" i="2"/>
  <c r="AA53" i="2"/>
  <c r="V60" i="2"/>
  <c r="T60" i="2"/>
  <c r="AC40" i="2"/>
  <c r="S35" i="2"/>
  <c r="N22" i="2"/>
  <c r="Q22" i="2" s="1"/>
  <c r="AC22" i="2"/>
  <c r="M11" i="2"/>
  <c r="O11" i="2" s="1"/>
  <c r="AD23" i="2"/>
  <c r="Z18" i="2"/>
  <c r="W18" i="2"/>
  <c r="T49" i="2"/>
  <c r="AD30" i="2"/>
  <c r="T75" i="2"/>
  <c r="R75" i="2"/>
  <c r="Q75" i="2"/>
  <c r="O75" i="2"/>
  <c r="T88" i="2"/>
  <c r="W46" i="2"/>
  <c r="V46" i="2"/>
  <c r="X78" i="2"/>
  <c r="AB78" i="2"/>
  <c r="U55" i="2"/>
  <c r="T55" i="2"/>
  <c r="AC49" i="2"/>
  <c r="AC55" i="2"/>
  <c r="U38" i="2"/>
  <c r="Z43" i="2"/>
  <c r="AD43" i="2"/>
  <c r="U43" i="2"/>
  <c r="AC43" i="2"/>
  <c r="AB43" i="2"/>
  <c r="S43" i="2"/>
  <c r="AA43" i="2"/>
  <c r="Y43" i="2"/>
  <c r="P43" i="2"/>
  <c r="V43" i="2"/>
  <c r="X43" i="2"/>
  <c r="W43" i="2"/>
  <c r="N43" i="2"/>
  <c r="Q43" i="2" s="1"/>
  <c r="R72" i="2"/>
  <c r="Y49" i="2"/>
  <c r="R43" i="2"/>
  <c r="T43" i="2"/>
  <c r="O43" i="2"/>
  <c r="U46" i="2"/>
  <c r="P46" i="2"/>
  <c r="Y60" i="2"/>
  <c r="O60" i="2"/>
  <c r="O26" i="2"/>
  <c r="R26" i="2"/>
  <c r="T26" i="2"/>
  <c r="Y18" i="2"/>
  <c r="O49" i="2"/>
  <c r="Z30" i="2"/>
  <c r="O23" i="2"/>
  <c r="O72" i="2"/>
  <c r="T13" i="2"/>
  <c r="O13" i="2"/>
  <c r="R13" i="2"/>
  <c r="AD46" i="2"/>
  <c r="X46" i="2"/>
  <c r="O18" i="2"/>
  <c r="T18" i="2"/>
  <c r="R18" i="2"/>
  <c r="Q18" i="2"/>
  <c r="S60" i="2"/>
  <c r="T57" i="2"/>
  <c r="O57" i="2"/>
  <c r="R57" i="2"/>
  <c r="AA30" i="2"/>
  <c r="T119" i="2"/>
  <c r="O119" i="2"/>
  <c r="R119" i="2"/>
  <c r="S109" i="2"/>
  <c r="N82" i="2"/>
  <c r="Q82" i="2" s="1"/>
  <c r="P74" i="2"/>
  <c r="V74" i="2"/>
  <c r="X75" i="2"/>
  <c r="V75" i="2"/>
  <c r="W75" i="2"/>
  <c r="Z78" i="2"/>
  <c r="V78" i="2"/>
  <c r="W26" i="2"/>
  <c r="V26" i="2"/>
  <c r="Z117" i="2"/>
  <c r="Y105" i="2"/>
  <c r="AB120" i="2"/>
  <c r="P120" i="2"/>
  <c r="AA120" i="2"/>
  <c r="X120" i="2"/>
  <c r="W120" i="2"/>
  <c r="AC119" i="2"/>
  <c r="P113" i="2"/>
  <c r="M115" i="2"/>
  <c r="T115" i="2" s="1"/>
  <c r="M116" i="2"/>
  <c r="R116" i="2" s="1"/>
  <c r="Z111" i="2"/>
  <c r="V109" i="2"/>
  <c r="AB109" i="2"/>
  <c r="R95" i="2"/>
  <c r="O95" i="2"/>
  <c r="T95" i="2"/>
  <c r="Y91" i="2"/>
  <c r="R113" i="2"/>
  <c r="AC100" i="2"/>
  <c r="M107" i="2"/>
  <c r="O107" i="2" s="1"/>
  <c r="U89" i="2"/>
  <c r="X76" i="2"/>
  <c r="AB57" i="2"/>
  <c r="X57" i="2"/>
  <c r="S57" i="2"/>
  <c r="AC57" i="2"/>
  <c r="AA57" i="2"/>
  <c r="P57" i="2"/>
  <c r="Z57" i="2"/>
  <c r="N57" i="2"/>
  <c r="Q57" i="2" s="1"/>
  <c r="W57" i="2"/>
  <c r="Y88" i="2"/>
  <c r="AC88" i="2"/>
  <c r="AD84" i="2"/>
  <c r="T100" i="2"/>
  <c r="N85" i="2"/>
  <c r="Q85" i="2" s="1"/>
  <c r="AB85" i="2"/>
  <c r="Y80" i="2"/>
  <c r="S72" i="2"/>
  <c r="Z100" i="2"/>
  <c r="M73" i="2"/>
  <c r="U73" i="2" s="1"/>
  <c r="AC74" i="2"/>
  <c r="AA74" i="2"/>
  <c r="U101" i="2"/>
  <c r="X101" i="2"/>
  <c r="R84" i="2"/>
  <c r="Z75" i="2"/>
  <c r="S75" i="2"/>
  <c r="N78" i="2"/>
  <c r="Q78" i="2" s="1"/>
  <c r="Y78" i="2"/>
  <c r="N46" i="2"/>
  <c r="Q46" i="2" s="1"/>
  <c r="AD55" i="2"/>
  <c r="AB55" i="2"/>
  <c r="Y38" i="2"/>
  <c r="T69" i="2"/>
  <c r="R69" i="2"/>
  <c r="AA49" i="2"/>
  <c r="T28" i="2"/>
  <c r="R28" i="2"/>
  <c r="O28" i="2"/>
  <c r="AC53" i="2"/>
  <c r="AD53" i="2"/>
  <c r="Y46" i="2"/>
  <c r="AC28" i="2"/>
  <c r="P28" i="2"/>
  <c r="W60" i="2"/>
  <c r="AB60" i="2"/>
  <c r="V40" i="2"/>
  <c r="AB22" i="2"/>
  <c r="Y48" i="2"/>
  <c r="T24" i="2"/>
  <c r="R24" i="2"/>
  <c r="O24" i="2"/>
  <c r="V23" i="2"/>
  <c r="U16" i="2"/>
  <c r="AB18" i="2"/>
  <c r="S30" i="2"/>
  <c r="T23" i="2"/>
  <c r="AA88" i="2"/>
  <c r="R59" i="2"/>
  <c r="O59" i="2"/>
  <c r="T59" i="2"/>
  <c r="AD119" i="2"/>
  <c r="R88" i="2"/>
  <c r="M121" i="2"/>
  <c r="O121" i="2" s="1"/>
  <c r="R120" i="2"/>
  <c r="O120" i="2"/>
  <c r="T120" i="2"/>
  <c r="W119" i="2"/>
  <c r="X113" i="2"/>
  <c r="Z114" i="2"/>
  <c r="AD114" i="2"/>
  <c r="U114" i="2"/>
  <c r="AC114" i="2"/>
  <c r="AB114" i="2"/>
  <c r="S114" i="2"/>
  <c r="Y114" i="2"/>
  <c r="P114" i="2"/>
  <c r="AA114" i="2"/>
  <c r="X114" i="2"/>
  <c r="W114" i="2"/>
  <c r="V114" i="2"/>
  <c r="N114" i="2"/>
  <c r="Q114" i="2" s="1"/>
  <c r="AA111" i="2"/>
  <c r="W109" i="2"/>
  <c r="AC109" i="2"/>
  <c r="O113" i="2"/>
  <c r="S100" i="2"/>
  <c r="AB90" i="2"/>
  <c r="P90" i="2"/>
  <c r="AA90" i="2"/>
  <c r="S90" i="2"/>
  <c r="U90" i="2"/>
  <c r="AC89" i="2"/>
  <c r="U105" i="2"/>
  <c r="W88" i="2"/>
  <c r="P76" i="2"/>
  <c r="AB88" i="2"/>
  <c r="W84" i="2"/>
  <c r="Y85" i="2"/>
  <c r="W85" i="2"/>
  <c r="R74" i="2"/>
  <c r="O74" i="2"/>
  <c r="T74" i="2"/>
  <c r="Z72" i="2"/>
  <c r="AA68" i="2"/>
  <c r="P68" i="2"/>
  <c r="Z68" i="2"/>
  <c r="N68" i="2"/>
  <c r="Q68" i="2" s="1"/>
  <c r="W68" i="2"/>
  <c r="V68" i="2"/>
  <c r="U74" i="2"/>
  <c r="Y74" i="2"/>
  <c r="T46" i="2"/>
  <c r="R46" i="2"/>
  <c r="O46" i="2"/>
  <c r="V101" i="2"/>
  <c r="AD75" i="2"/>
  <c r="AA75" i="2"/>
  <c r="AC78" i="2"/>
  <c r="AA45" i="2"/>
  <c r="X45" i="2"/>
  <c r="Z45" i="2"/>
  <c r="Y45" i="2"/>
  <c r="P45" i="2"/>
  <c r="W35" i="2"/>
  <c r="T16" i="2"/>
  <c r="R16" i="2"/>
  <c r="Q16" i="2"/>
  <c r="O16" i="2"/>
  <c r="W55" i="2"/>
  <c r="V55" i="2"/>
  <c r="AC48" i="2"/>
  <c r="Z38" i="2"/>
  <c r="R30" i="2"/>
  <c r="M19" i="2"/>
  <c r="S49" i="2"/>
  <c r="N49" i="2"/>
  <c r="Q49" i="2" s="1"/>
  <c r="Z27" i="2"/>
  <c r="AD27" i="2"/>
  <c r="U27" i="2"/>
  <c r="AA27" i="2"/>
  <c r="V27" i="2"/>
  <c r="S27" i="2"/>
  <c r="AC27" i="2"/>
  <c r="P27" i="2"/>
  <c r="AB27" i="2"/>
  <c r="Y27" i="2"/>
  <c r="N27" i="2"/>
  <c r="Q27" i="2" s="1"/>
  <c r="W27" i="2"/>
  <c r="X27" i="2"/>
  <c r="U53" i="2"/>
  <c r="Z46" i="2"/>
  <c r="N60" i="2"/>
  <c r="Q60" i="2" s="1"/>
  <c r="U60" i="2"/>
  <c r="W40" i="2"/>
  <c r="V35" i="2"/>
  <c r="AD35" i="2"/>
  <c r="T4" i="2"/>
  <c r="AB4" i="2"/>
  <c r="AD22" i="2"/>
  <c r="W38" i="2"/>
  <c r="X23" i="2"/>
  <c r="P23" i="2"/>
  <c r="AD16" i="2"/>
  <c r="AC16" i="2"/>
  <c r="AC18" i="2"/>
  <c r="U30" i="2"/>
  <c r="AB30" i="2"/>
  <c r="R23" i="2"/>
  <c r="V16" i="2"/>
  <c r="AB123" i="2"/>
  <c r="AA123" i="2"/>
  <c r="S123" i="2"/>
  <c r="W123" i="2"/>
  <c r="U123" i="2"/>
  <c r="AD123" i="2"/>
  <c r="AC123" i="2"/>
  <c r="P123" i="2"/>
  <c r="Z123" i="2"/>
  <c r="N123" i="2"/>
  <c r="Q123" i="2" s="1"/>
  <c r="Y123" i="2"/>
  <c r="X123" i="2"/>
  <c r="V123" i="2"/>
  <c r="R114" i="2"/>
  <c r="T114" i="2"/>
  <c r="O114" i="2"/>
  <c r="AD72" i="2"/>
  <c r="AA72" i="2"/>
  <c r="P72" i="2"/>
  <c r="W72" i="2"/>
  <c r="V72" i="2"/>
  <c r="N88" i="2"/>
  <c r="Q88" i="2" s="1"/>
  <c r="U88" i="2"/>
  <c r="X85" i="2"/>
  <c r="M61" i="2"/>
  <c r="V119" i="2"/>
  <c r="AB113" i="2"/>
  <c r="S111" i="2"/>
  <c r="Y109" i="2"/>
  <c r="P109" i="2"/>
  <c r="W112" i="2"/>
  <c r="O87" i="2"/>
  <c r="R87" i="2"/>
  <c r="T87" i="2"/>
  <c r="O90" i="2"/>
  <c r="R90" i="2"/>
  <c r="T90" i="2"/>
  <c r="W89" i="2"/>
  <c r="V105" i="2"/>
  <c r="AA84" i="2"/>
  <c r="Y76" i="2"/>
  <c r="P88" i="2"/>
  <c r="Z84" i="2"/>
  <c r="O76" i="2"/>
  <c r="AC85" i="2"/>
  <c r="N72" i="2"/>
  <c r="Q72" i="2" s="1"/>
  <c r="X72" i="2"/>
  <c r="R89" i="2"/>
  <c r="W74" i="2"/>
  <c r="M33" i="2"/>
  <c r="T40" i="2"/>
  <c r="R40" i="2"/>
  <c r="O40" i="2"/>
  <c r="W101" i="2"/>
  <c r="U78" i="2"/>
  <c r="W65" i="2"/>
  <c r="AD65" i="2"/>
  <c r="U65" i="2"/>
  <c r="X65" i="2"/>
  <c r="V65" i="2"/>
  <c r="AC65" i="2"/>
  <c r="S65" i="2"/>
  <c r="AB65" i="2"/>
  <c r="Y65" i="2"/>
  <c r="N65" i="2"/>
  <c r="Q65" i="2" s="1"/>
  <c r="AA65" i="2"/>
  <c r="Z65" i="2"/>
  <c r="P65" i="2"/>
  <c r="P75" i="2"/>
  <c r="AD78" i="2"/>
  <c r="R35" i="2"/>
  <c r="T35" i="2"/>
  <c r="Q35" i="2"/>
  <c r="O35" i="2"/>
  <c r="T22" i="2"/>
  <c r="R22" i="2"/>
  <c r="O22" i="2"/>
  <c r="AC26" i="2"/>
  <c r="Y55" i="2"/>
  <c r="P55" i="2"/>
  <c r="X40" i="2"/>
  <c r="AA38" i="2"/>
  <c r="T30" i="2"/>
  <c r="AB49" i="2"/>
  <c r="V49" i="2"/>
  <c r="AA26" i="2"/>
  <c r="T9" i="2"/>
  <c r="R9" i="2"/>
  <c r="O9" i="2"/>
  <c r="AA46" i="2"/>
  <c r="V38" i="2"/>
  <c r="Z26" i="2"/>
  <c r="AD60" i="2"/>
  <c r="AC60" i="2"/>
  <c r="Z40" i="2"/>
  <c r="R36" i="2"/>
  <c r="R55" i="2"/>
  <c r="P35" i="2"/>
  <c r="Z35" i="2"/>
  <c r="AB24" i="2"/>
  <c r="V24" i="2"/>
  <c r="AA24" i="2"/>
  <c r="Y24" i="2"/>
  <c r="N24" i="2"/>
  <c r="Q24" i="2" s="1"/>
  <c r="X24" i="2"/>
  <c r="W24" i="2"/>
  <c r="AD24" i="2"/>
  <c r="Z24" i="2"/>
  <c r="AC24" i="2"/>
  <c r="P24" i="2"/>
  <c r="S22" i="2"/>
  <c r="V4" i="2"/>
  <c r="M20" i="2"/>
  <c r="F9" i="1" s="1"/>
  <c r="M3" i="2"/>
  <c r="N30" i="2"/>
  <c r="Q30" i="2" s="1"/>
  <c r="AB23" i="2"/>
  <c r="Y23" i="2"/>
  <c r="U18" i="2"/>
  <c r="V30" i="2"/>
  <c r="AC30" i="2"/>
  <c r="R66" i="2"/>
  <c r="O66" i="2"/>
  <c r="AB93" i="2"/>
  <c r="X93" i="2"/>
  <c r="V93" i="2"/>
  <c r="AD93" i="2"/>
  <c r="U93" i="2"/>
  <c r="Y93" i="2"/>
  <c r="P93" i="2"/>
  <c r="S93" i="2"/>
  <c r="N93" i="2"/>
  <c r="Q93" i="2" s="1"/>
  <c r="AC93" i="2"/>
  <c r="W93" i="2"/>
  <c r="Z93" i="2"/>
  <c r="AA93" i="2"/>
  <c r="R78" i="2"/>
  <c r="O78" i="2"/>
  <c r="T78" i="2"/>
  <c r="T38" i="2"/>
  <c r="R38" i="2"/>
  <c r="O38" i="2"/>
  <c r="T101" i="2"/>
  <c r="R101" i="2"/>
  <c r="Q101" i="2"/>
  <c r="O101" i="2"/>
  <c r="T109" i="2"/>
  <c r="R109" i="2"/>
  <c r="O109" i="2"/>
  <c r="T117" i="2"/>
  <c r="Q117" i="2"/>
  <c r="R117" i="2"/>
  <c r="O117" i="2"/>
  <c r="X119" i="2"/>
  <c r="Y100" i="2"/>
  <c r="P100" i="2"/>
  <c r="AC111" i="2"/>
  <c r="X109" i="2"/>
  <c r="M86" i="2"/>
  <c r="Z98" i="2"/>
  <c r="AD98" i="2"/>
  <c r="AC98" i="2"/>
  <c r="Y98" i="2"/>
  <c r="N98" i="2"/>
  <c r="Q98" i="2" s="1"/>
  <c r="W98" i="2"/>
  <c r="V98" i="2"/>
  <c r="AA98" i="2"/>
  <c r="P98" i="2"/>
  <c r="X98" i="2"/>
  <c r="S98" i="2"/>
  <c r="S76" i="2"/>
  <c r="AD88" i="2"/>
  <c r="Y84" i="2"/>
  <c r="S85" i="2"/>
  <c r="O65" i="2"/>
  <c r="T65" i="2"/>
  <c r="R65" i="2"/>
  <c r="U72" i="2"/>
  <c r="W117" i="2"/>
  <c r="T89" i="2"/>
  <c r="P80" i="2"/>
  <c r="N80" i="2"/>
  <c r="Q80" i="2" s="1"/>
  <c r="Z80" i="2"/>
  <c r="R80" i="2"/>
  <c r="W80" i="2"/>
  <c r="V80" i="2"/>
  <c r="X74" i="2"/>
  <c r="T58" i="2"/>
  <c r="R58" i="2"/>
  <c r="O58" i="2"/>
  <c r="W78" i="2"/>
  <c r="T53" i="2"/>
  <c r="R53" i="2"/>
  <c r="O53" i="2"/>
  <c r="Z53" i="2"/>
  <c r="Q53" i="2"/>
  <c r="Y101" i="2"/>
  <c r="U75" i="2"/>
  <c r="P78" i="2"/>
  <c r="U26" i="2"/>
  <c r="N55" i="2"/>
  <c r="Q55" i="2" s="1"/>
  <c r="X55" i="2"/>
  <c r="AB69" i="2"/>
  <c r="P69" i="2"/>
  <c r="X69" i="2"/>
  <c r="N69" i="2"/>
  <c r="Q69" i="2" s="1"/>
  <c r="Y69" i="2"/>
  <c r="W49" i="2"/>
  <c r="AD49" i="2"/>
  <c r="N26" i="2"/>
  <c r="Q26" i="2" s="1"/>
  <c r="X60" i="2"/>
  <c r="X53" i="2"/>
  <c r="S46" i="2"/>
  <c r="P60" i="2"/>
  <c r="AA40" i="2"/>
  <c r="P36" i="2"/>
  <c r="V36" i="2"/>
  <c r="AA36" i="2"/>
  <c r="AC36" i="2"/>
  <c r="AD36" i="2"/>
  <c r="S36" i="2"/>
  <c r="O55" i="2"/>
  <c r="Y35" i="2"/>
  <c r="AA28" i="2"/>
  <c r="X28" i="2"/>
  <c r="U22" i="2"/>
  <c r="AC23" i="2"/>
  <c r="Z23" i="2"/>
  <c r="X16" i="2"/>
  <c r="AA16" i="2"/>
  <c r="W30" i="2"/>
  <c r="P30" i="2"/>
  <c r="V88" i="2"/>
  <c r="AD38" i="2"/>
  <c r="AD113" i="2"/>
  <c r="AA113" i="2"/>
  <c r="U113" i="2"/>
  <c r="Z113" i="2"/>
  <c r="AB103" i="2"/>
  <c r="V103" i="2"/>
  <c r="AD103" i="2"/>
  <c r="U103" i="2"/>
  <c r="AC103" i="2"/>
  <c r="AA103" i="2"/>
  <c r="P103" i="2"/>
  <c r="Z103" i="2"/>
  <c r="Y103" i="2"/>
  <c r="N103" i="2"/>
  <c r="Q103" i="2" s="1"/>
  <c r="X103" i="2"/>
  <c r="S103" i="2"/>
  <c r="W103" i="2"/>
  <c r="AA119" i="2"/>
  <c r="T111" i="2"/>
  <c r="O111" i="2"/>
  <c r="R111" i="2"/>
  <c r="Q111" i="2"/>
  <c r="P111" i="2"/>
  <c r="Z109" i="2"/>
  <c r="T94" i="2"/>
  <c r="R94" i="2"/>
  <c r="O94" i="2"/>
  <c r="W100" i="2"/>
  <c r="U84" i="2"/>
  <c r="AD115" i="2"/>
  <c r="W115" i="2"/>
  <c r="N120" i="2"/>
  <c r="Q120" i="2" s="1"/>
  <c r="Y124" i="2"/>
  <c r="Y119" i="2"/>
  <c r="AB119" i="2"/>
  <c r="AA117" i="2"/>
  <c r="R98" i="2"/>
  <c r="T98" i="2"/>
  <c r="O98" i="2"/>
  <c r="V113" i="2"/>
  <c r="R106" i="2"/>
  <c r="T106" i="2"/>
  <c r="Y89" i="2"/>
  <c r="W111" i="2"/>
  <c r="N109" i="2"/>
  <c r="Q109" i="2" s="1"/>
  <c r="W106" i="2"/>
  <c r="Z106" i="2"/>
  <c r="N100" i="2"/>
  <c r="Q100" i="2" s="1"/>
  <c r="N90" i="2"/>
  <c r="Q90" i="2" s="1"/>
  <c r="O85" i="2"/>
  <c r="T85" i="2"/>
  <c r="R85" i="2"/>
  <c r="AB105" i="2"/>
  <c r="AB76" i="2"/>
  <c r="X64" i="2"/>
  <c r="Z88" i="2"/>
  <c r="N84" i="2"/>
  <c r="Q84" i="2" s="1"/>
  <c r="AC84" i="2"/>
  <c r="M81" i="2"/>
  <c r="T81" i="2" s="1"/>
  <c r="O88" i="2"/>
  <c r="AD85" i="2"/>
  <c r="V79" i="2"/>
  <c r="AC79" i="2"/>
  <c r="P79" i="2"/>
  <c r="AD79" i="2"/>
  <c r="X80" i="2"/>
  <c r="Y68" i="2"/>
  <c r="O64" i="2"/>
  <c r="T64" i="2"/>
  <c r="R64" i="2"/>
  <c r="AC72" i="2"/>
  <c r="M104" i="2"/>
  <c r="R104" i="2" s="1"/>
  <c r="O89" i="2"/>
  <c r="O79" i="2"/>
  <c r="N74" i="2"/>
  <c r="Q74" i="2" s="1"/>
  <c r="O68" i="2"/>
  <c r="M41" i="2"/>
  <c r="Y75" i="2"/>
  <c r="T48" i="2"/>
  <c r="R48" i="2"/>
  <c r="O48" i="2"/>
  <c r="AD101" i="2"/>
  <c r="Z83" i="2"/>
  <c r="AD26" i="2"/>
  <c r="Z55" i="2"/>
  <c r="V48" i="2"/>
  <c r="AB38" i="2"/>
  <c r="T72" i="2"/>
  <c r="AA60" i="2"/>
  <c r="X49" i="2"/>
  <c r="AB46" i="2"/>
  <c r="Z60" i="2"/>
  <c r="AA35" i="2"/>
  <c r="V22" i="2"/>
  <c r="Z22" i="2"/>
  <c r="W4" i="2"/>
  <c r="S23" i="2"/>
  <c r="W16" i="2"/>
  <c r="AB26" i="2"/>
  <c r="X18" i="2"/>
  <c r="V18" i="2"/>
  <c r="Y30" i="2"/>
  <c r="X30" i="2"/>
  <c r="AA23" i="2"/>
  <c r="AC115" i="2" l="1"/>
  <c r="Z115" i="2"/>
  <c r="AA7" i="2"/>
  <c r="AD32" i="2"/>
  <c r="O106" i="2"/>
  <c r="Y36" i="2"/>
  <c r="O36" i="2"/>
  <c r="AC106" i="2"/>
  <c r="O124" i="2"/>
  <c r="AA99" i="2"/>
  <c r="AD102" i="2"/>
  <c r="U102" i="2"/>
  <c r="V102" i="2"/>
  <c r="Z102" i="2"/>
  <c r="X102" i="2"/>
  <c r="Y102" i="2"/>
  <c r="AA102" i="2"/>
  <c r="AA124" i="2"/>
  <c r="P40" i="2"/>
  <c r="W42" i="2"/>
  <c r="U119" i="2"/>
  <c r="N42" i="2"/>
  <c r="Q42" i="2" s="1"/>
  <c r="T110" i="2"/>
  <c r="X13" i="2"/>
  <c r="P119" i="2"/>
  <c r="AD13" i="2"/>
  <c r="AA110" i="2"/>
  <c r="S122" i="2"/>
  <c r="T42" i="2"/>
  <c r="Y42" i="2"/>
  <c r="S42" i="2"/>
  <c r="N119" i="2"/>
  <c r="Q119" i="2" s="1"/>
  <c r="Z119" i="2"/>
  <c r="U36" i="2"/>
  <c r="T36" i="2"/>
  <c r="U5" i="2"/>
  <c r="Z13" i="2"/>
  <c r="Y13" i="2"/>
  <c r="N110" i="2"/>
  <c r="Q110" i="2" s="1"/>
  <c r="W36" i="2"/>
  <c r="O42" i="2"/>
  <c r="AA42" i="2"/>
  <c r="V42" i="2"/>
  <c r="AC42" i="2"/>
  <c r="R112" i="2"/>
  <c r="W110" i="2"/>
  <c r="T77" i="2"/>
  <c r="AB112" i="2"/>
  <c r="O4" i="2"/>
  <c r="U83" i="2"/>
  <c r="Y57" i="2"/>
  <c r="U57" i="2"/>
  <c r="Z49" i="2"/>
  <c r="T7" i="2"/>
  <c r="S82" i="2"/>
  <c r="V83" i="2"/>
  <c r="AB98" i="2"/>
  <c r="S24" i="2"/>
  <c r="AB83" i="2"/>
  <c r="AD7" i="2"/>
  <c r="R4" i="2"/>
  <c r="R49" i="2"/>
  <c r="V57" i="2"/>
  <c r="U13" i="2"/>
  <c r="S106" i="2"/>
  <c r="P124" i="2"/>
  <c r="AB40" i="2"/>
  <c r="AB42" i="2"/>
  <c r="S44" i="2"/>
  <c r="T124" i="2"/>
  <c r="AC44" i="2"/>
  <c r="O44" i="2"/>
  <c r="Z4" i="2"/>
  <c r="AA51" i="2"/>
  <c r="S124" i="2"/>
  <c r="AB124" i="2"/>
  <c r="V124" i="2"/>
  <c r="Z42" i="2"/>
  <c r="W77" i="2"/>
  <c r="Z77" i="2"/>
  <c r="AD44" i="2"/>
  <c r="T12" i="2"/>
  <c r="AB110" i="2"/>
  <c r="AD122" i="2"/>
  <c r="W122" i="2"/>
  <c r="R51" i="2"/>
  <c r="V77" i="2"/>
  <c r="U77" i="2"/>
  <c r="R77" i="2"/>
  <c r="P82" i="2"/>
  <c r="R44" i="2"/>
  <c r="N77" i="2"/>
  <c r="Q77" i="2" s="1"/>
  <c r="N36" i="2"/>
  <c r="Q36" i="2" s="1"/>
  <c r="Y51" i="2"/>
  <c r="S67" i="2"/>
  <c r="P51" i="2"/>
  <c r="AA77" i="2"/>
  <c r="O77" i="2"/>
  <c r="N44" i="2"/>
  <c r="Q44" i="2" s="1"/>
  <c r="W44" i="2"/>
  <c r="AB77" i="2"/>
  <c r="Z8" i="2"/>
  <c r="X110" i="2"/>
  <c r="W8" i="2"/>
  <c r="H5" i="1" s="1"/>
  <c r="T51" i="2"/>
  <c r="AD51" i="2"/>
  <c r="AB44" i="2"/>
  <c r="X44" i="2"/>
  <c r="O116" i="2"/>
  <c r="X8" i="2"/>
  <c r="S51" i="2"/>
  <c r="F7" i="1"/>
  <c r="P121" i="2"/>
  <c r="Y44" i="2"/>
  <c r="U67" i="2"/>
  <c r="O69" i="2"/>
  <c r="U44" i="2"/>
  <c r="T44" i="2"/>
  <c r="P122" i="2"/>
  <c r="Y8" i="2"/>
  <c r="AA48" i="2"/>
  <c r="O51" i="2"/>
  <c r="W124" i="2"/>
  <c r="AC67" i="2"/>
  <c r="U48" i="2"/>
  <c r="U51" i="2"/>
  <c r="X124" i="2"/>
  <c r="N67" i="2"/>
  <c r="Q67" i="2" s="1"/>
  <c r="V67" i="2"/>
  <c r="Z44" i="2"/>
  <c r="S112" i="2"/>
  <c r="AA44" i="2"/>
  <c r="P106" i="2"/>
  <c r="Z118" i="2"/>
  <c r="O118" i="2"/>
  <c r="N51" i="2"/>
  <c r="Q51" i="2" s="1"/>
  <c r="V51" i="2"/>
  <c r="AD124" i="2"/>
  <c r="Z124" i="2"/>
  <c r="N121" i="2"/>
  <c r="Q121" i="2" s="1"/>
  <c r="V44" i="2"/>
  <c r="V118" i="2"/>
  <c r="O82" i="2"/>
  <c r="U121" i="2"/>
  <c r="X32" i="2"/>
  <c r="R124" i="2"/>
  <c r="N124" i="2"/>
  <c r="Q124" i="2" s="1"/>
  <c r="U124" i="2"/>
  <c r="R15" i="2"/>
  <c r="T99" i="2"/>
  <c r="R5" i="2"/>
  <c r="AB66" i="2"/>
  <c r="X66" i="2"/>
  <c r="Z5" i="2"/>
  <c r="N5" i="2"/>
  <c r="Q5" i="2" s="1"/>
  <c r="AA4" i="2"/>
  <c r="Z71" i="2"/>
  <c r="N118" i="2"/>
  <c r="Q118" i="2" s="1"/>
  <c r="T5" i="2"/>
  <c r="P66" i="2"/>
  <c r="V66" i="2"/>
  <c r="U99" i="2"/>
  <c r="S5" i="2"/>
  <c r="P118" i="2"/>
  <c r="T66" i="2"/>
  <c r="T116" i="2"/>
  <c r="V82" i="2"/>
  <c r="Z66" i="2"/>
  <c r="Y66" i="2"/>
  <c r="Z99" i="2"/>
  <c r="AD5" i="2"/>
  <c r="U118" i="2"/>
  <c r="X4" i="2"/>
  <c r="AD118" i="2"/>
  <c r="T67" i="2"/>
  <c r="R67" i="2"/>
  <c r="Z67" i="2"/>
  <c r="O67" i="2"/>
  <c r="AB67" i="2"/>
  <c r="U110" i="2"/>
  <c r="AC110" i="2"/>
  <c r="V110" i="2"/>
  <c r="P110" i="2"/>
  <c r="S110" i="2"/>
  <c r="R110" i="2"/>
  <c r="O110" i="2"/>
  <c r="Y110" i="2"/>
  <c r="AD110" i="2"/>
  <c r="W67" i="2"/>
  <c r="AD66" i="2"/>
  <c r="AC5" i="2"/>
  <c r="AD4" i="2"/>
  <c r="AB118" i="2"/>
  <c r="P67" i="2"/>
  <c r="U122" i="2"/>
  <c r="Z122" i="2"/>
  <c r="O122" i="2"/>
  <c r="Y122" i="2"/>
  <c r="N122" i="2"/>
  <c r="Q122" i="2" s="1"/>
  <c r="X122" i="2"/>
  <c r="V122" i="2"/>
  <c r="R82" i="2"/>
  <c r="U66" i="2"/>
  <c r="X5" i="2"/>
  <c r="AB5" i="2"/>
  <c r="AA118" i="2"/>
  <c r="S4" i="2"/>
  <c r="X118" i="2"/>
  <c r="W51" i="2"/>
  <c r="X51" i="2"/>
  <c r="AD67" i="2"/>
  <c r="R99" i="2"/>
  <c r="O5" i="2"/>
  <c r="AC66" i="2"/>
  <c r="Y5" i="2"/>
  <c r="V5" i="2"/>
  <c r="Y118" i="2"/>
  <c r="S118" i="2"/>
  <c r="W118" i="2"/>
  <c r="T118" i="2"/>
  <c r="AA122" i="2"/>
  <c r="Z51" i="2"/>
  <c r="R122" i="2"/>
  <c r="AA67" i="2"/>
  <c r="Y7" i="2"/>
  <c r="X7" i="2"/>
  <c r="AA115" i="2"/>
  <c r="AB115" i="2"/>
  <c r="X121" i="2"/>
  <c r="O99" i="2"/>
  <c r="V7" i="2"/>
  <c r="R7" i="2"/>
  <c r="N99" i="2"/>
  <c r="Q99" i="2" s="1"/>
  <c r="AC4" i="2"/>
  <c r="Y4" i="2"/>
  <c r="S7" i="2"/>
  <c r="R11" i="2"/>
  <c r="V115" i="2"/>
  <c r="T15" i="2"/>
  <c r="V121" i="2"/>
  <c r="AC83" i="2"/>
  <c r="S83" i="2"/>
  <c r="AB99" i="2"/>
  <c r="U4" i="2"/>
  <c r="O7" i="2"/>
  <c r="T11" i="2"/>
  <c r="X115" i="2"/>
  <c r="AA83" i="2"/>
  <c r="N83" i="2"/>
  <c r="Q83" i="2" s="1"/>
  <c r="O83" i="2"/>
  <c r="F6" i="1"/>
  <c r="S48" i="2"/>
  <c r="N48" i="2"/>
  <c r="Q48" i="2" s="1"/>
  <c r="Y83" i="2"/>
  <c r="S115" i="2"/>
  <c r="P7" i="2"/>
  <c r="Y121" i="2"/>
  <c r="R115" i="2"/>
  <c r="AD83" i="2"/>
  <c r="AD15" i="2"/>
  <c r="N15" i="2"/>
  <c r="Q15" i="2" s="1"/>
  <c r="Z121" i="2"/>
  <c r="O115" i="2"/>
  <c r="T107" i="2"/>
  <c r="Y32" i="2"/>
  <c r="U7" i="2"/>
  <c r="R83" i="2"/>
  <c r="AB48" i="2"/>
  <c r="X15" i="2"/>
  <c r="N4" i="2"/>
  <c r="Q4" i="2" s="1"/>
  <c r="F5" i="1"/>
  <c r="W48" i="2"/>
  <c r="U12" i="2"/>
  <c r="W12" i="2"/>
  <c r="O12" i="2"/>
  <c r="Z12" i="2"/>
  <c r="AD12" i="2"/>
  <c r="N12" i="2"/>
  <c r="Q12" i="2" s="1"/>
  <c r="V12" i="2"/>
  <c r="Y12" i="2"/>
  <c r="AC12" i="2"/>
  <c r="X12" i="2"/>
  <c r="AA12" i="2"/>
  <c r="P12" i="2"/>
  <c r="S12" i="2"/>
  <c r="R12" i="2"/>
  <c r="N106" i="2"/>
  <c r="Q106" i="2" s="1"/>
  <c r="U106" i="2"/>
  <c r="N115" i="2"/>
  <c r="Q115" i="2" s="1"/>
  <c r="P115" i="2"/>
  <c r="AB7" i="2"/>
  <c r="Y15" i="2"/>
  <c r="U115" i="2"/>
  <c r="Y115" i="2"/>
  <c r="P83" i="2"/>
  <c r="AC32" i="2"/>
  <c r="W83" i="2"/>
  <c r="T104" i="2"/>
  <c r="S121" i="2"/>
  <c r="S15" i="2"/>
  <c r="X48" i="2"/>
  <c r="T83" i="2"/>
  <c r="P5" i="2"/>
  <c r="AA13" i="2"/>
  <c r="N8" i="2"/>
  <c r="Q8" i="2" s="1"/>
  <c r="T8" i="2"/>
  <c r="AC8" i="2"/>
  <c r="AA8" i="2"/>
  <c r="U8" i="2"/>
  <c r="AD8" i="2"/>
  <c r="V8" i="2"/>
  <c r="R8" i="2"/>
  <c r="P48" i="2"/>
  <c r="R107" i="2"/>
  <c r="AA32" i="2"/>
  <c r="W73" i="2"/>
  <c r="Z15" i="2"/>
  <c r="V15" i="2"/>
  <c r="U15" i="2"/>
  <c r="AA15" i="2"/>
  <c r="AB15" i="2"/>
  <c r="F10" i="1"/>
  <c r="V112" i="2"/>
  <c r="U112" i="2"/>
  <c r="AD112" i="2"/>
  <c r="X112" i="2"/>
  <c r="AA112" i="2"/>
  <c r="Z112" i="2"/>
  <c r="Y112" i="2"/>
  <c r="P15" i="2"/>
  <c r="Z69" i="2"/>
  <c r="AD69" i="2"/>
  <c r="V69" i="2"/>
  <c r="S69" i="2"/>
  <c r="AC69" i="2"/>
  <c r="U69" i="2"/>
  <c r="W69" i="2"/>
  <c r="W32" i="2"/>
  <c r="N32" i="2"/>
  <c r="Q32" i="2" s="1"/>
  <c r="AB32" i="2"/>
  <c r="S32" i="2"/>
  <c r="Z32" i="2"/>
  <c r="U32" i="2"/>
  <c r="T82" i="2"/>
  <c r="R73" i="2"/>
  <c r="O32" i="2"/>
  <c r="U82" i="2"/>
  <c r="AC99" i="2"/>
  <c r="O71" i="2"/>
  <c r="R71" i="2"/>
  <c r="W71" i="2"/>
  <c r="AC71" i="2"/>
  <c r="N71" i="2"/>
  <c r="Q71" i="2" s="1"/>
  <c r="Y71" i="2"/>
  <c r="T71" i="2"/>
  <c r="X71" i="2"/>
  <c r="AA71" i="2"/>
  <c r="V71" i="2"/>
  <c r="U71" i="2"/>
  <c r="T70" i="2"/>
  <c r="P112" i="2"/>
  <c r="T73" i="2"/>
  <c r="O20" i="2"/>
  <c r="AB73" i="2"/>
  <c r="Z82" i="2"/>
  <c r="AD99" i="2"/>
  <c r="P71" i="2"/>
  <c r="F8" i="1"/>
  <c r="AB36" i="2"/>
  <c r="X36" i="2"/>
  <c r="R70" i="2"/>
  <c r="O73" i="2"/>
  <c r="R32" i="2"/>
  <c r="Y73" i="2"/>
  <c r="N112" i="2"/>
  <c r="Q112" i="2" s="1"/>
  <c r="V99" i="2"/>
  <c r="S99" i="2"/>
  <c r="U56" i="2"/>
  <c r="S56" i="2"/>
  <c r="AD56" i="2"/>
  <c r="X56" i="2"/>
  <c r="P56" i="2"/>
  <c r="R56" i="2"/>
  <c r="W56" i="2"/>
  <c r="O56" i="2"/>
  <c r="V56" i="2"/>
  <c r="T56" i="2"/>
  <c r="Y56" i="2"/>
  <c r="N56" i="2"/>
  <c r="Q56" i="2" s="1"/>
  <c r="AC56" i="2"/>
  <c r="AB56" i="2"/>
  <c r="AA56" i="2"/>
  <c r="Z56" i="2"/>
  <c r="S71" i="2"/>
  <c r="AC77" i="2"/>
  <c r="AD77" i="2"/>
  <c r="Y77" i="2"/>
  <c r="P77" i="2"/>
  <c r="X77" i="2"/>
  <c r="T112" i="2"/>
  <c r="T32" i="2"/>
  <c r="S73" i="2"/>
  <c r="W99" i="2"/>
  <c r="P99" i="2"/>
  <c r="AB39" i="2"/>
  <c r="AA39" i="2"/>
  <c r="Z39" i="2"/>
  <c r="AC39" i="2"/>
  <c r="U39" i="2"/>
  <c r="S39" i="2"/>
  <c r="W39" i="2"/>
  <c r="Y39" i="2"/>
  <c r="V39" i="2"/>
  <c r="P39" i="2"/>
  <c r="AD39" i="2"/>
  <c r="R39" i="2"/>
  <c r="O39" i="2"/>
  <c r="X39" i="2"/>
  <c r="N39" i="2"/>
  <c r="Q39" i="2" s="1"/>
  <c r="P32" i="2"/>
  <c r="AD71" i="2"/>
  <c r="AC82" i="2"/>
  <c r="W82" i="2"/>
  <c r="O112" i="2"/>
  <c r="Y82" i="2"/>
  <c r="O15" i="2"/>
  <c r="O3" i="2"/>
  <c r="F12" i="1"/>
  <c r="F11" i="1"/>
  <c r="AA82" i="2"/>
  <c r="X82" i="2"/>
  <c r="AD121" i="2"/>
  <c r="AD82" i="2"/>
  <c r="AD73" i="2"/>
  <c r="X99" i="2"/>
  <c r="Z7" i="2"/>
  <c r="N7" i="2"/>
  <c r="Q7" i="2" s="1"/>
  <c r="AC7" i="2"/>
  <c r="W15" i="2"/>
  <c r="AB81" i="2"/>
  <c r="Z81" i="2"/>
  <c r="X81" i="2"/>
  <c r="V81" i="2"/>
  <c r="U81" i="2"/>
  <c r="P81" i="2"/>
  <c r="AD81" i="2"/>
  <c r="AA81" i="2"/>
  <c r="S81" i="2"/>
  <c r="AC81" i="2"/>
  <c r="Y81" i="2"/>
  <c r="W81" i="2"/>
  <c r="N81" i="2"/>
  <c r="Q81" i="2" s="1"/>
  <c r="T3" i="2"/>
  <c r="AA86" i="2"/>
  <c r="P86" i="2"/>
  <c r="U86" i="2"/>
  <c r="AB86" i="2"/>
  <c r="S86" i="2"/>
  <c r="Y86" i="2"/>
  <c r="AC86" i="2"/>
  <c r="N86" i="2"/>
  <c r="Q86" i="2" s="1"/>
  <c r="W86" i="2"/>
  <c r="Z86" i="2"/>
  <c r="AD86" i="2"/>
  <c r="V86" i="2"/>
  <c r="X86" i="2"/>
  <c r="N33" i="2"/>
  <c r="Q33" i="2" s="1"/>
  <c r="S33" i="2"/>
  <c r="U33" i="2"/>
  <c r="AA33" i="2"/>
  <c r="R33" i="2"/>
  <c r="Z33" i="2"/>
  <c r="Y33" i="2"/>
  <c r="O33" i="2"/>
  <c r="P33" i="2"/>
  <c r="T33" i="2"/>
  <c r="X33" i="2"/>
  <c r="AD33" i="2"/>
  <c r="W33" i="2"/>
  <c r="AC33" i="2"/>
  <c r="V33" i="2"/>
  <c r="AB33" i="2"/>
  <c r="R81" i="2"/>
  <c r="AC73" i="2"/>
  <c r="AA107" i="2"/>
  <c r="N107" i="2"/>
  <c r="Q107" i="2" s="1"/>
  <c r="X107" i="2"/>
  <c r="W107" i="2"/>
  <c r="AB107" i="2"/>
  <c r="U107" i="2"/>
  <c r="V107" i="2"/>
  <c r="AC107" i="2"/>
  <c r="Z107" i="2"/>
  <c r="Y107" i="2"/>
  <c r="AD107" i="2"/>
  <c r="P107" i="2"/>
  <c r="S107" i="2"/>
  <c r="P61" i="2"/>
  <c r="V61" i="2"/>
  <c r="AC61" i="2"/>
  <c r="U61" i="2"/>
  <c r="O61" i="2"/>
  <c r="AB61" i="2"/>
  <c r="S61" i="2"/>
  <c r="R61" i="2"/>
  <c r="W61" i="2"/>
  <c r="N61" i="2"/>
  <c r="Q61" i="2" s="1"/>
  <c r="T61" i="2"/>
  <c r="Z61" i="2"/>
  <c r="AD61" i="2"/>
  <c r="Y61" i="2"/>
  <c r="AA61" i="2"/>
  <c r="X61" i="2"/>
  <c r="AA20" i="2"/>
  <c r="V20" i="2"/>
  <c r="AD20" i="2"/>
  <c r="S20" i="2"/>
  <c r="U20" i="2"/>
  <c r="Z20" i="2"/>
  <c r="AC20" i="2"/>
  <c r="Y20" i="2"/>
  <c r="AB20" i="2"/>
  <c r="W20" i="2"/>
  <c r="X20" i="2"/>
  <c r="N20" i="2"/>
  <c r="Q20" i="2" s="1"/>
  <c r="P20" i="2"/>
  <c r="O81" i="2"/>
  <c r="V73" i="2"/>
  <c r="S70" i="2"/>
  <c r="P70" i="2"/>
  <c r="N70" i="2"/>
  <c r="Q70" i="2" s="1"/>
  <c r="X70" i="2"/>
  <c r="W70" i="2"/>
  <c r="U70" i="2"/>
  <c r="Y70" i="2"/>
  <c r="AB70" i="2"/>
  <c r="AC70" i="2"/>
  <c r="V70" i="2"/>
  <c r="AA70" i="2"/>
  <c r="Z70" i="2"/>
  <c r="AD70" i="2"/>
  <c r="R20" i="2"/>
  <c r="O86" i="2"/>
  <c r="R121" i="2"/>
  <c r="N73" i="2"/>
  <c r="Q73" i="2" s="1"/>
  <c r="X73" i="2"/>
  <c r="Y116" i="2"/>
  <c r="AB116" i="2"/>
  <c r="P116" i="2"/>
  <c r="AC116" i="2"/>
  <c r="AA116" i="2"/>
  <c r="S116" i="2"/>
  <c r="AD116" i="2"/>
  <c r="Z116" i="2"/>
  <c r="N116" i="2"/>
  <c r="Q116" i="2" s="1"/>
  <c r="V116" i="2"/>
  <c r="X116" i="2"/>
  <c r="U116" i="2"/>
  <c r="W116" i="2"/>
  <c r="W3" i="2"/>
  <c r="S3" i="2"/>
  <c r="N3" i="2"/>
  <c r="Q3" i="2" s="1"/>
  <c r="Y3" i="2"/>
  <c r="AA3" i="2"/>
  <c r="AD3" i="2"/>
  <c r="V3" i="2"/>
  <c r="AC3" i="2"/>
  <c r="X3" i="2"/>
  <c r="U3" i="2"/>
  <c r="P3" i="2"/>
  <c r="AB3" i="2"/>
  <c r="Z3" i="2"/>
  <c r="X104" i="2"/>
  <c r="Y104" i="2"/>
  <c r="AD104" i="2"/>
  <c r="P104" i="2"/>
  <c r="V104" i="2"/>
  <c r="AB104" i="2"/>
  <c r="N104" i="2"/>
  <c r="Q104" i="2" s="1"/>
  <c r="W104" i="2"/>
  <c r="S104" i="2"/>
  <c r="AA104" i="2"/>
  <c r="Z104" i="2"/>
  <c r="U104" i="2"/>
  <c r="AC104" i="2"/>
  <c r="AB121" i="2"/>
  <c r="AA121" i="2"/>
  <c r="T20" i="2"/>
  <c r="G9" i="1" s="1"/>
  <c r="R86" i="2"/>
  <c r="T121" i="2"/>
  <c r="P73" i="2"/>
  <c r="Z73" i="2"/>
  <c r="V11" i="2"/>
  <c r="Z11" i="2"/>
  <c r="N11" i="2"/>
  <c r="Q11" i="2" s="1"/>
  <c r="AC11" i="2"/>
  <c r="X11" i="2"/>
  <c r="U11" i="2"/>
  <c r="P11" i="2"/>
  <c r="AA11" i="2"/>
  <c r="W11" i="2"/>
  <c r="AB11" i="2"/>
  <c r="S11" i="2"/>
  <c r="Y11" i="2"/>
  <c r="AD11" i="2"/>
  <c r="S19" i="2"/>
  <c r="O19" i="2"/>
  <c r="AB19" i="2"/>
  <c r="P19" i="2"/>
  <c r="Y19" i="2"/>
  <c r="Z19" i="2"/>
  <c r="W19" i="2"/>
  <c r="AA19" i="2"/>
  <c r="X19" i="2"/>
  <c r="R19" i="2"/>
  <c r="AD19" i="2"/>
  <c r="N19" i="2"/>
  <c r="Q19" i="2" s="1"/>
  <c r="AC19" i="2"/>
  <c r="U19" i="2"/>
  <c r="V19" i="2"/>
  <c r="T19" i="2"/>
  <c r="AC41" i="2"/>
  <c r="U41" i="2"/>
  <c r="O41" i="2"/>
  <c r="V41" i="2"/>
  <c r="AB41" i="2"/>
  <c r="T41" i="2"/>
  <c r="N41" i="2"/>
  <c r="Q41" i="2" s="1"/>
  <c r="S41" i="2"/>
  <c r="AA41" i="2"/>
  <c r="Z41" i="2"/>
  <c r="Y41" i="2"/>
  <c r="P41" i="2"/>
  <c r="R41" i="2"/>
  <c r="X41" i="2"/>
  <c r="AD41" i="2"/>
  <c r="W41" i="2"/>
  <c r="O104" i="2"/>
  <c r="AC121" i="2"/>
  <c r="W121" i="2"/>
  <c r="R3" i="2"/>
  <c r="T86" i="2"/>
  <c r="AA73" i="2"/>
  <c r="I9" i="1" l="1"/>
  <c r="I8" i="1"/>
  <c r="G5" i="1"/>
  <c r="G10" i="1"/>
  <c r="I5" i="1"/>
  <c r="I7" i="1"/>
  <c r="H6" i="1"/>
  <c r="G8" i="1"/>
  <c r="G7" i="1"/>
  <c r="H9" i="1"/>
  <c r="G6" i="1"/>
  <c r="I6" i="1"/>
  <c r="H8" i="1"/>
  <c r="H12" i="1"/>
  <c r="H11" i="1"/>
  <c r="I10" i="1"/>
  <c r="H7" i="1"/>
  <c r="I12" i="1"/>
  <c r="I11" i="1"/>
  <c r="H10" i="1"/>
  <c r="G12" i="1"/>
  <c r="G11" i="1"/>
</calcChain>
</file>

<file path=xl/sharedStrings.xml><?xml version="1.0" encoding="utf-8"?>
<sst xmlns="http://schemas.openxmlformats.org/spreadsheetml/2006/main" count="44" uniqueCount="44">
  <si>
    <t>World</t>
  </si>
  <si>
    <t>Sub-Saharan Africa</t>
  </si>
  <si>
    <t>South Asia</t>
  </si>
  <si>
    <t>North America</t>
  </si>
  <si>
    <t>Middle East &amp; North Africa</t>
  </si>
  <si>
    <t>Latin America &amp; the Caribean</t>
  </si>
  <si>
    <t>Europe &amp; Central Asia</t>
  </si>
  <si>
    <t>East Asia &amp; the Pacific</t>
  </si>
  <si>
    <t>α = 10</t>
  </si>
  <si>
    <t>α = 1</t>
  </si>
  <si>
    <t>CPY</t>
  </si>
  <si>
    <t>FPY (disc)</t>
  </si>
  <si>
    <t>YLL</t>
  </si>
  <si>
    <t>Total well-being loss: (CPY+FPY)/α+YLL</t>
  </si>
  <si>
    <t>Current poverty</t>
  </si>
  <si>
    <t>School closures</t>
  </si>
  <si>
    <t>Excess mortaility</t>
  </si>
  <si>
    <t>CPY years per 100</t>
  </si>
  <si>
    <t>Years per 100</t>
  </si>
  <si>
    <t>Group</t>
  </si>
  <si>
    <t>Appendix Table 3: Estimate by World Bank regions (not weighed by population)</t>
  </si>
  <si>
    <t>α = 4</t>
  </si>
  <si>
    <t>Data from Stata</t>
  </si>
  <si>
    <t>Calculations</t>
  </si>
  <si>
    <t>YLL per 100</t>
  </si>
  <si>
    <t>FPY per 100 (disc)</t>
  </si>
  <si>
    <t>CPY per 100</t>
  </si>
  <si>
    <t>FPY+CPY</t>
  </si>
  <si>
    <t>YLL&gt;CPY</t>
  </si>
  <si>
    <t>FPY&gt;CPY</t>
  </si>
  <si>
    <t>YLL&gt;CPY+FPY</t>
  </si>
  <si>
    <t>#YLL / #CPY</t>
  </si>
  <si>
    <t>#FPY / #CPY</t>
  </si>
  <si>
    <t>WBL (alpha=1) in CPY per 100</t>
  </si>
  <si>
    <t>WBL (alpha=2) in CPY per 100 (/)</t>
  </si>
  <si>
    <t>WBL (alpha=10) in CPY per 100 (/)</t>
  </si>
  <si>
    <t>WBL (alpha=4) in CPY per 100 (/)</t>
  </si>
  <si>
    <t>WBL (alpha=5) in CPY per 100 (/)</t>
  </si>
  <si>
    <t>WBL (alpha_y0_1,075_eps_1,5) (/)</t>
  </si>
  <si>
    <t>WBL (alpha=2) in CPY per 100 (X)</t>
  </si>
  <si>
    <t>WBL (alpha=10) in CPY per 100 (X)</t>
  </si>
  <si>
    <t>WBL (alpha=4) in CPY per 100 (X)</t>
  </si>
  <si>
    <t>WBL (alpha=5) in CPY per 100 (X)</t>
  </si>
  <si>
    <t>WBL (alpha_y0_1,075_eps_1,5) 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</si>
</sst>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medium">
        <color theme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2" fontId="0" fillId="0" borderId="0" xfId="0" applyNumberFormat="1"/>
    <xf numFmtId="164" fontId="0" fillId="0" borderId="1" xfId="0" applyNumberFormat="1" applyBorder="1"/>
    <xf numFmtId="1" fontId="0" fillId="0" borderId="0" xfId="0" applyNumberForma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uidodamonte/Library/CloudStorage/Dropbox/WorldBank/LivesLivelihoodsLearning_23FY/Guido/reproducibility_LLL_17Jan2023/OutputData/FP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uidodamonte/Library/CloudStorage/Dropbox/WorldBank/LivesLivelihoodsLearning_23FY/Guido/reproducibility_LLL_17Jan2023/OutputData/CPY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uidodamonte/Library/CloudStorage/Dropbox/WorldBank/LivesLivelihoodsLearning_23FY/Guido/reproducibility_LLL_17Jan2023/OutputData/YLL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uidodamonte/Library/CloudStorage/Dropbox/WorldBank/LivesLivelihoodsLearning_23FY/Guido/reproducibility_LLL_17Jan2023/OutputData/Alph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Economy</v>
          </cell>
          <cell r="B1" t="str">
            <v>Country code</v>
          </cell>
          <cell r="C1" t="str">
            <v>World Bank region</v>
          </cell>
          <cell r="D1" t="str">
            <v>World Bank income classification, FY2019</v>
          </cell>
          <cell r="E1" t="str">
            <v>Population in 2019 (millions)</v>
          </cell>
          <cell r="J1" t="str">
            <v>FPY, Discounted additional societal poor (millions)</v>
          </cell>
        </row>
        <row r="2">
          <cell r="A2" t="str">
            <v>Angola</v>
          </cell>
          <cell r="B2" t="str">
            <v>AGO</v>
          </cell>
          <cell r="C2" t="str">
            <v>Sub-Saharan Africa</v>
          </cell>
          <cell r="D2" t="str">
            <v>Lower middle income</v>
          </cell>
          <cell r="E2">
            <v>30.128</v>
          </cell>
          <cell r="J2">
            <v>4.3363232612609863</v>
          </cell>
        </row>
        <row r="3">
          <cell r="A3" t="str">
            <v>Albania</v>
          </cell>
          <cell r="B3" t="str">
            <v>ALB</v>
          </cell>
          <cell r="C3" t="str">
            <v>Europe &amp; Central Asia</v>
          </cell>
          <cell r="D3" t="str">
            <v>Upper middle income</v>
          </cell>
          <cell r="E3">
            <v>2.8809999999999998</v>
          </cell>
          <cell r="J3">
            <v>3.3503763377666473E-2</v>
          </cell>
        </row>
        <row r="4">
          <cell r="A4" t="str">
            <v>United Arab Emirates</v>
          </cell>
          <cell r="B4" t="str">
            <v>ARE</v>
          </cell>
          <cell r="C4" t="str">
            <v>Middle East &amp; North Africa</v>
          </cell>
          <cell r="D4" t="str">
            <v>High income</v>
          </cell>
          <cell r="E4">
            <v>9.5039999999999996</v>
          </cell>
          <cell r="J4">
            <v>0.19162812829017639</v>
          </cell>
        </row>
        <row r="5">
          <cell r="A5" t="str">
            <v>Argentina</v>
          </cell>
          <cell r="B5" t="str">
            <v>ARG</v>
          </cell>
          <cell r="C5" t="str">
            <v>Latin America &amp; Caribbean</v>
          </cell>
          <cell r="D5" t="str">
            <v>High income</v>
          </cell>
          <cell r="E5">
            <v>44.939</v>
          </cell>
          <cell r="J5">
            <v>7.2923331260681152</v>
          </cell>
        </row>
        <row r="6">
          <cell r="A6" t="str">
            <v>Armenia</v>
          </cell>
          <cell r="B6" t="str">
            <v>ARM</v>
          </cell>
          <cell r="C6" t="str">
            <v>Europe &amp; Central Asia</v>
          </cell>
          <cell r="D6" t="str">
            <v>Upper middle income</v>
          </cell>
          <cell r="E6">
            <v>2.9630000000000001</v>
          </cell>
          <cell r="J6">
            <v>1.1819292791187763E-2</v>
          </cell>
        </row>
        <row r="7">
          <cell r="A7" t="str">
            <v>Australia</v>
          </cell>
          <cell r="B7" t="str">
            <v>AUS</v>
          </cell>
          <cell r="C7" t="str">
            <v>East Asia &amp; Pacific</v>
          </cell>
          <cell r="D7" t="str">
            <v>High income</v>
          </cell>
          <cell r="E7">
            <v>25.527000000000001</v>
          </cell>
          <cell r="J7">
            <v>1.5297094583511353</v>
          </cell>
        </row>
        <row r="8">
          <cell r="A8" t="str">
            <v>Austria</v>
          </cell>
          <cell r="B8" t="str">
            <v>AUT</v>
          </cell>
          <cell r="C8" t="str">
            <v>Europe &amp; Central Asia</v>
          </cell>
          <cell r="D8" t="str">
            <v>High income</v>
          </cell>
          <cell r="E8">
            <v>8.859</v>
          </cell>
          <cell r="J8">
            <v>0.39143219590187073</v>
          </cell>
        </row>
        <row r="9">
          <cell r="A9" t="str">
            <v>Azerbaijan</v>
          </cell>
          <cell r="B9" t="str">
            <v>AZE</v>
          </cell>
          <cell r="C9" t="str">
            <v>Europe &amp; Central Asia</v>
          </cell>
          <cell r="D9" t="str">
            <v>Upper middle income</v>
          </cell>
          <cell r="E9">
            <v>9.9819999999999993</v>
          </cell>
          <cell r="J9">
            <v>4.723648726940155E-2</v>
          </cell>
        </row>
        <row r="10">
          <cell r="A10" t="str">
            <v>Burundi</v>
          </cell>
          <cell r="B10" t="str">
            <v>BDI</v>
          </cell>
          <cell r="C10" t="str">
            <v>Sub-Saharan Africa</v>
          </cell>
          <cell r="D10" t="str">
            <v>Low income</v>
          </cell>
          <cell r="E10">
            <v>11.529</v>
          </cell>
          <cell r="J10">
            <v>0</v>
          </cell>
        </row>
        <row r="11">
          <cell r="A11" t="str">
            <v>Belgium</v>
          </cell>
          <cell r="B11" t="str">
            <v>BEL</v>
          </cell>
          <cell r="C11" t="str">
            <v>Europe &amp; Central Asia</v>
          </cell>
          <cell r="D11" t="str">
            <v>High income</v>
          </cell>
          <cell r="E11">
            <v>11.456</v>
          </cell>
          <cell r="J11">
            <v>0.51093906164169312</v>
          </cell>
        </row>
        <row r="12">
          <cell r="A12" t="str">
            <v>Benin</v>
          </cell>
          <cell r="B12" t="str">
            <v>BEN</v>
          </cell>
          <cell r="C12" t="str">
            <v>Sub-Saharan Africa</v>
          </cell>
          <cell r="D12" t="str">
            <v>Low income</v>
          </cell>
          <cell r="E12">
            <v>11.814</v>
          </cell>
          <cell r="J12">
            <v>0.66568499803543091</v>
          </cell>
        </row>
        <row r="13">
          <cell r="A13" t="str">
            <v>Burkina Faso</v>
          </cell>
          <cell r="B13" t="str">
            <v>BFA</v>
          </cell>
          <cell r="C13" t="str">
            <v>Sub-Saharan Africa</v>
          </cell>
          <cell r="D13" t="str">
            <v>Low income</v>
          </cell>
          <cell r="E13">
            <v>20.321000000000002</v>
          </cell>
          <cell r="J13">
            <v>2.3835141658782959</v>
          </cell>
        </row>
        <row r="14">
          <cell r="A14" t="str">
            <v>Bangladesh</v>
          </cell>
          <cell r="B14" t="str">
            <v>BGD</v>
          </cell>
          <cell r="C14" t="str">
            <v>South Asia</v>
          </cell>
          <cell r="D14" t="str">
            <v>Lower middle income</v>
          </cell>
          <cell r="E14">
            <v>163.04599999999999</v>
          </cell>
          <cell r="J14">
            <v>11.430561065673828</v>
          </cell>
        </row>
        <row r="15">
          <cell r="A15" t="str">
            <v>Bulgaria</v>
          </cell>
          <cell r="B15" t="str">
            <v>BGR</v>
          </cell>
          <cell r="C15" t="str">
            <v>Europe &amp; Central Asia</v>
          </cell>
          <cell r="D15" t="str">
            <v>Upper middle income</v>
          </cell>
          <cell r="E15">
            <v>6.9509999999999996</v>
          </cell>
          <cell r="J15">
            <v>0.12462770193815231</v>
          </cell>
        </row>
        <row r="16">
          <cell r="A16" t="str">
            <v>Bolivia</v>
          </cell>
          <cell r="B16" t="str">
            <v>BOL</v>
          </cell>
          <cell r="C16" t="str">
            <v>Latin America &amp; Caribbean</v>
          </cell>
          <cell r="D16" t="str">
            <v>Lower middle income</v>
          </cell>
          <cell r="E16">
            <v>11.47</v>
          </cell>
          <cell r="J16">
            <v>3.0506398677825928</v>
          </cell>
        </row>
        <row r="17">
          <cell r="A17" t="str">
            <v>Brazil</v>
          </cell>
          <cell r="B17" t="str">
            <v>BRA</v>
          </cell>
          <cell r="C17" t="str">
            <v>Latin America &amp; Caribbean</v>
          </cell>
          <cell r="D17" t="str">
            <v>Upper middle income</v>
          </cell>
          <cell r="E17">
            <v>210.14699999999999</v>
          </cell>
          <cell r="J17">
            <v>37.504310607910156</v>
          </cell>
        </row>
        <row r="18">
          <cell r="A18" t="str">
            <v>Central African Republic</v>
          </cell>
          <cell r="B18" t="str">
            <v>CAF</v>
          </cell>
          <cell r="C18" t="str">
            <v>Sub-Saharan Africa</v>
          </cell>
          <cell r="D18" t="str">
            <v>Low income</v>
          </cell>
          <cell r="E18">
            <v>4.7450000000000001</v>
          </cell>
          <cell r="J18">
            <v>0.37574639916419983</v>
          </cell>
        </row>
        <row r="19">
          <cell r="A19" t="str">
            <v>Canada</v>
          </cell>
          <cell r="B19" t="str">
            <v>CAN</v>
          </cell>
          <cell r="C19" t="str">
            <v>North America</v>
          </cell>
          <cell r="D19" t="str">
            <v>High income</v>
          </cell>
          <cell r="E19">
            <v>37.54</v>
          </cell>
          <cell r="J19">
            <v>4.6544160842895508</v>
          </cell>
        </row>
        <row r="20">
          <cell r="A20" t="str">
            <v>Switzerland</v>
          </cell>
          <cell r="B20" t="str">
            <v>CHE</v>
          </cell>
          <cell r="C20" t="str">
            <v>Europe &amp; Central Asia</v>
          </cell>
          <cell r="D20" t="str">
            <v>High income</v>
          </cell>
          <cell r="E20">
            <v>8.5449999999999999</v>
          </cell>
          <cell r="J20">
            <v>0.16415195167064667</v>
          </cell>
        </row>
        <row r="21">
          <cell r="A21" t="str">
            <v>Chile</v>
          </cell>
          <cell r="B21" t="str">
            <v>CHL</v>
          </cell>
          <cell r="C21" t="str">
            <v>Latin America &amp; Caribbean</v>
          </cell>
          <cell r="D21" t="str">
            <v>High income</v>
          </cell>
          <cell r="E21">
            <v>19.106999999999999</v>
          </cell>
          <cell r="J21">
            <v>1.4121733903884888</v>
          </cell>
        </row>
        <row r="22">
          <cell r="A22" t="str">
            <v>China</v>
          </cell>
          <cell r="B22" t="str">
            <v>CHN</v>
          </cell>
          <cell r="C22" t="str">
            <v>East Asia &amp; Pacific</v>
          </cell>
          <cell r="D22" t="str">
            <v>Upper middle income</v>
          </cell>
          <cell r="E22">
            <v>1410.08</v>
          </cell>
          <cell r="J22">
            <v>39.033252716064453</v>
          </cell>
        </row>
        <row r="23">
          <cell r="A23" t="str">
            <v>Côte d'Ivoire</v>
          </cell>
          <cell r="B23" t="str">
            <v>CIV</v>
          </cell>
          <cell r="C23" t="str">
            <v>Sub-Saharan Africa</v>
          </cell>
          <cell r="D23" t="str">
            <v>Lower middle income</v>
          </cell>
          <cell r="E23">
            <v>26.274999999999999</v>
          </cell>
          <cell r="J23">
            <v>1.173335075378418</v>
          </cell>
        </row>
        <row r="24">
          <cell r="A24" t="str">
            <v>Cameroon</v>
          </cell>
          <cell r="B24" t="str">
            <v>CMR</v>
          </cell>
          <cell r="C24" t="str">
            <v>Sub-Saharan Africa</v>
          </cell>
          <cell r="D24" t="str">
            <v>Lower middle income</v>
          </cell>
          <cell r="E24">
            <v>25.876000000000001</v>
          </cell>
          <cell r="J24">
            <v>1.8216365575790405</v>
          </cell>
        </row>
        <row r="25">
          <cell r="A25" t="str">
            <v>Congo, Dem. Rep.</v>
          </cell>
          <cell r="B25" t="str">
            <v>COD</v>
          </cell>
          <cell r="C25" t="str">
            <v>Sub-Saharan Africa</v>
          </cell>
          <cell r="D25" t="str">
            <v>Low income</v>
          </cell>
          <cell r="E25">
            <v>87.911000000000001</v>
          </cell>
          <cell r="J25">
            <v>14.891249656677246</v>
          </cell>
        </row>
        <row r="26">
          <cell r="A26" t="str">
            <v>Congo, Rep.</v>
          </cell>
          <cell r="B26" t="str">
            <v>COG</v>
          </cell>
          <cell r="C26" t="str">
            <v>Sub-Saharan Africa</v>
          </cell>
          <cell r="D26" t="str">
            <v>Lower middle income</v>
          </cell>
          <cell r="E26">
            <v>4.5679999999999996</v>
          </cell>
          <cell r="J26">
            <v>0.70567333698272705</v>
          </cell>
        </row>
        <row r="27">
          <cell r="A27" t="str">
            <v>Colombia</v>
          </cell>
          <cell r="B27" t="str">
            <v>COL</v>
          </cell>
          <cell r="C27" t="str">
            <v>Latin America &amp; Caribbean</v>
          </cell>
          <cell r="D27" t="str">
            <v>Upper middle income</v>
          </cell>
          <cell r="E27">
            <v>49.396000000000001</v>
          </cell>
          <cell r="J27">
            <v>5.1548724174499512</v>
          </cell>
        </row>
        <row r="28">
          <cell r="A28" t="str">
            <v>Costa Rica</v>
          </cell>
          <cell r="B28" t="str">
            <v>CRI</v>
          </cell>
          <cell r="C28" t="str">
            <v>Latin America &amp; Caribbean</v>
          </cell>
          <cell r="D28" t="str">
            <v>Upper middle income</v>
          </cell>
          <cell r="E28">
            <v>5.0750000000000002</v>
          </cell>
          <cell r="J28">
            <v>0.710044264793396</v>
          </cell>
        </row>
        <row r="29">
          <cell r="A29" t="str">
            <v>Czech Republic</v>
          </cell>
          <cell r="B29" t="str">
            <v>CZE</v>
          </cell>
          <cell r="C29" t="str">
            <v>Europe &amp; Central Asia</v>
          </cell>
          <cell r="D29" t="str">
            <v>High income</v>
          </cell>
          <cell r="E29">
            <v>10.65</v>
          </cell>
          <cell r="J29">
            <v>0.15024122595787048</v>
          </cell>
        </row>
        <row r="30">
          <cell r="A30" t="str">
            <v>Germany</v>
          </cell>
          <cell r="B30" t="str">
            <v>DEU</v>
          </cell>
          <cell r="C30" t="str">
            <v>Europe &amp; Central Asia</v>
          </cell>
          <cell r="D30" t="str">
            <v>High income</v>
          </cell>
          <cell r="E30">
            <v>83.093000000000004</v>
          </cell>
          <cell r="J30">
            <v>4.3564682006835938</v>
          </cell>
        </row>
        <row r="31">
          <cell r="A31" t="str">
            <v>Denmark</v>
          </cell>
          <cell r="B31" t="str">
            <v>DNK</v>
          </cell>
          <cell r="C31" t="str">
            <v>Europe &amp; Central Asia</v>
          </cell>
          <cell r="D31" t="str">
            <v>High income</v>
          </cell>
          <cell r="E31">
            <v>5.806</v>
          </cell>
          <cell r="J31">
            <v>0.18225140869617462</v>
          </cell>
        </row>
        <row r="32">
          <cell r="A32" t="str">
            <v>Dominican Republic</v>
          </cell>
          <cell r="B32" t="str">
            <v>DOM</v>
          </cell>
          <cell r="C32" t="str">
            <v>Latin America &amp; Caribbean</v>
          </cell>
          <cell r="D32" t="str">
            <v>Upper middle income</v>
          </cell>
          <cell r="E32">
            <v>10.358000000000001</v>
          </cell>
          <cell r="J32">
            <v>0.38917836546897888</v>
          </cell>
        </row>
        <row r="33">
          <cell r="A33" t="str">
            <v>Algeria</v>
          </cell>
          <cell r="B33" t="str">
            <v>DZA</v>
          </cell>
          <cell r="C33" t="str">
            <v>Middle East &amp; North Africa</v>
          </cell>
          <cell r="D33" t="str">
            <v>Upper middle income</v>
          </cell>
          <cell r="E33">
            <v>43.423999999999999</v>
          </cell>
          <cell r="J33">
            <v>4.3832454681396484</v>
          </cell>
        </row>
        <row r="34">
          <cell r="A34" t="str">
            <v>Ecuador</v>
          </cell>
          <cell r="B34" t="str">
            <v>ECU</v>
          </cell>
          <cell r="C34" t="str">
            <v>Latin America &amp; Caribbean</v>
          </cell>
          <cell r="D34" t="str">
            <v>Upper middle income</v>
          </cell>
          <cell r="E34">
            <v>17.268000000000001</v>
          </cell>
          <cell r="J34">
            <v>5.0988092422485352</v>
          </cell>
        </row>
        <row r="35">
          <cell r="A35" t="str">
            <v>Egypt, Arab Rep.</v>
          </cell>
          <cell r="B35" t="str">
            <v>EGY</v>
          </cell>
          <cell r="C35" t="str">
            <v>Middle East &amp; North Africa</v>
          </cell>
          <cell r="D35" t="str">
            <v>Lower middle income</v>
          </cell>
          <cell r="E35">
            <v>98.9</v>
          </cell>
          <cell r="J35">
            <v>1.6304842233657837</v>
          </cell>
        </row>
        <row r="36">
          <cell r="A36" t="str">
            <v>Spain</v>
          </cell>
          <cell r="B36" t="str">
            <v>ESP</v>
          </cell>
          <cell r="C36" t="str">
            <v>Europe &amp; Central Asia</v>
          </cell>
          <cell r="D36" t="str">
            <v>High income</v>
          </cell>
          <cell r="E36">
            <v>47.104999999999997</v>
          </cell>
          <cell r="J36">
            <v>0.97341972589492798</v>
          </cell>
        </row>
        <row r="37">
          <cell r="A37" t="str">
            <v>Ethiopia</v>
          </cell>
          <cell r="B37" t="str">
            <v>ETH</v>
          </cell>
          <cell r="C37" t="str">
            <v>Sub-Saharan Africa</v>
          </cell>
          <cell r="D37" t="str">
            <v>Low income</v>
          </cell>
          <cell r="E37">
            <v>95.644000000000005</v>
          </cell>
          <cell r="J37">
            <v>10.626197814941406</v>
          </cell>
        </row>
        <row r="38">
          <cell r="A38" t="str">
            <v>Finland</v>
          </cell>
          <cell r="B38" t="str">
            <v>FIN</v>
          </cell>
          <cell r="C38" t="str">
            <v>Europe &amp; Central Asia</v>
          </cell>
          <cell r="D38" t="str">
            <v>High income</v>
          </cell>
          <cell r="E38">
            <v>5.5179999999999998</v>
          </cell>
          <cell r="J38">
            <v>0.24427247047424316</v>
          </cell>
        </row>
        <row r="39">
          <cell r="A39" t="str">
            <v>France</v>
          </cell>
          <cell r="B39" t="str">
            <v>FRA</v>
          </cell>
          <cell r="C39" t="str">
            <v>Europe &amp; Central Asia</v>
          </cell>
          <cell r="D39" t="str">
            <v>High income</v>
          </cell>
          <cell r="E39">
            <v>65.096999999999994</v>
          </cell>
          <cell r="J39">
            <v>1.7104723453521729</v>
          </cell>
        </row>
        <row r="40">
          <cell r="A40" t="str">
            <v>United Kingdom</v>
          </cell>
          <cell r="B40" t="str">
            <v>GBR</v>
          </cell>
          <cell r="C40" t="str">
            <v>Europe &amp; Central Asia</v>
          </cell>
          <cell r="D40" t="str">
            <v>High income</v>
          </cell>
          <cell r="E40">
            <v>66.796999999999997</v>
          </cell>
          <cell r="J40">
            <v>4.7600541114807129</v>
          </cell>
        </row>
        <row r="41">
          <cell r="A41" t="str">
            <v>Ghana</v>
          </cell>
          <cell r="B41" t="str">
            <v>GHA</v>
          </cell>
          <cell r="C41" t="str">
            <v>Sub-Saharan Africa</v>
          </cell>
          <cell r="D41" t="str">
            <v>Lower middle income</v>
          </cell>
          <cell r="E41">
            <v>30.167999999999999</v>
          </cell>
          <cell r="J41">
            <v>2.5182490348815918</v>
          </cell>
        </row>
        <row r="42">
          <cell r="A42" t="str">
            <v>Greece</v>
          </cell>
          <cell r="B42" t="str">
            <v>GRC</v>
          </cell>
          <cell r="C42" t="str">
            <v>Europe &amp; Central Asia</v>
          </cell>
          <cell r="D42" t="str">
            <v>High income</v>
          </cell>
          <cell r="E42">
            <v>10.725</v>
          </cell>
          <cell r="J42">
            <v>0.38084673881530762</v>
          </cell>
        </row>
        <row r="43">
          <cell r="A43" t="str">
            <v>Guatemala</v>
          </cell>
          <cell r="B43" t="str">
            <v>GTM</v>
          </cell>
          <cell r="C43" t="str">
            <v>Latin America &amp; Caribbean</v>
          </cell>
          <cell r="D43" t="str">
            <v>Upper middle income</v>
          </cell>
          <cell r="E43">
            <v>17.616</v>
          </cell>
          <cell r="J43">
            <v>3.4495017528533936</v>
          </cell>
        </row>
        <row r="44">
          <cell r="A44" t="str">
            <v>Honduras</v>
          </cell>
          <cell r="B44" t="str">
            <v>HND</v>
          </cell>
          <cell r="C44" t="str">
            <v>Latin America &amp; Caribbean</v>
          </cell>
          <cell r="D44" t="str">
            <v>Lower middle income</v>
          </cell>
          <cell r="E44">
            <v>9.77</v>
          </cell>
          <cell r="J44">
            <v>2.8754279613494873</v>
          </cell>
        </row>
        <row r="45">
          <cell r="A45" t="str">
            <v>Croatia</v>
          </cell>
          <cell r="B45" t="str">
            <v>HRV</v>
          </cell>
          <cell r="C45" t="str">
            <v>Europe &amp; Central Asia</v>
          </cell>
          <cell r="D45" t="str">
            <v>High income</v>
          </cell>
          <cell r="E45">
            <v>4.0650000000000004</v>
          </cell>
          <cell r="J45">
            <v>2.9878601431846619E-2</v>
          </cell>
        </row>
        <row r="46">
          <cell r="A46" t="str">
            <v>Haiti</v>
          </cell>
          <cell r="B46" t="str">
            <v>HTI</v>
          </cell>
          <cell r="C46" t="str">
            <v>Latin America &amp; Caribbean</v>
          </cell>
          <cell r="D46" t="str">
            <v>Low income</v>
          </cell>
          <cell r="E46">
            <v>11.577999999999999</v>
          </cell>
          <cell r="J46">
            <v>1.0307265520095825</v>
          </cell>
        </row>
        <row r="47">
          <cell r="A47" t="str">
            <v>Hungary</v>
          </cell>
          <cell r="B47" t="str">
            <v>HUN</v>
          </cell>
          <cell r="C47" t="str">
            <v>Europe &amp; Central Asia</v>
          </cell>
          <cell r="D47" t="str">
            <v>High income</v>
          </cell>
          <cell r="E47">
            <v>9.7729999999999997</v>
          </cell>
          <cell r="J47">
            <v>0.189125657081604</v>
          </cell>
        </row>
        <row r="48">
          <cell r="A48" t="str">
            <v>Indonesia</v>
          </cell>
          <cell r="B48" t="str">
            <v>IDN</v>
          </cell>
          <cell r="C48" t="str">
            <v>East Asia &amp; Pacific</v>
          </cell>
          <cell r="D48" t="str">
            <v>Lower middle income</v>
          </cell>
          <cell r="E48">
            <v>266.91199999999998</v>
          </cell>
          <cell r="J48">
            <v>18.386911392211914</v>
          </cell>
        </row>
        <row r="49">
          <cell r="A49" t="str">
            <v>India</v>
          </cell>
          <cell r="B49" t="str">
            <v>IND</v>
          </cell>
          <cell r="C49" t="str">
            <v>South Asia</v>
          </cell>
          <cell r="D49" t="str">
            <v>Lower middle income</v>
          </cell>
          <cell r="E49">
            <v>1366.42</v>
          </cell>
          <cell r="J49">
            <v>95.637374877929688</v>
          </cell>
        </row>
        <row r="50">
          <cell r="A50" t="str">
            <v>Ireland</v>
          </cell>
          <cell r="B50" t="str">
            <v>IRL</v>
          </cell>
          <cell r="C50" t="str">
            <v>Europe &amp; Central Asia</v>
          </cell>
          <cell r="D50" t="str">
            <v>High income</v>
          </cell>
          <cell r="E50">
            <v>4.9489999999999998</v>
          </cell>
          <cell r="J50">
            <v>2.2958751767873764E-2</v>
          </cell>
        </row>
        <row r="51">
          <cell r="A51" t="str">
            <v>Iran, Islamic Rep.</v>
          </cell>
          <cell r="B51" t="str">
            <v>IRN</v>
          </cell>
          <cell r="C51" t="str">
            <v>Middle East &amp; North Africa</v>
          </cell>
          <cell r="D51" t="str">
            <v>Upper middle income</v>
          </cell>
          <cell r="E51">
            <v>83.075000000000003</v>
          </cell>
          <cell r="J51">
            <v>7.5106124877929688</v>
          </cell>
        </row>
        <row r="52">
          <cell r="A52" t="str">
            <v>Iraq</v>
          </cell>
          <cell r="B52" t="str">
            <v>IRQ</v>
          </cell>
          <cell r="C52" t="str">
            <v>Middle East &amp; North Africa</v>
          </cell>
          <cell r="D52" t="str">
            <v>Upper middle income</v>
          </cell>
          <cell r="E52">
            <v>39.115000000000002</v>
          </cell>
          <cell r="J52">
            <v>8.8470439910888672</v>
          </cell>
        </row>
        <row r="53">
          <cell r="A53" t="str">
            <v>Israel</v>
          </cell>
          <cell r="B53" t="str">
            <v>ISR</v>
          </cell>
          <cell r="C53" t="str">
            <v>Middle East &amp; North Africa</v>
          </cell>
          <cell r="D53" t="str">
            <v>High income</v>
          </cell>
          <cell r="E53">
            <v>9.0510000000000002</v>
          </cell>
          <cell r="J53">
            <v>0.82112562656402588</v>
          </cell>
        </row>
        <row r="54">
          <cell r="A54" t="str">
            <v>Italy</v>
          </cell>
          <cell r="B54" t="str">
            <v>ITA</v>
          </cell>
          <cell r="C54" t="str">
            <v>Europe &amp; Central Asia</v>
          </cell>
          <cell r="D54" t="str">
            <v>High income</v>
          </cell>
          <cell r="E54">
            <v>59.817</v>
          </cell>
          <cell r="J54">
            <v>2.7494368553161621</v>
          </cell>
        </row>
        <row r="55">
          <cell r="A55" t="str">
            <v>Jamaica</v>
          </cell>
          <cell r="B55" t="str">
            <v>JAM</v>
          </cell>
          <cell r="C55" t="str">
            <v>Latin America &amp; Caribbean</v>
          </cell>
          <cell r="D55" t="str">
            <v>Upper middle income</v>
          </cell>
          <cell r="E55">
            <v>2.734</v>
          </cell>
          <cell r="J55">
            <v>0.29488655924797058</v>
          </cell>
        </row>
        <row r="56">
          <cell r="A56" t="str">
            <v>Jordan</v>
          </cell>
          <cell r="B56" t="str">
            <v>JOR</v>
          </cell>
          <cell r="C56" t="str">
            <v>Middle East &amp; North Africa</v>
          </cell>
          <cell r="D56" t="str">
            <v>Upper middle income</v>
          </cell>
          <cell r="E56">
            <v>10.102</v>
          </cell>
          <cell r="J56">
            <v>0.9748690128326416</v>
          </cell>
        </row>
        <row r="57">
          <cell r="A57" t="str">
            <v>Japan</v>
          </cell>
          <cell r="B57" t="str">
            <v>JPN</v>
          </cell>
          <cell r="C57" t="str">
            <v>East Asia &amp; Pacific</v>
          </cell>
          <cell r="D57" t="str">
            <v>High income</v>
          </cell>
          <cell r="E57">
            <v>126.221</v>
          </cell>
          <cell r="J57">
            <v>1.190603494644165</v>
          </cell>
        </row>
        <row r="58">
          <cell r="A58" t="str">
            <v>Kazakhstan</v>
          </cell>
          <cell r="B58" t="str">
            <v>KAZ</v>
          </cell>
          <cell r="C58" t="str">
            <v>Europe &amp; Central Asia</v>
          </cell>
          <cell r="D58" t="str">
            <v>Upper middle income</v>
          </cell>
          <cell r="E58">
            <v>18.632000000000001</v>
          </cell>
          <cell r="J58">
            <v>0.75446254014968872</v>
          </cell>
        </row>
        <row r="59">
          <cell r="A59" t="str">
            <v>Kenya</v>
          </cell>
          <cell r="B59" t="str">
            <v>KEN</v>
          </cell>
          <cell r="C59" t="str">
            <v>Sub-Saharan Africa</v>
          </cell>
          <cell r="D59" t="str">
            <v>Lower middle income</v>
          </cell>
          <cell r="E59">
            <v>47.6</v>
          </cell>
          <cell r="J59">
            <v>9.6543178558349609</v>
          </cell>
        </row>
        <row r="60">
          <cell r="A60" t="str">
            <v>Kyrgyz Republic</v>
          </cell>
          <cell r="B60" t="str">
            <v>KGZ</v>
          </cell>
          <cell r="C60" t="str">
            <v>Europe &amp; Central Asia</v>
          </cell>
          <cell r="D60" t="str">
            <v>Lower middle income</v>
          </cell>
          <cell r="E60">
            <v>6.3890000000000002</v>
          </cell>
          <cell r="J60">
            <v>0.47144982218742371</v>
          </cell>
        </row>
        <row r="61">
          <cell r="A61" t="str">
            <v>Cambodia</v>
          </cell>
          <cell r="B61" t="str">
            <v>KHM</v>
          </cell>
          <cell r="C61" t="str">
            <v>East Asia &amp; Pacific</v>
          </cell>
          <cell r="D61" t="str">
            <v>Lower middle income</v>
          </cell>
          <cell r="E61">
            <v>15.6</v>
          </cell>
          <cell r="J61">
            <v>1.1759493350982666</v>
          </cell>
        </row>
        <row r="62">
          <cell r="A62" t="str">
            <v>Korea, Rep.</v>
          </cell>
          <cell r="B62" t="str">
            <v>KOR</v>
          </cell>
          <cell r="C62" t="str">
            <v>East Asia &amp; Pacific</v>
          </cell>
          <cell r="D62" t="str">
            <v>High income</v>
          </cell>
          <cell r="E62">
            <v>51.765000000000001</v>
          </cell>
          <cell r="J62">
            <v>2.4904181957244873</v>
          </cell>
        </row>
        <row r="63">
          <cell r="A63" t="str">
            <v>Kuwait</v>
          </cell>
          <cell r="B63" t="str">
            <v>KWT</v>
          </cell>
          <cell r="C63" t="str">
            <v>Middle East &amp; North Africa</v>
          </cell>
          <cell r="D63" t="str">
            <v>High income</v>
          </cell>
          <cell r="E63">
            <v>4.7759999999999998</v>
          </cell>
          <cell r="J63">
            <v>0.37545797228813171</v>
          </cell>
        </row>
        <row r="64">
          <cell r="A64" t="str">
            <v>Lao PDR</v>
          </cell>
          <cell r="B64" t="str">
            <v>LAO</v>
          </cell>
          <cell r="C64" t="str">
            <v>East Asia &amp; Pacific</v>
          </cell>
          <cell r="D64" t="str">
            <v>Lower middle income</v>
          </cell>
          <cell r="E64">
            <v>7.1689999999999996</v>
          </cell>
          <cell r="J64">
            <v>0.72172629833221436</v>
          </cell>
        </row>
        <row r="65">
          <cell r="A65" t="str">
            <v>Lebanon</v>
          </cell>
          <cell r="B65" t="str">
            <v>LBN</v>
          </cell>
          <cell r="C65" t="str">
            <v>Middle East &amp; North Africa</v>
          </cell>
          <cell r="D65" t="str">
            <v>Upper middle income</v>
          </cell>
          <cell r="E65">
            <v>6.8559999999999999</v>
          </cell>
          <cell r="J65">
            <v>0.25129204988479614</v>
          </cell>
        </row>
        <row r="66">
          <cell r="A66" t="str">
            <v>Liberia</v>
          </cell>
          <cell r="B66" t="str">
            <v>LBR</v>
          </cell>
          <cell r="C66" t="str">
            <v>Sub-Saharan Africa</v>
          </cell>
          <cell r="D66" t="str">
            <v>Low income</v>
          </cell>
          <cell r="E66">
            <v>4.9370000000000003</v>
          </cell>
          <cell r="J66">
            <v>0.48963901400566101</v>
          </cell>
        </row>
        <row r="67">
          <cell r="A67" t="str">
            <v>Sri Lanka</v>
          </cell>
          <cell r="B67" t="str">
            <v>LKA</v>
          </cell>
          <cell r="C67" t="str">
            <v>South Asia</v>
          </cell>
          <cell r="D67" t="str">
            <v>Lower middle income</v>
          </cell>
          <cell r="E67">
            <v>21.803000000000001</v>
          </cell>
          <cell r="J67">
            <v>3.2389142513275146</v>
          </cell>
        </row>
        <row r="68">
          <cell r="A68" t="str">
            <v>Lithuania</v>
          </cell>
          <cell r="B68" t="str">
            <v>LTU</v>
          </cell>
          <cell r="C68" t="str">
            <v>Europe &amp; Central Asia</v>
          </cell>
          <cell r="D68" t="str">
            <v>High income</v>
          </cell>
          <cell r="E68">
            <v>2.794</v>
          </cell>
          <cell r="J68">
            <v>4.4506337493658066E-2</v>
          </cell>
        </row>
        <row r="69">
          <cell r="A69" t="str">
            <v>Morocco</v>
          </cell>
          <cell r="B69" t="str">
            <v>MAR</v>
          </cell>
          <cell r="C69" t="str">
            <v>Middle East &amp; North Africa</v>
          </cell>
          <cell r="D69" t="str">
            <v>Lower middle income</v>
          </cell>
          <cell r="E69">
            <v>35.587000000000003</v>
          </cell>
          <cell r="J69">
            <v>2.1113133430480957</v>
          </cell>
        </row>
        <row r="70">
          <cell r="A70" t="str">
            <v>Moldova</v>
          </cell>
          <cell r="B70" t="str">
            <v>MDA</v>
          </cell>
          <cell r="C70" t="str">
            <v>Europe &amp; Central Asia</v>
          </cell>
          <cell r="D70" t="str">
            <v>Lower middle income</v>
          </cell>
          <cell r="E70">
            <v>2.6819999999999999</v>
          </cell>
          <cell r="J70">
            <v>1.7935022711753845E-2</v>
          </cell>
        </row>
        <row r="71">
          <cell r="A71" t="str">
            <v>Madagascar</v>
          </cell>
          <cell r="B71" t="str">
            <v>MDG</v>
          </cell>
          <cell r="C71" t="str">
            <v>Sub-Saharan Africa</v>
          </cell>
          <cell r="D71" t="str">
            <v>Low income</v>
          </cell>
          <cell r="E71">
            <v>26.524999999999999</v>
          </cell>
          <cell r="J71">
            <v>3.9619104862213135</v>
          </cell>
        </row>
        <row r="72">
          <cell r="A72" t="str">
            <v>Mexico</v>
          </cell>
          <cell r="B72" t="str">
            <v>MEX</v>
          </cell>
          <cell r="C72" t="str">
            <v>Latin America &amp; Caribbean</v>
          </cell>
          <cell r="D72" t="str">
            <v>Upper middle income</v>
          </cell>
          <cell r="E72">
            <v>126.578</v>
          </cell>
          <cell r="J72">
            <v>27.659053802490234</v>
          </cell>
        </row>
        <row r="73">
          <cell r="A73" t="str">
            <v>Mali</v>
          </cell>
          <cell r="B73" t="str">
            <v>MLI</v>
          </cell>
          <cell r="C73" t="str">
            <v>Sub-Saharan Africa</v>
          </cell>
          <cell r="D73" t="str">
            <v>Low income</v>
          </cell>
          <cell r="E73">
            <v>19.658000000000001</v>
          </cell>
          <cell r="J73">
            <v>1.4763990640640259</v>
          </cell>
        </row>
        <row r="74">
          <cell r="A74" t="str">
            <v>Myanmar</v>
          </cell>
          <cell r="B74" t="str">
            <v>MMR</v>
          </cell>
          <cell r="C74" t="str">
            <v>East Asia &amp; Pacific</v>
          </cell>
          <cell r="D74" t="str">
            <v>Lower middle income</v>
          </cell>
          <cell r="E74">
            <v>52.832000000000001</v>
          </cell>
          <cell r="J74">
            <v>10.127864837646484</v>
          </cell>
        </row>
        <row r="75">
          <cell r="A75" t="str">
            <v>Mongolia</v>
          </cell>
          <cell r="B75" t="str">
            <v>MNG</v>
          </cell>
          <cell r="C75" t="str">
            <v>East Asia &amp; Pacific</v>
          </cell>
          <cell r="D75" t="str">
            <v>Lower middle income</v>
          </cell>
          <cell r="E75">
            <v>3.2970000000000002</v>
          </cell>
          <cell r="J75">
            <v>0.22678890824317932</v>
          </cell>
        </row>
        <row r="76">
          <cell r="A76" t="str">
            <v>Mozambique</v>
          </cell>
          <cell r="B76" t="str">
            <v>MOZ</v>
          </cell>
          <cell r="C76" t="str">
            <v>Sub-Saharan Africa</v>
          </cell>
          <cell r="D76" t="str">
            <v>Low income</v>
          </cell>
          <cell r="E76">
            <v>30.286000000000001</v>
          </cell>
          <cell r="J76">
            <v>8.7873115539550781</v>
          </cell>
        </row>
        <row r="77">
          <cell r="A77" t="str">
            <v>Mauritania</v>
          </cell>
          <cell r="B77" t="str">
            <v>MRT</v>
          </cell>
          <cell r="C77" t="str">
            <v>Sub-Saharan Africa</v>
          </cell>
          <cell r="D77" t="str">
            <v>Lower middle income</v>
          </cell>
          <cell r="E77">
            <v>4.0579999999999998</v>
          </cell>
          <cell r="J77">
            <v>0.29324996471405029</v>
          </cell>
        </row>
        <row r="78">
          <cell r="A78" t="str">
            <v>Malawi</v>
          </cell>
          <cell r="B78" t="str">
            <v>MWI</v>
          </cell>
          <cell r="C78" t="str">
            <v>Sub-Saharan Africa</v>
          </cell>
          <cell r="D78" t="str">
            <v>Low income</v>
          </cell>
          <cell r="E78">
            <v>20.289000000000001</v>
          </cell>
          <cell r="J78">
            <v>3.9483129978179932</v>
          </cell>
        </row>
        <row r="79">
          <cell r="A79" t="str">
            <v>Malaysia</v>
          </cell>
          <cell r="B79" t="str">
            <v>MYS</v>
          </cell>
          <cell r="C79" t="str">
            <v>East Asia &amp; Pacific</v>
          </cell>
          <cell r="D79" t="str">
            <v>Upper middle income</v>
          </cell>
          <cell r="E79">
            <v>32.523000000000003</v>
          </cell>
          <cell r="J79">
            <v>1.6021051406860352</v>
          </cell>
        </row>
        <row r="80">
          <cell r="A80" t="str">
            <v>Niger</v>
          </cell>
          <cell r="B80" t="str">
            <v>NER</v>
          </cell>
          <cell r="C80" t="str">
            <v>Sub-Saharan Africa</v>
          </cell>
          <cell r="D80" t="str">
            <v>Low income</v>
          </cell>
          <cell r="E80">
            <v>23.311</v>
          </cell>
          <cell r="J80">
            <v>3.5330929756164551</v>
          </cell>
        </row>
        <row r="81">
          <cell r="A81" t="str">
            <v>Nigeria</v>
          </cell>
          <cell r="B81" t="str">
            <v>NGA</v>
          </cell>
          <cell r="C81" t="str">
            <v>Sub-Saharan Africa</v>
          </cell>
          <cell r="D81" t="str">
            <v>Lower middle income</v>
          </cell>
          <cell r="E81">
            <v>200.964</v>
          </cell>
          <cell r="J81">
            <v>24.220651626586914</v>
          </cell>
        </row>
        <row r="82">
          <cell r="A82" t="str">
            <v>Nicaragua</v>
          </cell>
          <cell r="B82" t="str">
            <v>NIC</v>
          </cell>
          <cell r="C82" t="str">
            <v>Latin America &amp; Caribbean</v>
          </cell>
          <cell r="D82" t="str">
            <v>Lower middle income</v>
          </cell>
          <cell r="E82">
            <v>6.5529999999999999</v>
          </cell>
          <cell r="J82">
            <v>0.15825895965099335</v>
          </cell>
        </row>
        <row r="83">
          <cell r="A83" t="str">
            <v>Netherlands</v>
          </cell>
          <cell r="B83" t="str">
            <v>NLD</v>
          </cell>
          <cell r="C83" t="str">
            <v>Europe &amp; Central Asia</v>
          </cell>
          <cell r="D83" t="str">
            <v>High income</v>
          </cell>
          <cell r="E83">
            <v>17.282</v>
          </cell>
          <cell r="J83">
            <v>0.61893939971923828</v>
          </cell>
        </row>
        <row r="84">
          <cell r="A84" t="str">
            <v>Norway</v>
          </cell>
          <cell r="B84" t="str">
            <v>NOR</v>
          </cell>
          <cell r="C84" t="str">
            <v>Europe &amp; Central Asia</v>
          </cell>
          <cell r="D84" t="str">
            <v>High income</v>
          </cell>
          <cell r="E84">
            <v>5.3570000000000002</v>
          </cell>
          <cell r="J84">
            <v>0.17669378221035004</v>
          </cell>
        </row>
        <row r="85">
          <cell r="A85" t="str">
            <v>Nepal</v>
          </cell>
          <cell r="B85" t="str">
            <v>NPL</v>
          </cell>
          <cell r="C85" t="str">
            <v>South Asia</v>
          </cell>
          <cell r="D85" t="str">
            <v>Low income</v>
          </cell>
          <cell r="E85">
            <v>28.609000000000002</v>
          </cell>
          <cell r="J85">
            <v>2.7973198890686035</v>
          </cell>
        </row>
        <row r="86">
          <cell r="A86" t="str">
            <v>New Zealand</v>
          </cell>
          <cell r="B86" t="str">
            <v>NZL</v>
          </cell>
          <cell r="C86" t="str">
            <v>East Asia &amp; Pacific</v>
          </cell>
          <cell r="D86" t="str">
            <v>High income</v>
          </cell>
          <cell r="E86">
            <v>4.9859999999999998</v>
          </cell>
          <cell r="J86">
            <v>0.3397509753704071</v>
          </cell>
        </row>
        <row r="87">
          <cell r="A87" t="str">
            <v>Pakistan</v>
          </cell>
          <cell r="B87" t="str">
            <v>PAK</v>
          </cell>
          <cell r="C87" t="str">
            <v>South Asia</v>
          </cell>
          <cell r="D87" t="str">
            <v>Lower middle income</v>
          </cell>
          <cell r="E87">
            <v>213.95</v>
          </cell>
          <cell r="J87">
            <v>30.178857803344727</v>
          </cell>
        </row>
        <row r="88">
          <cell r="A88" t="str">
            <v>Panama</v>
          </cell>
          <cell r="B88" t="str">
            <v>PAN</v>
          </cell>
          <cell r="C88" t="str">
            <v>Latin America &amp; Caribbean</v>
          </cell>
          <cell r="D88" t="str">
            <v>High income</v>
          </cell>
          <cell r="E88">
            <v>4.2190000000000003</v>
          </cell>
          <cell r="J88">
            <v>0.41416355967521667</v>
          </cell>
        </row>
        <row r="89">
          <cell r="A89" t="str">
            <v>Peru</v>
          </cell>
          <cell r="B89" t="str">
            <v>PER</v>
          </cell>
          <cell r="C89" t="str">
            <v>Latin America &amp; Caribbean</v>
          </cell>
          <cell r="D89" t="str">
            <v>Upper middle income</v>
          </cell>
          <cell r="E89">
            <v>33.161999999999999</v>
          </cell>
          <cell r="J89">
            <v>6.2303786277770996</v>
          </cell>
        </row>
        <row r="90">
          <cell r="A90" t="str">
            <v>Philippines</v>
          </cell>
          <cell r="B90" t="str">
            <v>PHL</v>
          </cell>
          <cell r="C90" t="str">
            <v>East Asia &amp; Pacific</v>
          </cell>
          <cell r="D90" t="str">
            <v>Lower middle income</v>
          </cell>
          <cell r="E90">
            <v>107.29</v>
          </cell>
          <cell r="J90">
            <v>15.378838539123535</v>
          </cell>
        </row>
        <row r="91">
          <cell r="A91" t="str">
            <v>Papua New Guinea</v>
          </cell>
          <cell r="B91" t="str">
            <v>PNG</v>
          </cell>
          <cell r="C91" t="str">
            <v>East Asia &amp; Pacific</v>
          </cell>
          <cell r="D91" t="str">
            <v>Lower middle income</v>
          </cell>
          <cell r="E91">
            <v>8.6010000000000009</v>
          </cell>
          <cell r="J91">
            <v>0.17977239191532135</v>
          </cell>
        </row>
        <row r="92">
          <cell r="A92" t="str">
            <v>Poland</v>
          </cell>
          <cell r="B92" t="str">
            <v>POL</v>
          </cell>
          <cell r="C92" t="str">
            <v>Europe &amp; Central Asia</v>
          </cell>
          <cell r="D92" t="str">
            <v>High income</v>
          </cell>
          <cell r="E92">
            <v>37.972999999999999</v>
          </cell>
          <cell r="J92">
            <v>1.133310079574585</v>
          </cell>
        </row>
        <row r="93">
          <cell r="A93" t="str">
            <v>Portugal</v>
          </cell>
          <cell r="B93" t="str">
            <v>PRT</v>
          </cell>
          <cell r="C93" t="str">
            <v>Europe &amp; Central Asia</v>
          </cell>
          <cell r="D93" t="str">
            <v>High income</v>
          </cell>
          <cell r="E93">
            <v>10.286</v>
          </cell>
          <cell r="J93">
            <v>0.26521512866020203</v>
          </cell>
        </row>
        <row r="94">
          <cell r="A94" t="str">
            <v>Paraguay</v>
          </cell>
          <cell r="B94" t="str">
            <v>PRY</v>
          </cell>
          <cell r="C94" t="str">
            <v>Latin America &amp; Caribbean</v>
          </cell>
          <cell r="D94" t="str">
            <v>Upper middle income</v>
          </cell>
          <cell r="E94">
            <v>7.1529999999999996</v>
          </cell>
          <cell r="J94">
            <v>0.96995937824249268</v>
          </cell>
        </row>
        <row r="95">
          <cell r="A95" t="str">
            <v>Qatar</v>
          </cell>
          <cell r="B95" t="str">
            <v>QAT</v>
          </cell>
          <cell r="C95" t="str">
            <v>Middle East &amp; North Africa</v>
          </cell>
          <cell r="D95" t="str">
            <v>High income</v>
          </cell>
          <cell r="E95">
            <v>2.7989999999999999</v>
          </cell>
          <cell r="J95">
            <v>0.13301040232181549</v>
          </cell>
        </row>
        <row r="96">
          <cell r="A96" t="str">
            <v>Romania</v>
          </cell>
          <cell r="B96" t="str">
            <v>ROU</v>
          </cell>
          <cell r="C96" t="str">
            <v>Europe &amp; Central Asia</v>
          </cell>
          <cell r="D96" t="str">
            <v>Upper middle income</v>
          </cell>
          <cell r="E96">
            <v>19.425999999999998</v>
          </cell>
          <cell r="J96">
            <v>0.50655126571655273</v>
          </cell>
        </row>
        <row r="97">
          <cell r="A97" t="str">
            <v>Russian Federation</v>
          </cell>
          <cell r="B97" t="str">
            <v>RUS</v>
          </cell>
          <cell r="C97" t="str">
            <v>Europe &amp; Central Asia</v>
          </cell>
          <cell r="D97" t="str">
            <v>Upper middle income</v>
          </cell>
          <cell r="E97">
            <v>146.749</v>
          </cell>
          <cell r="J97">
            <v>3.7346014976501465</v>
          </cell>
        </row>
        <row r="98">
          <cell r="A98" t="str">
            <v>Rwanda</v>
          </cell>
          <cell r="B98" t="str">
            <v>RWA</v>
          </cell>
          <cell r="C98" t="str">
            <v>Sub-Saharan Africa</v>
          </cell>
          <cell r="D98" t="str">
            <v>Low income</v>
          </cell>
          <cell r="E98">
            <v>12.375999999999999</v>
          </cell>
          <cell r="J98">
            <v>2.4268252849578857</v>
          </cell>
        </row>
        <row r="99">
          <cell r="A99" t="str">
            <v>Saudi Arabia</v>
          </cell>
          <cell r="B99" t="str">
            <v>SAU</v>
          </cell>
          <cell r="C99" t="str">
            <v>Middle East &amp; North Africa</v>
          </cell>
          <cell r="D99" t="str">
            <v>High income</v>
          </cell>
          <cell r="E99">
            <v>34.218000000000004</v>
          </cell>
          <cell r="J99">
            <v>2.4263532161712646</v>
          </cell>
        </row>
        <row r="100">
          <cell r="A100" t="str">
            <v>Sudan</v>
          </cell>
          <cell r="B100" t="str">
            <v>SDN</v>
          </cell>
          <cell r="C100" t="str">
            <v>Sub-Saharan Africa</v>
          </cell>
          <cell r="D100" t="str">
            <v>Lower middle income</v>
          </cell>
          <cell r="E100">
            <v>43.222000000000001</v>
          </cell>
          <cell r="J100">
            <v>8.1921272277832031</v>
          </cell>
        </row>
        <row r="101">
          <cell r="A101" t="str">
            <v>Senegal</v>
          </cell>
          <cell r="B101" t="str">
            <v>SEN</v>
          </cell>
          <cell r="C101" t="str">
            <v>Sub-Saharan Africa</v>
          </cell>
          <cell r="D101" t="str">
            <v>Low income</v>
          </cell>
          <cell r="E101">
            <v>16.295999999999999</v>
          </cell>
          <cell r="J101">
            <v>1.5222034454345703</v>
          </cell>
        </row>
        <row r="102">
          <cell r="A102" t="str">
            <v>Singapore</v>
          </cell>
          <cell r="B102" t="str">
            <v>SGP</v>
          </cell>
          <cell r="C102" t="str">
            <v>East Asia &amp; Pacific</v>
          </cell>
          <cell r="D102" t="str">
            <v>High income</v>
          </cell>
          <cell r="E102">
            <v>5.7039999999999997</v>
          </cell>
          <cell r="J102">
            <v>0.11865967512130737</v>
          </cell>
        </row>
        <row r="103">
          <cell r="A103" t="str">
            <v>Sierra Leone</v>
          </cell>
          <cell r="B103" t="str">
            <v>SLE</v>
          </cell>
          <cell r="C103" t="str">
            <v>Sub-Saharan Africa</v>
          </cell>
          <cell r="D103" t="str">
            <v>Low income</v>
          </cell>
          <cell r="E103">
            <v>7.8129999999999997</v>
          </cell>
          <cell r="J103">
            <v>0.44850906729698181</v>
          </cell>
        </row>
        <row r="104">
          <cell r="A104" t="str">
            <v>El Salvador</v>
          </cell>
          <cell r="B104" t="str">
            <v>SLV</v>
          </cell>
          <cell r="C104" t="str">
            <v>Latin America &amp; Caribbean</v>
          </cell>
          <cell r="D104" t="str">
            <v>Lower middle income</v>
          </cell>
          <cell r="E104">
            <v>6.4539999999999997</v>
          </cell>
          <cell r="J104">
            <v>1.284902811050415</v>
          </cell>
        </row>
        <row r="105">
          <cell r="A105" t="str">
            <v>Serbia</v>
          </cell>
          <cell r="B105" t="str">
            <v>SRB</v>
          </cell>
          <cell r="C105" t="str">
            <v>Europe &amp; Central Asia</v>
          </cell>
          <cell r="D105" t="str">
            <v>Upper middle income</v>
          </cell>
          <cell r="E105">
            <v>6.9640000000000004</v>
          </cell>
          <cell r="J105">
            <v>0.17677633464336395</v>
          </cell>
        </row>
        <row r="106">
          <cell r="A106" t="str">
            <v>Slovak Republic</v>
          </cell>
          <cell r="B106" t="str">
            <v>SVK</v>
          </cell>
          <cell r="C106" t="str">
            <v>Europe &amp; Central Asia</v>
          </cell>
          <cell r="D106" t="str">
            <v>High income</v>
          </cell>
          <cell r="E106">
            <v>5.45</v>
          </cell>
          <cell r="J106">
            <v>0.11652291566133499</v>
          </cell>
        </row>
        <row r="107">
          <cell r="A107" t="str">
            <v>Sweden</v>
          </cell>
          <cell r="B107" t="str">
            <v>SWE</v>
          </cell>
          <cell r="C107" t="str">
            <v>Europe &amp; Central Asia</v>
          </cell>
          <cell r="D107" t="str">
            <v>High income</v>
          </cell>
          <cell r="E107">
            <v>10.327999999999999</v>
          </cell>
          <cell r="J107">
            <v>0.39051598310470581</v>
          </cell>
        </row>
        <row r="108">
          <cell r="A108" t="str">
            <v>Togo</v>
          </cell>
          <cell r="B108" t="str">
            <v>TGO</v>
          </cell>
          <cell r="C108" t="str">
            <v>Sub-Saharan Africa</v>
          </cell>
          <cell r="D108" t="str">
            <v>Low income</v>
          </cell>
          <cell r="E108">
            <v>8.0839999999999996</v>
          </cell>
          <cell r="J108">
            <v>0.75285196304321289</v>
          </cell>
        </row>
        <row r="109">
          <cell r="A109" t="str">
            <v>Thailand</v>
          </cell>
          <cell r="B109" t="str">
            <v>THA</v>
          </cell>
          <cell r="C109" t="str">
            <v>East Asia &amp; Pacific</v>
          </cell>
          <cell r="D109" t="str">
            <v>Upper middle income</v>
          </cell>
          <cell r="E109">
            <v>69.626000000000005</v>
          </cell>
          <cell r="J109">
            <v>3.3353118896484375</v>
          </cell>
        </row>
        <row r="110">
          <cell r="A110" t="str">
            <v>Tajikistan</v>
          </cell>
          <cell r="B110" t="str">
            <v>TJK</v>
          </cell>
          <cell r="C110" t="str">
            <v>Europe &amp; Central Asia</v>
          </cell>
          <cell r="D110" t="str">
            <v>Low income</v>
          </cell>
          <cell r="E110">
            <v>9.2919999999999998</v>
          </cell>
          <cell r="J110">
            <v>0</v>
          </cell>
        </row>
        <row r="111">
          <cell r="A111" t="str">
            <v>Tunisia</v>
          </cell>
          <cell r="B111" t="str">
            <v>TUN</v>
          </cell>
          <cell r="C111" t="str">
            <v>Middle East &amp; North Africa</v>
          </cell>
          <cell r="D111" t="str">
            <v>Lower middle income</v>
          </cell>
          <cell r="E111">
            <v>11.782999999999999</v>
          </cell>
          <cell r="J111">
            <v>0.54331433773040771</v>
          </cell>
        </row>
        <row r="112">
          <cell r="A112" t="str">
            <v>Turkey</v>
          </cell>
          <cell r="B112" t="str">
            <v>TUR</v>
          </cell>
          <cell r="C112" t="str">
            <v>Europe &amp; Central Asia</v>
          </cell>
          <cell r="D112" t="str">
            <v>Upper middle income</v>
          </cell>
          <cell r="E112">
            <v>83.155000000000001</v>
          </cell>
          <cell r="J112">
            <v>7.5436820983886719</v>
          </cell>
        </row>
        <row r="113">
          <cell r="A113" t="str">
            <v>Tanzania</v>
          </cell>
          <cell r="B113" t="str">
            <v>TZA</v>
          </cell>
          <cell r="C113" t="str">
            <v>Sub-Saharan Africa</v>
          </cell>
          <cell r="D113" t="str">
            <v>Low income</v>
          </cell>
          <cell r="E113">
            <v>56.322000000000003</v>
          </cell>
          <cell r="J113">
            <v>4.7979941368103027</v>
          </cell>
        </row>
        <row r="114">
          <cell r="A114" t="str">
            <v>Uganda</v>
          </cell>
          <cell r="B114" t="str">
            <v>UGA</v>
          </cell>
          <cell r="C114" t="str">
            <v>Sub-Saharan Africa</v>
          </cell>
          <cell r="D114" t="str">
            <v>Low income</v>
          </cell>
          <cell r="E114">
            <v>39.823</v>
          </cell>
          <cell r="J114">
            <v>18.243404388427734</v>
          </cell>
        </row>
        <row r="115">
          <cell r="A115" t="str">
            <v>Ukraine</v>
          </cell>
          <cell r="B115" t="str">
            <v>UKR</v>
          </cell>
          <cell r="C115" t="str">
            <v>Europe &amp; Central Asia</v>
          </cell>
          <cell r="D115" t="str">
            <v>Lower middle income</v>
          </cell>
          <cell r="E115">
            <v>41.732999999999997</v>
          </cell>
          <cell r="J115">
            <v>2.5192294120788574</v>
          </cell>
        </row>
        <row r="116">
          <cell r="A116" t="str">
            <v>Uruguay</v>
          </cell>
          <cell r="B116" t="str">
            <v>URY</v>
          </cell>
          <cell r="C116" t="str">
            <v>Latin America &amp; Caribbean</v>
          </cell>
          <cell r="D116" t="str">
            <v>High income</v>
          </cell>
          <cell r="E116">
            <v>3.5190000000000001</v>
          </cell>
          <cell r="J116">
            <v>0.19946001470088959</v>
          </cell>
        </row>
        <row r="117">
          <cell r="A117" t="str">
            <v>United States</v>
          </cell>
          <cell r="B117" t="str">
            <v>USA</v>
          </cell>
          <cell r="C117" t="str">
            <v>North America</v>
          </cell>
          <cell r="D117" t="str">
            <v>High income</v>
          </cell>
          <cell r="E117">
            <v>328.54700000000003</v>
          </cell>
          <cell r="J117">
            <v>46.135684967041016</v>
          </cell>
        </row>
        <row r="118">
          <cell r="A118" t="str">
            <v>Uzbekistan</v>
          </cell>
          <cell r="B118" t="str">
            <v>UZB</v>
          </cell>
          <cell r="C118" t="str">
            <v>Europe &amp; Central Asia</v>
          </cell>
          <cell r="D118" t="str">
            <v>Lower middle income</v>
          </cell>
          <cell r="E118">
            <v>33.256</v>
          </cell>
          <cell r="J118">
            <v>2.0231480598449707</v>
          </cell>
        </row>
        <row r="119">
          <cell r="A119" t="str">
            <v>Vietnam</v>
          </cell>
          <cell r="B119" t="str">
            <v>VNM</v>
          </cell>
          <cell r="C119" t="str">
            <v>East Asia &amp; Pacific</v>
          </cell>
          <cell r="D119" t="str">
            <v>Lower middle income</v>
          </cell>
          <cell r="E119">
            <v>96.483999999999995</v>
          </cell>
          <cell r="J119">
            <v>3.1176149845123291</v>
          </cell>
        </row>
        <row r="120">
          <cell r="A120" t="str">
            <v>Yemen, Rep.</v>
          </cell>
          <cell r="B120" t="str">
            <v>YEM</v>
          </cell>
          <cell r="C120" t="str">
            <v>Middle East &amp; North Africa</v>
          </cell>
          <cell r="D120" t="str">
            <v>Low income</v>
          </cell>
          <cell r="E120">
            <v>29.58</v>
          </cell>
          <cell r="J120">
            <v>4.2861509323120117</v>
          </cell>
        </row>
        <row r="121">
          <cell r="A121" t="str">
            <v>South Africa</v>
          </cell>
          <cell r="B121" t="str">
            <v>ZAF</v>
          </cell>
          <cell r="C121" t="str">
            <v>Sub-Saharan Africa</v>
          </cell>
          <cell r="D121" t="str">
            <v>Upper middle income</v>
          </cell>
          <cell r="E121">
            <v>58.774999999999999</v>
          </cell>
          <cell r="J121">
            <v>6.2927112579345703</v>
          </cell>
        </row>
        <row r="122">
          <cell r="A122" t="str">
            <v>Zambia</v>
          </cell>
          <cell r="B122" t="str">
            <v>ZMB</v>
          </cell>
          <cell r="C122" t="str">
            <v>Sub-Saharan Africa</v>
          </cell>
          <cell r="D122" t="str">
            <v>Lower middle income</v>
          </cell>
          <cell r="E122">
            <v>18.321000000000002</v>
          </cell>
          <cell r="J122">
            <v>1.8758745193481445</v>
          </cell>
        </row>
        <row r="123">
          <cell r="A123" t="str">
            <v>Zimbabwe</v>
          </cell>
          <cell r="B123" t="str">
            <v>ZWE</v>
          </cell>
          <cell r="C123" t="str">
            <v>Sub-Saharan Africa</v>
          </cell>
          <cell r="D123" t="str">
            <v>Low income</v>
          </cell>
          <cell r="E123">
            <v>14.904999999999999</v>
          </cell>
          <cell r="J123">
            <v>4.3101925849914551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1">
          <cell r="D1" t="str">
            <v>CPY, Total additional societal poor (millions) in 2020</v>
          </cell>
          <cell r="E1" t="str">
            <v>CPY, Total additional societal poor (millions) in 2021</v>
          </cell>
        </row>
        <row r="2">
          <cell r="A2" t="str">
            <v>ABW</v>
          </cell>
          <cell r="B2">
            <v>0</v>
          </cell>
          <cell r="C2">
            <v>-2.1307397400960326E-4</v>
          </cell>
          <cell r="D2">
            <v>2.3448709398508072E-3</v>
          </cell>
          <cell r="E2">
            <v>-1.7045913264155388E-3</v>
          </cell>
        </row>
        <row r="3">
          <cell r="A3" t="str">
            <v>AFG</v>
          </cell>
          <cell r="B3">
            <v>0.81841683387756348</v>
          </cell>
          <cell r="C3">
            <v>1.0425858497619629</v>
          </cell>
          <cell r="D3">
            <v>1.4029998779296875</v>
          </cell>
          <cell r="E3">
            <v>2.2455692291259766</v>
          </cell>
        </row>
        <row r="4">
          <cell r="A4" t="str">
            <v>AGO</v>
          </cell>
          <cell r="B4">
            <v>0.50142669677734375</v>
          </cell>
          <cell r="C4">
            <v>0.65557193756103516</v>
          </cell>
          <cell r="D4">
            <v>0.46799945831298828</v>
          </cell>
          <cell r="E4">
            <v>0.62106800079345703</v>
          </cell>
        </row>
        <row r="5">
          <cell r="A5" t="str">
            <v>ALB</v>
          </cell>
          <cell r="B5">
            <v>0</v>
          </cell>
          <cell r="C5">
            <v>0</v>
          </cell>
          <cell r="D5">
            <v>-8.5135102272033691E-3</v>
          </cell>
          <cell r="E5">
            <v>-3.9363354444503784E-2</v>
          </cell>
        </row>
        <row r="6">
          <cell r="A6" t="str">
            <v>AND</v>
          </cell>
          <cell r="B6">
            <v>0</v>
          </cell>
          <cell r="C6">
            <v>-1.5806799638085067E-4</v>
          </cell>
          <cell r="D6">
            <v>1.7093997448682785E-3</v>
          </cell>
          <cell r="E6">
            <v>-1.264544203877449E-3</v>
          </cell>
        </row>
        <row r="7">
          <cell r="A7" t="str">
            <v>ARE</v>
          </cell>
          <cell r="B7">
            <v>0</v>
          </cell>
          <cell r="C7">
            <v>0</v>
          </cell>
          <cell r="D7">
            <v>0.63153576850891113</v>
          </cell>
          <cell r="E7">
            <v>0.5806390643119812</v>
          </cell>
        </row>
        <row r="8">
          <cell r="A8" t="str">
            <v>ARG</v>
          </cell>
          <cell r="B8">
            <v>0</v>
          </cell>
          <cell r="C8">
            <v>-4.5808762311935425E-2</v>
          </cell>
          <cell r="D8">
            <v>1.1797971725463867</v>
          </cell>
          <cell r="E8">
            <v>-0.91617488861083984</v>
          </cell>
        </row>
        <row r="9">
          <cell r="A9" t="str">
            <v>ARM</v>
          </cell>
          <cell r="B9">
            <v>-8.4168240427970886E-3</v>
          </cell>
          <cell r="C9">
            <v>0</v>
          </cell>
          <cell r="D9">
            <v>-3.086167573928833E-2</v>
          </cell>
          <cell r="E9">
            <v>6.698337197303772E-2</v>
          </cell>
        </row>
        <row r="10">
          <cell r="A10" t="str">
            <v>ASM</v>
          </cell>
          <cell r="B10">
            <v>1.3856703299097717E-4</v>
          </cell>
          <cell r="C10">
            <v>9.0069981524720788E-5</v>
          </cell>
          <cell r="D10">
            <v>7.852138951420784E-4</v>
          </cell>
          <cell r="E10">
            <v>6.3048955053091049E-4</v>
          </cell>
        </row>
        <row r="11">
          <cell r="A11" t="str">
            <v>ATG</v>
          </cell>
          <cell r="B11">
            <v>0</v>
          </cell>
          <cell r="C11">
            <v>-1.8643800285644829E-4</v>
          </cell>
          <cell r="D11">
            <v>2.0386073738336563E-3</v>
          </cell>
          <cell r="E11">
            <v>-1.4915047213435173E-3</v>
          </cell>
        </row>
        <row r="12">
          <cell r="A12" t="str">
            <v>AUS</v>
          </cell>
          <cell r="B12">
            <v>0</v>
          </cell>
          <cell r="C12">
            <v>0</v>
          </cell>
          <cell r="D12">
            <v>0.20524239540100098</v>
          </cell>
          <cell r="E12">
            <v>5.1376104354858398E-2</v>
          </cell>
        </row>
        <row r="13">
          <cell r="A13" t="str">
            <v>AUT</v>
          </cell>
          <cell r="B13">
            <v>0</v>
          </cell>
          <cell r="C13">
            <v>0</v>
          </cell>
          <cell r="D13">
            <v>3.5667479038238525E-2</v>
          </cell>
          <cell r="E13">
            <v>-5.3734838962554932E-2</v>
          </cell>
        </row>
        <row r="14">
          <cell r="A14" t="str">
            <v>AZE</v>
          </cell>
          <cell r="B14">
            <v>0</v>
          </cell>
          <cell r="C14">
            <v>0</v>
          </cell>
          <cell r="D14">
            <v>0.20186242461204529</v>
          </cell>
          <cell r="E14">
            <v>0.11151522397994995</v>
          </cell>
        </row>
        <row r="15">
          <cell r="A15" t="str">
            <v>BDI</v>
          </cell>
          <cell r="B15">
            <v>8.5541725158691406E-2</v>
          </cell>
          <cell r="C15">
            <v>3.7653923034667969E-2</v>
          </cell>
          <cell r="D15">
            <v>8.5541725158691406E-2</v>
          </cell>
          <cell r="E15">
            <v>3.7653923034667969E-2</v>
          </cell>
        </row>
        <row r="16">
          <cell r="A16" t="str">
            <v>BEL</v>
          </cell>
          <cell r="B16">
            <v>0</v>
          </cell>
          <cell r="C16">
            <v>0</v>
          </cell>
          <cell r="D16">
            <v>-9.2308759689331055E-2</v>
          </cell>
          <cell r="E16">
            <v>-0.19708013534545898</v>
          </cell>
        </row>
        <row r="17">
          <cell r="A17" t="str">
            <v>BEN</v>
          </cell>
          <cell r="B17">
            <v>0.1517174243927002</v>
          </cell>
          <cell r="C17">
            <v>0.11697196960449219</v>
          </cell>
          <cell r="D17">
            <v>0.21493339538574219</v>
          </cell>
          <cell r="E17">
            <v>0.18195629119873047</v>
          </cell>
        </row>
        <row r="18">
          <cell r="A18" t="str">
            <v>BFA</v>
          </cell>
          <cell r="B18">
            <v>0.55958843231201172</v>
          </cell>
          <cell r="C18">
            <v>0.44201374053955078</v>
          </cell>
          <cell r="D18">
            <v>0.49501991271972656</v>
          </cell>
          <cell r="E18">
            <v>0.53041744232177734</v>
          </cell>
        </row>
        <row r="19">
          <cell r="A19" t="str">
            <v>BGD</v>
          </cell>
          <cell r="B19">
            <v>2.0090513229370117</v>
          </cell>
          <cell r="C19">
            <v>2.0322751998901367</v>
          </cell>
          <cell r="D19">
            <v>3.180999755859375</v>
          </cell>
          <cell r="E19">
            <v>3.7258338928222656</v>
          </cell>
        </row>
        <row r="20">
          <cell r="A20" t="str">
            <v>BGR</v>
          </cell>
          <cell r="B20">
            <v>-4.1604094207286835E-2</v>
          </cell>
          <cell r="C20">
            <v>-4.1266459971666336E-2</v>
          </cell>
          <cell r="D20">
            <v>-0.23575645685195923</v>
          </cell>
          <cell r="E20">
            <v>-0.33700942993164062</v>
          </cell>
        </row>
        <row r="21">
          <cell r="A21" t="str">
            <v>BHR</v>
          </cell>
          <cell r="B21">
            <v>0</v>
          </cell>
          <cell r="C21">
            <v>-2.9265298508107662E-3</v>
          </cell>
          <cell r="D21">
            <v>3.250432014465332E-2</v>
          </cell>
          <cell r="E21">
            <v>-2.3412242531776428E-2</v>
          </cell>
        </row>
        <row r="22">
          <cell r="A22" t="str">
            <v>BHS</v>
          </cell>
          <cell r="B22">
            <v>0</v>
          </cell>
          <cell r="C22">
            <v>-8.1581179983913898E-4</v>
          </cell>
          <cell r="D22">
            <v>8.9423656463623047E-3</v>
          </cell>
          <cell r="E22">
            <v>-6.5264962613582611E-3</v>
          </cell>
        </row>
        <row r="23">
          <cell r="A23" t="str">
            <v>BIH</v>
          </cell>
          <cell r="B23">
            <v>0</v>
          </cell>
          <cell r="C23">
            <v>0</v>
          </cell>
          <cell r="D23">
            <v>6.9686532020568848E-2</v>
          </cell>
          <cell r="E23">
            <v>4.2522251605987549E-2</v>
          </cell>
        </row>
        <row r="24">
          <cell r="A24" t="str">
            <v>BLR</v>
          </cell>
          <cell r="B24">
            <v>0</v>
          </cell>
          <cell r="C24">
            <v>0</v>
          </cell>
          <cell r="D24">
            <v>-7.503962516784668E-2</v>
          </cell>
          <cell r="E24">
            <v>-0.15814393758773804</v>
          </cell>
        </row>
        <row r="25">
          <cell r="A25" t="str">
            <v>BLZ</v>
          </cell>
          <cell r="B25">
            <v>1.1452712118625641E-2</v>
          </cell>
          <cell r="C25">
            <v>2.0001530647277832E-3</v>
          </cell>
          <cell r="D25">
            <v>2.5669857859611511E-2</v>
          </cell>
          <cell r="E25">
            <v>1.2000948190689087E-3</v>
          </cell>
        </row>
        <row r="26">
          <cell r="A26" t="str">
            <v>BMU</v>
          </cell>
          <cell r="B26">
            <v>0</v>
          </cell>
          <cell r="C26">
            <v>-1.2752800830639899E-4</v>
          </cell>
          <cell r="D26">
            <v>1.4056460931897163E-3</v>
          </cell>
          <cell r="E26">
            <v>-1.0202238336205482E-3</v>
          </cell>
        </row>
        <row r="27">
          <cell r="A27" t="str">
            <v>BOL</v>
          </cell>
          <cell r="B27">
            <v>0.1671062558889389</v>
          </cell>
          <cell r="C27">
            <v>2.415892481803894E-2</v>
          </cell>
          <cell r="D27">
            <v>0.2864680290222168</v>
          </cell>
          <cell r="E27">
            <v>0.15703320503234863</v>
          </cell>
        </row>
        <row r="28">
          <cell r="A28" t="str">
            <v>BRA</v>
          </cell>
          <cell r="B28">
            <v>-7.2486743927001953</v>
          </cell>
          <cell r="C28">
            <v>1.5002832412719727</v>
          </cell>
          <cell r="D28">
            <v>-14.497348785400391</v>
          </cell>
          <cell r="E28">
            <v>7.9300689697265625</v>
          </cell>
        </row>
        <row r="29">
          <cell r="A29" t="str">
            <v>BRB</v>
          </cell>
          <cell r="B29">
            <v>1.6841581091284752E-3</v>
          </cell>
          <cell r="C29">
            <v>1.4059990644454956E-3</v>
          </cell>
          <cell r="D29">
            <v>8.9821815490722656E-3</v>
          </cell>
          <cell r="E29">
            <v>6.4675956964492798E-3</v>
          </cell>
        </row>
        <row r="30">
          <cell r="A30" t="str">
            <v>BRN</v>
          </cell>
          <cell r="B30">
            <v>0</v>
          </cell>
          <cell r="C30">
            <v>-8.9074589777737856E-4</v>
          </cell>
          <cell r="D30">
            <v>9.7179487347602844E-3</v>
          </cell>
          <cell r="E30">
            <v>-7.1259699761867523E-3</v>
          </cell>
        </row>
        <row r="31">
          <cell r="A31" t="str">
            <v>BTN</v>
          </cell>
          <cell r="B31">
            <v>1.5450119972229004E-3</v>
          </cell>
          <cell r="C31">
            <v>1.5549720264971256E-3</v>
          </cell>
          <cell r="D31">
            <v>4.6350359916687012E-3</v>
          </cell>
          <cell r="E31">
            <v>1.0107308626174927E-2</v>
          </cell>
        </row>
        <row r="32">
          <cell r="A32" t="str">
            <v>BWA</v>
          </cell>
          <cell r="B32">
            <v>6.1113595962524414E-2</v>
          </cell>
          <cell r="C32">
            <v>1.2942105531692505E-2</v>
          </cell>
          <cell r="D32">
            <v>0.10440248250961304</v>
          </cell>
          <cell r="E32">
            <v>3.6237895488739014E-2</v>
          </cell>
        </row>
        <row r="33">
          <cell r="A33" t="str">
            <v>CAF</v>
          </cell>
          <cell r="B33">
            <v>8.0145120620727539E-2</v>
          </cell>
          <cell r="C33">
            <v>0.12005734443664551</v>
          </cell>
          <cell r="D33">
            <v>8.0145120620727539E-2</v>
          </cell>
          <cell r="E33">
            <v>0.12005734443664551</v>
          </cell>
        </row>
        <row r="34">
          <cell r="A34" t="str">
            <v>CAN</v>
          </cell>
          <cell r="B34">
            <v>0</v>
          </cell>
          <cell r="C34">
            <v>0</v>
          </cell>
          <cell r="D34">
            <v>1.1402149200439453</v>
          </cell>
          <cell r="E34">
            <v>0.76452970504760742</v>
          </cell>
        </row>
        <row r="35">
          <cell r="A35" t="str">
            <v>CHE</v>
          </cell>
          <cell r="B35">
            <v>0</v>
          </cell>
          <cell r="C35">
            <v>0</v>
          </cell>
          <cell r="D35">
            <v>0.17276346683502197</v>
          </cell>
          <cell r="E35">
            <v>7.8330636024475098E-2</v>
          </cell>
        </row>
        <row r="36">
          <cell r="A36" t="str">
            <v>CHI</v>
          </cell>
          <cell r="B36">
            <v>3.4222635440528393E-4</v>
          </cell>
          <cell r="C36">
            <v>3.4536607563495636E-4</v>
          </cell>
          <cell r="D36">
            <v>2.2244714200496674E-3</v>
          </cell>
          <cell r="E36">
            <v>1.7268583178520203E-4</v>
          </cell>
        </row>
        <row r="37">
          <cell r="A37" t="str">
            <v>CHL</v>
          </cell>
          <cell r="B37">
            <v>3.8600638508796692E-2</v>
          </cell>
          <cell r="C37">
            <v>1.9493184983730316E-2</v>
          </cell>
          <cell r="D37">
            <v>0.63691067695617676</v>
          </cell>
          <cell r="E37">
            <v>-5.8479547500610352E-2</v>
          </cell>
        </row>
        <row r="38">
          <cell r="A38" t="str">
            <v>CHN</v>
          </cell>
          <cell r="B38">
            <v>0</v>
          </cell>
          <cell r="C38">
            <v>-1.4123600721359253</v>
          </cell>
          <cell r="D38">
            <v>19.755401611328125</v>
          </cell>
          <cell r="E38">
            <v>4.237060546875</v>
          </cell>
        </row>
        <row r="39">
          <cell r="A39" t="str">
            <v>CIV</v>
          </cell>
          <cell r="B39">
            <v>0.29492974281311035</v>
          </cell>
          <cell r="C39">
            <v>0.24730396270751953</v>
          </cell>
          <cell r="D39">
            <v>0.53623580932617188</v>
          </cell>
          <cell r="E39">
            <v>0.65947723388671875</v>
          </cell>
        </row>
        <row r="40">
          <cell r="A40" t="str">
            <v>CMR</v>
          </cell>
          <cell r="B40">
            <v>0.29140186309814453</v>
          </cell>
          <cell r="C40">
            <v>0.29918432235717773</v>
          </cell>
          <cell r="D40">
            <v>0.2119293212890625</v>
          </cell>
          <cell r="E40">
            <v>0.29918575286865234</v>
          </cell>
        </row>
        <row r="41">
          <cell r="A41" t="str">
            <v>COD</v>
          </cell>
          <cell r="B41">
            <v>0.64997482299804688</v>
          </cell>
          <cell r="C41">
            <v>-0.383575439453125</v>
          </cell>
          <cell r="D41">
            <v>0.64997482299804688</v>
          </cell>
          <cell r="E41">
            <v>-0.383575439453125</v>
          </cell>
        </row>
        <row r="42">
          <cell r="A42" t="str">
            <v>COG</v>
          </cell>
          <cell r="B42">
            <v>0.13115024566650391</v>
          </cell>
          <cell r="C42">
            <v>0.21008896827697754</v>
          </cell>
          <cell r="D42">
            <v>0.11974573135375977</v>
          </cell>
          <cell r="E42">
            <v>0.21008920669555664</v>
          </cell>
        </row>
        <row r="43">
          <cell r="A43" t="str">
            <v>COL</v>
          </cell>
          <cell r="B43">
            <v>2.1900186538696289</v>
          </cell>
          <cell r="C43">
            <v>0.92729806900024414</v>
          </cell>
          <cell r="D43">
            <v>4.0235223770141602</v>
          </cell>
          <cell r="E43">
            <v>2.8849267959594727</v>
          </cell>
        </row>
        <row r="44">
          <cell r="A44" t="str">
            <v>COM</v>
          </cell>
          <cell r="B44">
            <v>2.4184882640838623E-3</v>
          </cell>
          <cell r="C44">
            <v>5.751386284828186E-3</v>
          </cell>
          <cell r="D44">
            <v>1.6123324632644653E-2</v>
          </cell>
          <cell r="E44">
            <v>1.8075734376907349E-2</v>
          </cell>
        </row>
        <row r="45">
          <cell r="A45" t="str">
            <v>CPV</v>
          </cell>
          <cell r="B45">
            <v>8.1569580361247063E-3</v>
          </cell>
          <cell r="C45">
            <v>7.0550991222262383E-3</v>
          </cell>
          <cell r="D45">
            <v>2.5053530931472778E-2</v>
          </cell>
          <cell r="E45">
            <v>2.4692848324775696E-2</v>
          </cell>
        </row>
        <row r="46">
          <cell r="A46" t="str">
            <v>CRI</v>
          </cell>
          <cell r="B46">
            <v>6.1477258801460266E-2</v>
          </cell>
          <cell r="C46">
            <v>1.5461873263120651E-2</v>
          </cell>
          <cell r="D46">
            <v>0.42521774768829346</v>
          </cell>
          <cell r="E46">
            <v>0.14431071281433105</v>
          </cell>
        </row>
        <row r="47">
          <cell r="A47" t="str">
            <v>CUB</v>
          </cell>
          <cell r="B47">
            <v>6.7804187536239624E-2</v>
          </cell>
          <cell r="C47">
            <v>5.6281864643096924E-2</v>
          </cell>
          <cell r="D47">
            <v>0.36162257194519043</v>
          </cell>
          <cell r="E47">
            <v>0.2588963508605957</v>
          </cell>
        </row>
        <row r="48">
          <cell r="A48" t="str">
            <v>CUW</v>
          </cell>
          <cell r="B48">
            <v>0</v>
          </cell>
          <cell r="C48">
            <v>-3.0473797232843935E-4</v>
          </cell>
          <cell r="D48">
            <v>3.4088343381881714E-3</v>
          </cell>
          <cell r="E48">
            <v>-2.4379044771194458E-3</v>
          </cell>
        </row>
        <row r="49">
          <cell r="A49" t="str">
            <v>CYM</v>
          </cell>
          <cell r="B49">
            <v>0</v>
          </cell>
          <cell r="C49">
            <v>-1.3627197768073529E-4</v>
          </cell>
          <cell r="D49">
            <v>1.4808420091867447E-3</v>
          </cell>
          <cell r="E49">
            <v>-1.0901764035224915E-3</v>
          </cell>
        </row>
        <row r="50">
          <cell r="A50" t="str">
            <v>CYP</v>
          </cell>
          <cell r="B50">
            <v>-1.2375370133668184E-3</v>
          </cell>
          <cell r="C50">
            <v>-1.2441880535334349E-3</v>
          </cell>
          <cell r="D50">
            <v>2.4750754237174988E-3</v>
          </cell>
          <cell r="E50">
            <v>-1.2441881000995636E-2</v>
          </cell>
        </row>
        <row r="51">
          <cell r="A51" t="str">
            <v>CZE</v>
          </cell>
          <cell r="B51">
            <v>0</v>
          </cell>
          <cell r="C51">
            <v>0</v>
          </cell>
          <cell r="D51">
            <v>9.628063440322876E-2</v>
          </cell>
          <cell r="E51">
            <v>2.1011531352996826E-2</v>
          </cell>
        </row>
        <row r="52">
          <cell r="A52" t="str">
            <v>DEU</v>
          </cell>
          <cell r="B52">
            <v>0</v>
          </cell>
          <cell r="C52">
            <v>0</v>
          </cell>
          <cell r="D52">
            <v>1.4137344360351562</v>
          </cell>
          <cell r="E52">
            <v>0.99835395812988281</v>
          </cell>
        </row>
        <row r="53">
          <cell r="A53" t="str">
            <v>DJI</v>
          </cell>
          <cell r="B53">
            <v>1.0901555418968201E-2</v>
          </cell>
          <cell r="C53">
            <v>1.7688915133476257E-2</v>
          </cell>
          <cell r="D53">
            <v>2.1803110837936401E-2</v>
          </cell>
          <cell r="E53">
            <v>3.7588924169540405E-2</v>
          </cell>
        </row>
        <row r="54">
          <cell r="A54" t="str">
            <v>DMA</v>
          </cell>
          <cell r="B54">
            <v>4.3196999467909336E-4</v>
          </cell>
          <cell r="C54">
            <v>3.6206003278493881E-4</v>
          </cell>
          <cell r="D54">
            <v>2.3038405925035477E-3</v>
          </cell>
          <cell r="E54">
            <v>1.6654748469591141E-3</v>
          </cell>
        </row>
        <row r="55">
          <cell r="A55" t="str">
            <v>DNK</v>
          </cell>
          <cell r="B55">
            <v>-5.831404123455286E-3</v>
          </cell>
          <cell r="C55">
            <v>-5.8567333035171032E-3</v>
          </cell>
          <cell r="D55">
            <v>1.1662811040878296E-2</v>
          </cell>
          <cell r="E55">
            <v>-2.9283672571182251E-2</v>
          </cell>
        </row>
        <row r="56">
          <cell r="A56" t="str">
            <v>DOM</v>
          </cell>
          <cell r="B56">
            <v>2.199932187795639E-2</v>
          </cell>
          <cell r="C56">
            <v>1.1117875576019287E-2</v>
          </cell>
          <cell r="D56">
            <v>0.5279839038848877</v>
          </cell>
          <cell r="E56">
            <v>0.72266173362731934</v>
          </cell>
        </row>
        <row r="57">
          <cell r="A57" t="str">
            <v>DZA</v>
          </cell>
          <cell r="B57">
            <v>0</v>
          </cell>
          <cell r="C57">
            <v>0</v>
          </cell>
          <cell r="D57">
            <v>1.216646671295166</v>
          </cell>
          <cell r="E57">
            <v>1.0160932540893555</v>
          </cell>
        </row>
        <row r="58">
          <cell r="A58" t="str">
            <v>ECU</v>
          </cell>
          <cell r="B58">
            <v>0.51006931066513062</v>
          </cell>
          <cell r="C58">
            <v>-1.7797708511352539E-2</v>
          </cell>
          <cell r="D58">
            <v>0.80907535552978516</v>
          </cell>
          <cell r="E58">
            <v>0.30256175994873047</v>
          </cell>
        </row>
        <row r="59">
          <cell r="A59" t="str">
            <v>EGY</v>
          </cell>
          <cell r="B59">
            <v>0.10746514797210693</v>
          </cell>
          <cell r="C59">
            <v>0.21852421760559082</v>
          </cell>
          <cell r="D59">
            <v>1.7194404602050781</v>
          </cell>
          <cell r="E59">
            <v>2.2945079803466797</v>
          </cell>
        </row>
        <row r="60">
          <cell r="A60" t="str">
            <v>ERI</v>
          </cell>
          <cell r="B60">
            <v>5.3338050842285156E-2</v>
          </cell>
          <cell r="C60">
            <v>3.2582879066467285E-2</v>
          </cell>
          <cell r="D60">
            <v>5.6893706321716309E-2</v>
          </cell>
          <cell r="E60">
            <v>5.0684332847595215E-2</v>
          </cell>
        </row>
        <row r="61">
          <cell r="A61" t="str">
            <v>ESP</v>
          </cell>
          <cell r="B61">
            <v>4.7365665435791016E-2</v>
          </cell>
          <cell r="C61">
            <v>4.7415763139724731E-2</v>
          </cell>
          <cell r="D61">
            <v>0.37892532348632812</v>
          </cell>
          <cell r="E61">
            <v>-9.4831943511962891E-2</v>
          </cell>
        </row>
        <row r="62">
          <cell r="A62" t="str">
            <v>EST</v>
          </cell>
          <cell r="B62">
            <v>-2.65904376283288E-3</v>
          </cell>
          <cell r="C62">
            <v>-1.3309321366250515E-3</v>
          </cell>
          <cell r="D62">
            <v>-7.9771280288696289E-3</v>
          </cell>
          <cell r="E62">
            <v>-1.9963979721069336E-2</v>
          </cell>
        </row>
        <row r="63">
          <cell r="A63" t="str">
            <v>ETH</v>
          </cell>
          <cell r="B63">
            <v>2.6953926086425781</v>
          </cell>
          <cell r="C63">
            <v>3.2476406097412109</v>
          </cell>
          <cell r="D63">
            <v>5.9767341613769531</v>
          </cell>
          <cell r="E63">
            <v>6.7358474731445312</v>
          </cell>
        </row>
        <row r="64">
          <cell r="A64" t="str">
            <v>FIN</v>
          </cell>
          <cell r="B64">
            <v>0</v>
          </cell>
          <cell r="C64">
            <v>0</v>
          </cell>
          <cell r="D64">
            <v>-1.1059105396270752E-2</v>
          </cell>
          <cell r="E64">
            <v>-3.8787126541137695E-2</v>
          </cell>
        </row>
        <row r="65">
          <cell r="A65" t="str">
            <v>FJI</v>
          </cell>
          <cell r="B65">
            <v>1.9328862428665161E-2</v>
          </cell>
          <cell r="C65">
            <v>2.5889076292514801E-2</v>
          </cell>
          <cell r="D65">
            <v>0.1233365535736084</v>
          </cell>
          <cell r="E65">
            <v>0.16088214516639709</v>
          </cell>
        </row>
        <row r="66">
          <cell r="A66" t="str">
            <v>FRA</v>
          </cell>
          <cell r="B66">
            <v>6.7571111023426056E-2</v>
          </cell>
          <cell r="C66">
            <v>6.7749634385108948E-2</v>
          </cell>
          <cell r="D66">
            <v>-0.74328231811523438</v>
          </cell>
          <cell r="E66">
            <v>-1.8969893455505371</v>
          </cell>
        </row>
        <row r="67">
          <cell r="A67" t="str">
            <v>FRO</v>
          </cell>
          <cell r="B67">
            <v>0</v>
          </cell>
          <cell r="C67">
            <v>-1.057780027622357E-4</v>
          </cell>
          <cell r="D67">
            <v>1.1531300842761993E-3</v>
          </cell>
          <cell r="E67">
            <v>-8.4622437134385109E-4</v>
          </cell>
        </row>
        <row r="68">
          <cell r="A68" t="str">
            <v>FSM</v>
          </cell>
          <cell r="B68">
            <v>7.8474171459674835E-4</v>
          </cell>
          <cell r="C68">
            <v>1.1313110589981079E-3</v>
          </cell>
          <cell r="D68">
            <v>1.5694834291934967E-3</v>
          </cell>
          <cell r="E68">
            <v>2.9414072632789612E-3</v>
          </cell>
        </row>
        <row r="69">
          <cell r="A69" t="str">
            <v>GAB</v>
          </cell>
          <cell r="B69">
            <v>6.8777203559875488E-3</v>
          </cell>
          <cell r="C69">
            <v>7.0235393941402435E-3</v>
          </cell>
          <cell r="D69">
            <v>3.4388601779937744E-2</v>
          </cell>
          <cell r="E69">
            <v>4.6823561191558838E-2</v>
          </cell>
        </row>
        <row r="70">
          <cell r="A70" t="str">
            <v>GBR</v>
          </cell>
          <cell r="B70">
            <v>0</v>
          </cell>
          <cell r="C70">
            <v>0</v>
          </cell>
          <cell r="D70">
            <v>-0.13416290283203125</v>
          </cell>
          <cell r="E70">
            <v>-1.8767366409301758</v>
          </cell>
        </row>
        <row r="71">
          <cell r="A71" t="str">
            <v>GEO</v>
          </cell>
          <cell r="B71">
            <v>5.2118018269538879E-2</v>
          </cell>
          <cell r="C71">
            <v>5.1920533180236816E-2</v>
          </cell>
          <cell r="D71">
            <v>0.193581223487854</v>
          </cell>
          <cell r="E71">
            <v>0.14834445714950562</v>
          </cell>
        </row>
        <row r="72">
          <cell r="A72" t="str">
            <v>GHA</v>
          </cell>
          <cell r="B72">
            <v>0.28962373733520508</v>
          </cell>
          <cell r="C72">
            <v>0.2626643180847168</v>
          </cell>
          <cell r="D72">
            <v>0.48270606994628906</v>
          </cell>
          <cell r="E72">
            <v>0.45966243743896484</v>
          </cell>
        </row>
        <row r="73">
          <cell r="A73" t="str">
            <v>GIB</v>
          </cell>
          <cell r="B73">
            <v>0</v>
          </cell>
          <cell r="C73">
            <v>-6.5337997511960566E-5</v>
          </cell>
          <cell r="D73">
            <v>7.1959802880883217E-4</v>
          </cell>
          <cell r="E73">
            <v>-5.227038636803627E-4</v>
          </cell>
        </row>
        <row r="74">
          <cell r="A74" t="str">
            <v>GIN</v>
          </cell>
          <cell r="B74">
            <v>0.22448766231536865</v>
          </cell>
          <cell r="C74">
            <v>0.28417003154754639</v>
          </cell>
          <cell r="D74">
            <v>0.25089788436889648</v>
          </cell>
          <cell r="E74">
            <v>0.37889385223388672</v>
          </cell>
        </row>
        <row r="75">
          <cell r="A75" t="str">
            <v>GMB</v>
          </cell>
          <cell r="B75">
            <v>8.2367837429046631E-2</v>
          </cell>
          <cell r="C75">
            <v>9.5036983489990234E-2</v>
          </cell>
          <cell r="D75">
            <v>0.11325573921203613</v>
          </cell>
          <cell r="E75">
            <v>0.12143611907958984</v>
          </cell>
        </row>
        <row r="76">
          <cell r="A76" t="str">
            <v>GNB</v>
          </cell>
          <cell r="B76">
            <v>3.6284893751144409E-2</v>
          </cell>
          <cell r="C76">
            <v>4.3275117874145508E-2</v>
          </cell>
          <cell r="D76">
            <v>4.0316522121429443E-2</v>
          </cell>
          <cell r="E76">
            <v>5.5639505386352539E-2</v>
          </cell>
        </row>
        <row r="77">
          <cell r="A77" t="str">
            <v>GNQ</v>
          </cell>
          <cell r="B77">
            <v>2.3940682411193848E-2</v>
          </cell>
          <cell r="C77">
            <v>1.4710187911987305E-2</v>
          </cell>
          <cell r="D77">
            <v>2.5536715984344482E-2</v>
          </cell>
          <cell r="E77">
            <v>2.2882521152496338E-2</v>
          </cell>
        </row>
        <row r="78">
          <cell r="A78" t="str">
            <v>GRC</v>
          </cell>
          <cell r="B78">
            <v>2.1397203207015991E-2</v>
          </cell>
          <cell r="C78">
            <v>1.0641224682331085E-2</v>
          </cell>
          <cell r="D78">
            <v>0.14978039264678955</v>
          </cell>
          <cell r="E78">
            <v>-1.0641217231750488E-2</v>
          </cell>
        </row>
        <row r="79">
          <cell r="A79" t="str">
            <v>GRD</v>
          </cell>
          <cell r="B79">
            <v>7.4197817593812943E-4</v>
          </cell>
          <cell r="C79">
            <v>6.2304968014359474E-4</v>
          </cell>
          <cell r="D79">
            <v>3.9572194218635559E-3</v>
          </cell>
          <cell r="E79">
            <v>2.8660297393798828E-3</v>
          </cell>
        </row>
        <row r="80">
          <cell r="A80" t="str">
            <v>GRL</v>
          </cell>
          <cell r="B80">
            <v>0</v>
          </cell>
          <cell r="C80">
            <v>-1.1330598499625921E-4</v>
          </cell>
          <cell r="D80">
            <v>1.2400737032294273E-3</v>
          </cell>
          <cell r="E80">
            <v>-9.064478799700737E-4</v>
          </cell>
        </row>
        <row r="81">
          <cell r="A81" t="str">
            <v>GTM</v>
          </cell>
          <cell r="B81">
            <v>0.11800825595855713</v>
          </cell>
          <cell r="C81">
            <v>0</v>
          </cell>
          <cell r="D81">
            <v>0.37088394165039062</v>
          </cell>
          <cell r="E81">
            <v>1.7109394073486328E-2</v>
          </cell>
        </row>
        <row r="82">
          <cell r="A82" t="str">
            <v>GUM</v>
          </cell>
          <cell r="B82">
            <v>0</v>
          </cell>
          <cell r="C82">
            <v>-3.4106796374544501E-4</v>
          </cell>
          <cell r="D82">
            <v>3.7230830639600754E-3</v>
          </cell>
          <cell r="E82">
            <v>-2.7285441756248474E-3</v>
          </cell>
        </row>
        <row r="83">
          <cell r="A83" t="str">
            <v>GUY</v>
          </cell>
          <cell r="B83">
            <v>6.3776168972253799E-3</v>
          </cell>
          <cell r="C83">
            <v>4.0228329598903656E-3</v>
          </cell>
          <cell r="D83">
            <v>2.7104869484901428E-2</v>
          </cell>
          <cell r="E83">
            <v>2.0918741822242737E-2</v>
          </cell>
        </row>
        <row r="84">
          <cell r="A84" t="str">
            <v>HKG</v>
          </cell>
          <cell r="B84">
            <v>0</v>
          </cell>
          <cell r="C84">
            <v>-1.4826199039816856E-2</v>
          </cell>
          <cell r="D84">
            <v>0.16458189487457275</v>
          </cell>
          <cell r="E84">
            <v>-0.11860954761505127</v>
          </cell>
        </row>
        <row r="85">
          <cell r="A85" t="str">
            <v>HND</v>
          </cell>
          <cell r="B85">
            <v>0.29353106021881104</v>
          </cell>
          <cell r="C85">
            <v>6.1670064926147461E-2</v>
          </cell>
          <cell r="D85">
            <v>0.35426163673400879</v>
          </cell>
          <cell r="E85">
            <v>3.083491325378418E-2</v>
          </cell>
        </row>
        <row r="86">
          <cell r="A86" t="str">
            <v>HRV</v>
          </cell>
          <cell r="B86">
            <v>4.047679714858532E-3</v>
          </cell>
          <cell r="C86">
            <v>0</v>
          </cell>
          <cell r="D86">
            <v>8.0953836441040039E-3</v>
          </cell>
          <cell r="E86">
            <v>-0.10473299026489258</v>
          </cell>
        </row>
        <row r="87">
          <cell r="A87" t="str">
            <v>HTI</v>
          </cell>
          <cell r="B87">
            <v>0.1017608642578125</v>
          </cell>
          <cell r="C87">
            <v>0.12592339515686035</v>
          </cell>
          <cell r="D87">
            <v>0.1017613410949707</v>
          </cell>
          <cell r="E87">
            <v>0.17171335220336914</v>
          </cell>
        </row>
        <row r="88">
          <cell r="A88" t="str">
            <v>HUN</v>
          </cell>
          <cell r="B88">
            <v>0</v>
          </cell>
          <cell r="C88">
            <v>9.7098890691995621E-3</v>
          </cell>
          <cell r="D88">
            <v>0.11700183153152466</v>
          </cell>
          <cell r="E88">
            <v>-0.13593846559524536</v>
          </cell>
        </row>
        <row r="89">
          <cell r="A89" t="str">
            <v>IDN</v>
          </cell>
          <cell r="B89">
            <v>0.27185726165771484</v>
          </cell>
          <cell r="C89">
            <v>1.3687648773193359</v>
          </cell>
          <cell r="D89">
            <v>1.0874252319335938</v>
          </cell>
          <cell r="E89">
            <v>3.2850418090820312</v>
          </cell>
        </row>
        <row r="90">
          <cell r="A90" t="str">
            <v>IMN</v>
          </cell>
          <cell r="B90">
            <v>0</v>
          </cell>
          <cell r="C90">
            <v>-1.6852599219419062E-4</v>
          </cell>
          <cell r="D90">
            <v>1.849011518061161E-3</v>
          </cell>
          <cell r="E90">
            <v>-1.3482086360454559E-3</v>
          </cell>
        </row>
        <row r="91">
          <cell r="A91" t="str">
            <v>IND</v>
          </cell>
          <cell r="B91">
            <v>67.026565551757812</v>
          </cell>
          <cell r="C91">
            <v>49.264739990234375</v>
          </cell>
          <cell r="D91">
            <v>106.1253662109375</v>
          </cell>
          <cell r="E91">
            <v>104.15972900390625</v>
          </cell>
        </row>
        <row r="92">
          <cell r="A92" t="str">
            <v>IRL</v>
          </cell>
          <cell r="B92">
            <v>4.9853823147714138E-3</v>
          </cell>
          <cell r="C92">
            <v>5.0331652164459229E-3</v>
          </cell>
          <cell r="D92">
            <v>-0.12961992621421814</v>
          </cell>
          <cell r="E92">
            <v>-0.19629344344139099</v>
          </cell>
        </row>
        <row r="93">
          <cell r="A93" t="str">
            <v>IRN</v>
          </cell>
          <cell r="B93">
            <v>-0.52374112606048584</v>
          </cell>
          <cell r="C93">
            <v>-0.52754056453704834</v>
          </cell>
          <cell r="D93">
            <v>0.69832229614257812</v>
          </cell>
          <cell r="E93">
            <v>-1.1430034637451172</v>
          </cell>
        </row>
        <row r="94">
          <cell r="A94" t="str">
            <v>IRQ</v>
          </cell>
          <cell r="B94">
            <v>0</v>
          </cell>
          <cell r="C94">
            <v>0</v>
          </cell>
          <cell r="D94">
            <v>2.1278486251831055</v>
          </cell>
          <cell r="E94">
            <v>2.3508138656616211</v>
          </cell>
        </row>
        <row r="95">
          <cell r="A95" t="str">
            <v>ISL</v>
          </cell>
          <cell r="B95">
            <v>0</v>
          </cell>
          <cell r="C95">
            <v>0</v>
          </cell>
          <cell r="D95">
            <v>6.229868158698082E-3</v>
          </cell>
          <cell r="E95">
            <v>5.215279757976532E-3</v>
          </cell>
        </row>
        <row r="96">
          <cell r="A96" t="str">
            <v>ISR</v>
          </cell>
          <cell r="B96">
            <v>0</v>
          </cell>
          <cell r="C96">
            <v>1.8729401752352715E-2</v>
          </cell>
          <cell r="D96">
            <v>0.3501737117767334</v>
          </cell>
          <cell r="E96">
            <v>0.18729400634765625</v>
          </cell>
        </row>
        <row r="97">
          <cell r="A97" t="str">
            <v>ITA</v>
          </cell>
          <cell r="B97">
            <v>-5.9438824653625488E-2</v>
          </cell>
          <cell r="C97">
            <v>-0.11821931600570679</v>
          </cell>
          <cell r="D97">
            <v>0.83214378356933594</v>
          </cell>
          <cell r="E97">
            <v>-0.35465812683105469</v>
          </cell>
        </row>
        <row r="98">
          <cell r="A98" t="str">
            <v>JAM</v>
          </cell>
          <cell r="B98">
            <v>1.4102179557085037E-2</v>
          </cell>
          <cell r="C98">
            <v>1.131078228354454E-2</v>
          </cell>
          <cell r="D98">
            <v>0.17204660177230835</v>
          </cell>
          <cell r="E98">
            <v>0.12441861629486084</v>
          </cell>
        </row>
        <row r="99">
          <cell r="A99" t="str">
            <v>JOR</v>
          </cell>
          <cell r="B99">
            <v>0</v>
          </cell>
          <cell r="C99">
            <v>0</v>
          </cell>
          <cell r="D99">
            <v>9.8358631134033203E-2</v>
          </cell>
          <cell r="E99">
            <v>0.10033464431762695</v>
          </cell>
        </row>
        <row r="100">
          <cell r="A100" t="str">
            <v>JPN</v>
          </cell>
          <cell r="B100">
            <v>0</v>
          </cell>
          <cell r="C100">
            <v>0</v>
          </cell>
          <cell r="D100">
            <v>2.1464366912841797</v>
          </cell>
          <cell r="E100">
            <v>1.5081796646118164</v>
          </cell>
        </row>
        <row r="101">
          <cell r="A101" t="str">
            <v>KAZ</v>
          </cell>
          <cell r="B101">
            <v>0</v>
          </cell>
          <cell r="C101">
            <v>0</v>
          </cell>
          <cell r="D101">
            <v>0.63769245147705078</v>
          </cell>
          <cell r="E101">
            <v>0.60803163051605225</v>
          </cell>
        </row>
        <row r="102">
          <cell r="A102" t="str">
            <v>KEN</v>
          </cell>
          <cell r="B102">
            <v>2.6512746810913086</v>
          </cell>
          <cell r="C102">
            <v>4.187443733215332</v>
          </cell>
          <cell r="D102">
            <v>2.9112033843994141</v>
          </cell>
          <cell r="E102">
            <v>5.0885391235351562</v>
          </cell>
        </row>
        <row r="103">
          <cell r="A103" t="str">
            <v>KGZ</v>
          </cell>
          <cell r="B103">
            <v>4.6059299260377884E-2</v>
          </cell>
          <cell r="C103">
            <v>3.3459000289440155E-2</v>
          </cell>
          <cell r="D103">
            <v>0.62509047985076904</v>
          </cell>
          <cell r="E103">
            <v>0.54872763156890869</v>
          </cell>
        </row>
        <row r="104">
          <cell r="A104" t="str">
            <v>KHM</v>
          </cell>
          <cell r="B104">
            <v>4.9190595746040344E-2</v>
          </cell>
          <cell r="C104">
            <v>3.3178046345710754E-2</v>
          </cell>
          <cell r="D104">
            <v>0.27874636650085449</v>
          </cell>
          <cell r="E104">
            <v>0.23224616050720215</v>
          </cell>
        </row>
        <row r="105">
          <cell r="A105" t="str">
            <v>KIR</v>
          </cell>
          <cell r="B105">
            <v>0</v>
          </cell>
          <cell r="C105">
            <v>-6.4436998218297958E-4</v>
          </cell>
          <cell r="D105">
            <v>1.1381674557924271E-3</v>
          </cell>
          <cell r="E105">
            <v>-2.1908581256866455E-3</v>
          </cell>
        </row>
        <row r="106">
          <cell r="A106" t="str">
            <v>KNA</v>
          </cell>
          <cell r="B106">
            <v>2.8585200197994709E-4</v>
          </cell>
          <cell r="C106">
            <v>2.3802998475730419E-4</v>
          </cell>
          <cell r="D106">
            <v>1.524544321000576E-3</v>
          </cell>
          <cell r="E106">
            <v>1.0949373245239258E-3</v>
          </cell>
        </row>
        <row r="107">
          <cell r="A107" t="str">
            <v>KOR</v>
          </cell>
          <cell r="B107">
            <v>0</v>
          </cell>
          <cell r="C107">
            <v>0</v>
          </cell>
          <cell r="D107">
            <v>1.1403975486755371</v>
          </cell>
          <cell r="E107">
            <v>0.6726832389831543</v>
          </cell>
        </row>
        <row r="108">
          <cell r="A108" t="str">
            <v>KWT</v>
          </cell>
          <cell r="B108">
            <v>0</v>
          </cell>
          <cell r="C108">
            <v>-8.5002277046442032E-3</v>
          </cell>
          <cell r="D108">
            <v>9.5929801464080811E-2</v>
          </cell>
          <cell r="E108">
            <v>-6.8001806735992432E-2</v>
          </cell>
        </row>
        <row r="109">
          <cell r="A109" t="str">
            <v>LAO</v>
          </cell>
          <cell r="B109">
            <v>8.0513417720794678E-2</v>
          </cell>
          <cell r="C109">
            <v>0.14107611775398254</v>
          </cell>
          <cell r="D109">
            <v>0.16834616661071777</v>
          </cell>
          <cell r="E109">
            <v>0.25245165824890137</v>
          </cell>
        </row>
        <row r="110">
          <cell r="A110" t="str">
            <v>LBN</v>
          </cell>
          <cell r="B110">
            <v>0</v>
          </cell>
          <cell r="C110">
            <v>0</v>
          </cell>
          <cell r="D110">
            <v>0.40206754207611084</v>
          </cell>
          <cell r="E110">
            <v>0.5368925929069519</v>
          </cell>
        </row>
        <row r="111">
          <cell r="A111" t="str">
            <v>LBR</v>
          </cell>
          <cell r="B111">
            <v>4.5788288116455078E-2</v>
          </cell>
          <cell r="C111">
            <v>3.6353826522827148E-2</v>
          </cell>
          <cell r="D111">
            <v>7.1226358413696289E-2</v>
          </cell>
          <cell r="E111">
            <v>3.635406494140625E-2</v>
          </cell>
        </row>
        <row r="112">
          <cell r="A112" t="str">
            <v>LBY</v>
          </cell>
          <cell r="B112">
            <v>2.6615798473358154E-2</v>
          </cell>
          <cell r="C112">
            <v>4.0411651134490967E-2</v>
          </cell>
          <cell r="D112">
            <v>8.6501359939575195E-2</v>
          </cell>
          <cell r="E112">
            <v>6.7354440689086914E-3</v>
          </cell>
        </row>
        <row r="113">
          <cell r="A113" t="str">
            <v>LCA</v>
          </cell>
          <cell r="B113">
            <v>6.2732947990298271E-3</v>
          </cell>
          <cell r="C113">
            <v>4.3116249144077301E-3</v>
          </cell>
          <cell r="D113">
            <v>2.168767899274826E-2</v>
          </cell>
          <cell r="E113">
            <v>1.3294175267219543E-2</v>
          </cell>
        </row>
        <row r="114">
          <cell r="A114" t="str">
            <v>LIE</v>
          </cell>
          <cell r="B114">
            <v>0</v>
          </cell>
          <cell r="C114">
            <v>-7.8077995567582548E-5</v>
          </cell>
          <cell r="D114">
            <v>8.5263187065720558E-4</v>
          </cell>
          <cell r="E114">
            <v>-6.2462408095598221E-4</v>
          </cell>
        </row>
        <row r="115">
          <cell r="A115" t="str">
            <v>LKA</v>
          </cell>
          <cell r="B115">
            <v>0.10959500074386597</v>
          </cell>
          <cell r="C115">
            <v>0.11078000068664551</v>
          </cell>
          <cell r="D115">
            <v>1.1397881507873535</v>
          </cell>
          <cell r="E115">
            <v>1.1964244842529297</v>
          </cell>
        </row>
        <row r="116">
          <cell r="A116" t="str">
            <v>LSO</v>
          </cell>
          <cell r="B116">
            <v>3.1557440757751465E-2</v>
          </cell>
          <cell r="C116">
            <v>3.1940340995788574E-2</v>
          </cell>
          <cell r="D116">
            <v>3.8319647312164307E-2</v>
          </cell>
          <cell r="E116">
            <v>4.3347716331481934E-2</v>
          </cell>
        </row>
        <row r="117">
          <cell r="A117" t="str">
            <v>LTU</v>
          </cell>
          <cell r="B117">
            <v>-1.1179539375007153E-2</v>
          </cell>
          <cell r="C117">
            <v>-1.1203356087207794E-2</v>
          </cell>
          <cell r="D117">
            <v>-0.10061585903167725</v>
          </cell>
          <cell r="E117">
            <v>-0.10923270881175995</v>
          </cell>
        </row>
        <row r="118">
          <cell r="A118" t="str">
            <v>LUX</v>
          </cell>
          <cell r="B118">
            <v>-6.3041900284588337E-4</v>
          </cell>
          <cell r="C118">
            <v>-6.4006401225924492E-4</v>
          </cell>
          <cell r="D118">
            <v>-1.1347547173500061E-2</v>
          </cell>
          <cell r="E118">
            <v>-1.3441339135169983E-2</v>
          </cell>
        </row>
        <row r="119">
          <cell r="A119" t="str">
            <v>LVA</v>
          </cell>
          <cell r="B119">
            <v>3.8008980918675661E-3</v>
          </cell>
          <cell r="C119">
            <v>3.7689802702516317E-3</v>
          </cell>
          <cell r="D119">
            <v>-5.7013332843780518E-3</v>
          </cell>
          <cell r="E119">
            <v>-9.4224512577056885E-3</v>
          </cell>
        </row>
        <row r="120">
          <cell r="A120" t="str">
            <v>MAC</v>
          </cell>
          <cell r="B120">
            <v>0</v>
          </cell>
          <cell r="C120">
            <v>-1.3732139486819506E-3</v>
          </cell>
          <cell r="D120">
            <v>1.4878228306770325E-2</v>
          </cell>
          <cell r="E120">
            <v>-1.0985709726810455E-2</v>
          </cell>
        </row>
        <row r="121">
          <cell r="A121" t="str">
            <v>MAF</v>
          </cell>
          <cell r="B121">
            <v>0</v>
          </cell>
          <cell r="C121">
            <v>-6.3895997300278395E-5</v>
          </cell>
          <cell r="D121">
            <v>7.1616610512137413E-4</v>
          </cell>
          <cell r="E121">
            <v>-5.1116803660988808E-4</v>
          </cell>
        </row>
        <row r="122">
          <cell r="A122" t="str">
            <v>MAR</v>
          </cell>
          <cell r="B122">
            <v>0.18344390392303467</v>
          </cell>
          <cell r="C122">
            <v>0.11122974753379822</v>
          </cell>
          <cell r="D122">
            <v>1.2474184036254883</v>
          </cell>
          <cell r="E122">
            <v>0.7415318489074707</v>
          </cell>
        </row>
        <row r="123">
          <cell r="A123" t="str">
            <v>MCO</v>
          </cell>
          <cell r="B123">
            <v>0</v>
          </cell>
          <cell r="C123">
            <v>-7.3371993494220078E-5</v>
          </cell>
          <cell r="D123">
            <v>8.1228418275713921E-4</v>
          </cell>
          <cell r="E123">
            <v>-5.869762971997261E-4</v>
          </cell>
        </row>
        <row r="124">
          <cell r="A124" t="str">
            <v>MDA</v>
          </cell>
          <cell r="B124">
            <v>0</v>
          </cell>
          <cell r="C124">
            <v>0</v>
          </cell>
          <cell r="D124">
            <v>0.18972936272621155</v>
          </cell>
          <cell r="E124">
            <v>6.0149580240249634E-2</v>
          </cell>
        </row>
        <row r="125">
          <cell r="A125" t="str">
            <v>MDG</v>
          </cell>
          <cell r="B125">
            <v>0.98788070678710938</v>
          </cell>
          <cell r="C125">
            <v>0.92530059814453125</v>
          </cell>
          <cell r="D125">
            <v>0.98788070678710938</v>
          </cell>
          <cell r="E125">
            <v>0.92530059814453125</v>
          </cell>
        </row>
        <row r="126">
          <cell r="A126" t="str">
            <v>MDV</v>
          </cell>
          <cell r="B126">
            <v>0</v>
          </cell>
          <cell r="C126">
            <v>0</v>
          </cell>
          <cell r="D126">
            <v>9.8257645964622498E-2</v>
          </cell>
          <cell r="E126">
            <v>2.920159325003624E-2</v>
          </cell>
        </row>
        <row r="127">
          <cell r="A127" t="str">
            <v>MEX</v>
          </cell>
          <cell r="B127">
            <v>0.62999129295349121</v>
          </cell>
          <cell r="C127">
            <v>0.25341033935546875</v>
          </cell>
          <cell r="D127">
            <v>2.5199699401855469</v>
          </cell>
          <cell r="E127">
            <v>0.76023101806640625</v>
          </cell>
        </row>
        <row r="128">
          <cell r="A128" t="str">
            <v>MHL</v>
          </cell>
          <cell r="B128">
            <v>0</v>
          </cell>
          <cell r="C128">
            <v>0</v>
          </cell>
          <cell r="D128">
            <v>8.248472586274147E-4</v>
          </cell>
          <cell r="E128">
            <v>7.1485014632344246E-4</v>
          </cell>
        </row>
        <row r="129">
          <cell r="A129" t="str">
            <v>MKD</v>
          </cell>
          <cell r="B129">
            <v>1.0362651199102402E-2</v>
          </cell>
          <cell r="C129">
            <v>2.0650923252105713E-3</v>
          </cell>
          <cell r="D129">
            <v>6.4248502254486084E-2</v>
          </cell>
          <cell r="E129">
            <v>3.3041477203369141E-2</v>
          </cell>
        </row>
        <row r="130">
          <cell r="A130" t="str">
            <v>MLI</v>
          </cell>
          <cell r="B130">
            <v>2.1224021911621094E-2</v>
          </cell>
          <cell r="C130">
            <v>0.19714498519897461</v>
          </cell>
          <cell r="D130">
            <v>0.12734365463256836</v>
          </cell>
          <cell r="E130">
            <v>0.37238454818725586</v>
          </cell>
        </row>
        <row r="131">
          <cell r="A131" t="str">
            <v>MLT</v>
          </cell>
          <cell r="B131">
            <v>-5.1533197984099388E-4</v>
          </cell>
          <cell r="C131">
            <v>-1.0370719246566296E-3</v>
          </cell>
          <cell r="D131">
            <v>-3.0919946730136871E-3</v>
          </cell>
          <cell r="E131">
            <v>-1.6593154519796371E-2</v>
          </cell>
        </row>
        <row r="132">
          <cell r="A132" t="str">
            <v>MMR</v>
          </cell>
          <cell r="B132">
            <v>0.16026961803436279</v>
          </cell>
          <cell r="C132">
            <v>0.86076939105987549</v>
          </cell>
          <cell r="D132">
            <v>2.2971982955932617</v>
          </cell>
          <cell r="E132">
            <v>7.4779338836669922</v>
          </cell>
        </row>
        <row r="133">
          <cell r="A133" t="str">
            <v>MNE</v>
          </cell>
          <cell r="B133">
            <v>3.1065316870808601E-3</v>
          </cell>
          <cell r="C133">
            <v>0</v>
          </cell>
          <cell r="D133">
            <v>1.6153961420059204E-2</v>
          </cell>
          <cell r="E133">
            <v>-2.4768263101577759E-3</v>
          </cell>
        </row>
        <row r="134">
          <cell r="A134" t="str">
            <v>MNG</v>
          </cell>
          <cell r="B134">
            <v>0</v>
          </cell>
          <cell r="C134">
            <v>3.3477814868092537E-3</v>
          </cell>
          <cell r="D134">
            <v>3.9532005786895752E-2</v>
          </cell>
          <cell r="E134">
            <v>8.7042331695556641E-2</v>
          </cell>
        </row>
        <row r="135">
          <cell r="A135" t="str">
            <v>MNP</v>
          </cell>
          <cell r="B135">
            <v>1.4876096975058317E-4</v>
          </cell>
          <cell r="C135">
            <v>9.8962016636505723E-5</v>
          </cell>
          <cell r="D135">
            <v>8.4297917783260345E-4</v>
          </cell>
          <cell r="E135">
            <v>6.92734494805336E-4</v>
          </cell>
        </row>
        <row r="136">
          <cell r="A136" t="str">
            <v>MOZ</v>
          </cell>
          <cell r="B136">
            <v>0.40531539916992188</v>
          </cell>
          <cell r="C136">
            <v>0.57738876342773438</v>
          </cell>
          <cell r="D136">
            <v>0.40531539916992188</v>
          </cell>
          <cell r="E136">
            <v>0.57738876342773438</v>
          </cell>
        </row>
        <row r="137">
          <cell r="A137" t="str">
            <v>MRT</v>
          </cell>
          <cell r="B137">
            <v>3.1490221619606018E-2</v>
          </cell>
          <cell r="C137">
            <v>4.1534766554832458E-2</v>
          </cell>
          <cell r="D137">
            <v>0.13045954704284668</v>
          </cell>
          <cell r="E137">
            <v>0.20305871963500977</v>
          </cell>
        </row>
        <row r="138">
          <cell r="A138" t="str">
            <v>MUS</v>
          </cell>
          <cell r="B138">
            <v>3.7980419583618641E-3</v>
          </cell>
          <cell r="C138">
            <v>2.5326681789010763E-3</v>
          </cell>
          <cell r="D138">
            <v>0.10381314158439636</v>
          </cell>
          <cell r="E138">
            <v>0.10510574281215668</v>
          </cell>
        </row>
        <row r="139">
          <cell r="A139" t="str">
            <v>MWI</v>
          </cell>
          <cell r="B139">
            <v>0.11626243591308594</v>
          </cell>
          <cell r="C139">
            <v>0.29834556579589844</v>
          </cell>
          <cell r="D139">
            <v>0.11626243591308594</v>
          </cell>
          <cell r="E139">
            <v>0.29834556579589844</v>
          </cell>
        </row>
        <row r="140">
          <cell r="A140" t="str">
            <v>MYS</v>
          </cell>
          <cell r="B140">
            <v>0</v>
          </cell>
          <cell r="C140">
            <v>0</v>
          </cell>
          <cell r="D140">
            <v>1.1619997024536133</v>
          </cell>
          <cell r="E140">
            <v>1.3093810081481934</v>
          </cell>
        </row>
        <row r="141">
          <cell r="A141" t="str">
            <v>NAM</v>
          </cell>
          <cell r="B141">
            <v>2.7380108833312988E-2</v>
          </cell>
          <cell r="C141">
            <v>1.7711073160171509E-2</v>
          </cell>
          <cell r="D141">
            <v>3.7336409091949463E-2</v>
          </cell>
          <cell r="E141">
            <v>2.277141809463501E-2</v>
          </cell>
        </row>
        <row r="142">
          <cell r="A142" t="str">
            <v>NCL</v>
          </cell>
          <cell r="B142">
            <v>0</v>
          </cell>
          <cell r="C142">
            <v>-5.4931995691731572E-4</v>
          </cell>
          <cell r="D142">
            <v>5.9941187500953674E-3</v>
          </cell>
          <cell r="E142">
            <v>-4.3945610523223877E-3</v>
          </cell>
        </row>
        <row r="143">
          <cell r="A143" t="str">
            <v>NER</v>
          </cell>
          <cell r="B143">
            <v>0.17033576965332031</v>
          </cell>
          <cell r="C143">
            <v>0.68182373046875</v>
          </cell>
          <cell r="D143">
            <v>0.19466972351074219</v>
          </cell>
          <cell r="E143">
            <v>0.631317138671875</v>
          </cell>
        </row>
        <row r="144">
          <cell r="A144" t="str">
            <v>NGA</v>
          </cell>
          <cell r="B144">
            <v>2.4999237060546875</v>
          </cell>
          <cell r="C144">
            <v>1.2804107666015625</v>
          </cell>
          <cell r="D144">
            <v>3.5415725708007812</v>
          </cell>
          <cell r="E144">
            <v>1.7072067260742188</v>
          </cell>
        </row>
        <row r="145">
          <cell r="A145" t="str">
            <v>NIC</v>
          </cell>
          <cell r="B145">
            <v>0</v>
          </cell>
          <cell r="C145">
            <v>-8.2206487655639648E-2</v>
          </cell>
          <cell r="D145">
            <v>0</v>
          </cell>
          <cell r="E145">
            <v>-0.32197535037994385</v>
          </cell>
        </row>
        <row r="146">
          <cell r="A146" t="str">
            <v>NLD</v>
          </cell>
          <cell r="B146">
            <v>0</v>
          </cell>
          <cell r="C146">
            <v>0</v>
          </cell>
          <cell r="D146">
            <v>-0.41859591007232666</v>
          </cell>
          <cell r="E146">
            <v>-0.47339224815368652</v>
          </cell>
        </row>
        <row r="147">
          <cell r="A147" t="str">
            <v>NOR</v>
          </cell>
          <cell r="B147">
            <v>0</v>
          </cell>
          <cell r="C147">
            <v>0</v>
          </cell>
          <cell r="D147">
            <v>1.6138404607772827E-2</v>
          </cell>
          <cell r="E147">
            <v>-5.4083466529846191E-3</v>
          </cell>
        </row>
        <row r="148">
          <cell r="A148" t="str">
            <v>NPL</v>
          </cell>
          <cell r="B148">
            <v>0</v>
          </cell>
          <cell r="C148">
            <v>0</v>
          </cell>
          <cell r="D148">
            <v>-2.9348373413085938E-2</v>
          </cell>
          <cell r="E148">
            <v>6.0069561004638672E-2</v>
          </cell>
        </row>
        <row r="149">
          <cell r="A149" t="str">
            <v>NRU</v>
          </cell>
          <cell r="B149">
            <v>0</v>
          </cell>
          <cell r="C149">
            <v>0</v>
          </cell>
          <cell r="D149">
            <v>-1.8472503870725632E-4</v>
          </cell>
          <cell r="E149">
            <v>-3.6281882785260677E-4</v>
          </cell>
        </row>
        <row r="150">
          <cell r="A150" t="str">
            <v>NZL</v>
          </cell>
          <cell r="B150">
            <v>0</v>
          </cell>
          <cell r="C150">
            <v>-1.0222800076007843E-2</v>
          </cell>
          <cell r="D150">
            <v>0.11198443174362183</v>
          </cell>
          <cell r="E150">
            <v>-8.1782400608062744E-2</v>
          </cell>
        </row>
        <row r="151">
          <cell r="A151" t="str">
            <v>OMN</v>
          </cell>
          <cell r="B151">
            <v>1.817360520362854E-2</v>
          </cell>
          <cell r="C151">
            <v>2.7122795581817627E-2</v>
          </cell>
          <cell r="D151">
            <v>5.9064269065856934E-2</v>
          </cell>
          <cell r="E151">
            <v>4.5205354690551758E-3</v>
          </cell>
        </row>
        <row r="152">
          <cell r="A152" t="str">
            <v>PAK</v>
          </cell>
          <cell r="B152">
            <v>-0.22719669342041016</v>
          </cell>
          <cell r="C152">
            <v>-1.3884124755859375</v>
          </cell>
          <cell r="D152">
            <v>-0.68158721923828125</v>
          </cell>
          <cell r="E152">
            <v>-4.8594398498535156</v>
          </cell>
        </row>
        <row r="153">
          <cell r="A153" t="str">
            <v>PAN</v>
          </cell>
          <cell r="B153">
            <v>3.0060779303312302E-2</v>
          </cell>
          <cell r="C153">
            <v>1.3053800910711288E-2</v>
          </cell>
          <cell r="D153">
            <v>0.39937889575958252</v>
          </cell>
          <cell r="E153">
            <v>0.23931980133056641</v>
          </cell>
        </row>
        <row r="154">
          <cell r="A154" t="str">
            <v>PER</v>
          </cell>
          <cell r="B154">
            <v>0.99914258718490601</v>
          </cell>
          <cell r="C154">
            <v>3.3715486526489258E-2</v>
          </cell>
          <cell r="D154">
            <v>4.7625808715820312</v>
          </cell>
          <cell r="E154">
            <v>1.9217815399169922</v>
          </cell>
        </row>
        <row r="155">
          <cell r="A155" t="str">
            <v>PHL</v>
          </cell>
          <cell r="B155">
            <v>3.590111255645752</v>
          </cell>
          <cell r="C155">
            <v>3.8719313144683838</v>
          </cell>
          <cell r="D155">
            <v>9.1996612548828125</v>
          </cell>
          <cell r="E155">
            <v>9.9075889587402344</v>
          </cell>
        </row>
        <row r="156">
          <cell r="A156" t="str">
            <v>PLW</v>
          </cell>
          <cell r="B156">
            <v>5.3916010074317455E-5</v>
          </cell>
          <cell r="C156">
            <v>3.6048004403710365E-5</v>
          </cell>
          <cell r="D156">
            <v>3.0552409589290619E-4</v>
          </cell>
          <cell r="E156">
            <v>2.523357979953289E-4</v>
          </cell>
        </row>
        <row r="157">
          <cell r="A157" t="str">
            <v>PNG</v>
          </cell>
          <cell r="B157">
            <v>0.26324033737182617</v>
          </cell>
          <cell r="C157">
            <v>0.34823060035705566</v>
          </cell>
          <cell r="D157">
            <v>0.37048625946044922</v>
          </cell>
          <cell r="E157">
            <v>0.45767402648925781</v>
          </cell>
        </row>
        <row r="158">
          <cell r="A158" t="str">
            <v>POL</v>
          </cell>
          <cell r="B158">
            <v>0.75798135995864868</v>
          </cell>
          <cell r="C158">
            <v>0.75494247674942017</v>
          </cell>
          <cell r="D158">
            <v>0.75798130035400391</v>
          </cell>
          <cell r="E158">
            <v>0.33972382545471191</v>
          </cell>
        </row>
        <row r="159">
          <cell r="A159" t="str">
            <v>PRI</v>
          </cell>
          <cell r="B159">
            <v>0</v>
          </cell>
          <cell r="C159">
            <v>-6.5253861248493195E-3</v>
          </cell>
          <cell r="D159">
            <v>7.2194278240203857E-2</v>
          </cell>
          <cell r="E159">
            <v>-5.2203088998794556E-2</v>
          </cell>
        </row>
        <row r="160">
          <cell r="A160" t="str">
            <v>PRK</v>
          </cell>
          <cell r="B160">
            <v>7.7602416276931763E-2</v>
          </cell>
          <cell r="C160">
            <v>5.19438236951828E-2</v>
          </cell>
          <cell r="D160">
            <v>0.43974733352661133</v>
          </cell>
          <cell r="E160">
            <v>0.36360645294189453</v>
          </cell>
        </row>
        <row r="161">
          <cell r="A161" t="str">
            <v>PRT</v>
          </cell>
          <cell r="B161">
            <v>3.0891243368387222E-2</v>
          </cell>
          <cell r="C161">
            <v>2.0650293678045273E-2</v>
          </cell>
          <cell r="D161">
            <v>0.13386201858520508</v>
          </cell>
          <cell r="E161">
            <v>4.1300535202026367E-2</v>
          </cell>
        </row>
        <row r="162">
          <cell r="A162" t="str">
            <v>PRY</v>
          </cell>
          <cell r="B162">
            <v>-6.6186897456645966E-3</v>
          </cell>
          <cell r="C162">
            <v>-2.0111393183469772E-2</v>
          </cell>
          <cell r="D162">
            <v>0.22503554821014404</v>
          </cell>
          <cell r="E162">
            <v>0.24133670330047607</v>
          </cell>
        </row>
        <row r="163">
          <cell r="A163" t="str">
            <v>PSE</v>
          </cell>
          <cell r="B163">
            <v>2.8819615021348E-2</v>
          </cell>
          <cell r="C163">
            <v>1.9690996035933495E-2</v>
          </cell>
          <cell r="D163">
            <v>0.22575366497039795</v>
          </cell>
          <cell r="E163">
            <v>0.13783693313598633</v>
          </cell>
        </row>
        <row r="164">
          <cell r="A164" t="str">
            <v>PYF</v>
          </cell>
          <cell r="B164">
            <v>0</v>
          </cell>
          <cell r="C164">
            <v>-6.0806400142610073E-4</v>
          </cell>
          <cell r="D164">
            <v>6.6422373056411743E-3</v>
          </cell>
          <cell r="E164">
            <v>-4.8645138740539551E-3</v>
          </cell>
        </row>
        <row r="165">
          <cell r="A165" t="str">
            <v>QAT</v>
          </cell>
          <cell r="B165">
            <v>0</v>
          </cell>
          <cell r="C165">
            <v>-5.3764693439006805E-3</v>
          </cell>
          <cell r="D165">
            <v>6.0728490352630615E-2</v>
          </cell>
          <cell r="E165">
            <v>-4.3011784553527832E-2</v>
          </cell>
        </row>
        <row r="166">
          <cell r="A166" t="str">
            <v>ROU</v>
          </cell>
          <cell r="B166">
            <v>-0.11559146642684937</v>
          </cell>
          <cell r="C166">
            <v>-0.13383914530277252</v>
          </cell>
          <cell r="D166">
            <v>-0.4431006908416748</v>
          </cell>
          <cell r="E166">
            <v>-0.65007567405700684</v>
          </cell>
        </row>
        <row r="167">
          <cell r="A167" t="str">
            <v>RUS</v>
          </cell>
          <cell r="B167">
            <v>0</v>
          </cell>
          <cell r="C167">
            <v>0</v>
          </cell>
          <cell r="D167">
            <v>0.432220458984375</v>
          </cell>
          <cell r="E167">
            <v>-1.1475944519042969</v>
          </cell>
        </row>
        <row r="168">
          <cell r="A168" t="str">
            <v>RWA</v>
          </cell>
          <cell r="B168">
            <v>0.64417171478271484</v>
          </cell>
          <cell r="C168">
            <v>0.49808979034423828</v>
          </cell>
          <cell r="D168">
            <v>0.64417171478271484</v>
          </cell>
          <cell r="E168">
            <v>0.48462820053100586</v>
          </cell>
        </row>
        <row r="169">
          <cell r="A169" t="str">
            <v>SAU</v>
          </cell>
          <cell r="B169">
            <v>0</v>
          </cell>
          <cell r="C169">
            <v>-7.1900784969329834E-2</v>
          </cell>
          <cell r="D169">
            <v>0.79193639755249023</v>
          </cell>
          <cell r="E169">
            <v>-0.57520627975463867</v>
          </cell>
        </row>
        <row r="170">
          <cell r="A170" t="str">
            <v>SDN</v>
          </cell>
          <cell r="B170">
            <v>0.71104812622070312</v>
          </cell>
          <cell r="C170">
            <v>0.95880222320556641</v>
          </cell>
          <cell r="D170">
            <v>0.53328514099121094</v>
          </cell>
          <cell r="E170">
            <v>0.77617073059082031</v>
          </cell>
        </row>
        <row r="171">
          <cell r="A171" t="str">
            <v>SEN</v>
          </cell>
          <cell r="B171">
            <v>4.9308300018310547E-2</v>
          </cell>
          <cell r="C171">
            <v>6.7506909370422363E-2</v>
          </cell>
          <cell r="D171">
            <v>0.19723320007324219</v>
          </cell>
          <cell r="E171">
            <v>0.20252132415771484</v>
          </cell>
        </row>
        <row r="172">
          <cell r="A172" t="str">
            <v>SGP</v>
          </cell>
          <cell r="B172">
            <v>0</v>
          </cell>
          <cell r="C172">
            <v>-1.0907130315899849E-2</v>
          </cell>
          <cell r="D172">
            <v>0.12508779764175415</v>
          </cell>
          <cell r="E172">
            <v>-8.7257087230682373E-2</v>
          </cell>
        </row>
        <row r="173">
          <cell r="A173" t="str">
            <v>SLB</v>
          </cell>
          <cell r="B173">
            <v>7.0501461625099182E-2</v>
          </cell>
          <cell r="C173">
            <v>8.2110702991485596E-2</v>
          </cell>
          <cell r="D173">
            <v>8.7781220674514771E-2</v>
          </cell>
          <cell r="E173">
            <v>0.10193052887916565</v>
          </cell>
        </row>
        <row r="174">
          <cell r="A174" t="str">
            <v>SLE</v>
          </cell>
          <cell r="B174">
            <v>0.205849289894104</v>
          </cell>
          <cell r="C174">
            <v>0.22735738754272461</v>
          </cell>
          <cell r="D174">
            <v>0.26348710060119629</v>
          </cell>
          <cell r="E174">
            <v>0.30314278602600098</v>
          </cell>
        </row>
        <row r="175">
          <cell r="A175" t="str">
            <v>SLV</v>
          </cell>
          <cell r="B175">
            <v>0.11326915770769119</v>
          </cell>
          <cell r="C175">
            <v>0.14522583782672882</v>
          </cell>
          <cell r="D175">
            <v>0.41532027721405029</v>
          </cell>
          <cell r="E175">
            <v>0.13259756565093994</v>
          </cell>
        </row>
        <row r="176">
          <cell r="A176" t="str">
            <v>SMR</v>
          </cell>
          <cell r="B176">
            <v>0</v>
          </cell>
          <cell r="C176">
            <v>-6.7489985667634755E-5</v>
          </cell>
          <cell r="D176">
            <v>7.4815424159169197E-4</v>
          </cell>
          <cell r="E176">
            <v>-5.3992029279470444E-4</v>
          </cell>
        </row>
        <row r="177">
          <cell r="A177" t="str">
            <v>SOM</v>
          </cell>
          <cell r="B177">
            <v>0.24805498123168945</v>
          </cell>
          <cell r="C177">
            <v>0.15359067916870117</v>
          </cell>
          <cell r="D177">
            <v>0.26459169387817383</v>
          </cell>
          <cell r="E177">
            <v>0.23891782760620117</v>
          </cell>
        </row>
        <row r="178">
          <cell r="A178" t="str">
            <v>SRB</v>
          </cell>
          <cell r="B178">
            <v>0.10348688811063766</v>
          </cell>
          <cell r="C178">
            <v>9.5680564641952515E-2</v>
          </cell>
          <cell r="D178">
            <v>-2.0697414875030518E-2</v>
          </cell>
          <cell r="E178">
            <v>-6.150895357131958E-2</v>
          </cell>
        </row>
        <row r="179">
          <cell r="A179" t="str">
            <v>SSD</v>
          </cell>
          <cell r="B179">
            <v>0.19091176986694336</v>
          </cell>
          <cell r="C179">
            <v>0.18272113800048828</v>
          </cell>
          <cell r="D179">
            <v>0.19091176986694336</v>
          </cell>
          <cell r="E179">
            <v>0.18272113800048828</v>
          </cell>
        </row>
        <row r="180">
          <cell r="A180" t="str">
            <v>STP</v>
          </cell>
          <cell r="B180">
            <v>4.372820258140564E-4</v>
          </cell>
          <cell r="C180">
            <v>2.4541765451431274E-3</v>
          </cell>
          <cell r="D180">
            <v>6.5593421459197998E-4</v>
          </cell>
          <cell r="E180">
            <v>2.2310763597488403E-3</v>
          </cell>
        </row>
        <row r="181">
          <cell r="A181" t="str">
            <v>SUR</v>
          </cell>
          <cell r="B181">
            <v>3.3995643258094788E-2</v>
          </cell>
          <cell r="C181">
            <v>3.432716429233551E-2</v>
          </cell>
          <cell r="D181">
            <v>4.6136945486068726E-2</v>
          </cell>
          <cell r="E181">
            <v>5.1490753889083862E-2</v>
          </cell>
        </row>
        <row r="182">
          <cell r="A182" t="str">
            <v>SVK</v>
          </cell>
          <cell r="B182">
            <v>0</v>
          </cell>
          <cell r="C182">
            <v>0</v>
          </cell>
          <cell r="D182">
            <v>4.91294264793396E-2</v>
          </cell>
          <cell r="E182">
            <v>2.1788954734802246E-2</v>
          </cell>
        </row>
        <row r="183">
          <cell r="A183" t="str">
            <v>SVN</v>
          </cell>
          <cell r="B183">
            <v>0</v>
          </cell>
          <cell r="C183">
            <v>0</v>
          </cell>
          <cell r="D183">
            <v>-1.2614518404006958E-2</v>
          </cell>
          <cell r="E183">
            <v>-3.5837337374687195E-2</v>
          </cell>
        </row>
        <row r="184">
          <cell r="A184" t="str">
            <v>SWE</v>
          </cell>
          <cell r="B184">
            <v>0</v>
          </cell>
          <cell r="C184">
            <v>0</v>
          </cell>
          <cell r="D184">
            <v>-9.318089485168457E-2</v>
          </cell>
          <cell r="E184">
            <v>-0.19790047407150269</v>
          </cell>
        </row>
        <row r="185">
          <cell r="A185" t="str">
            <v>SWZ</v>
          </cell>
          <cell r="B185">
            <v>3.5419762134552002E-3</v>
          </cell>
          <cell r="C185">
            <v>-1.3114959001541138E-2</v>
          </cell>
          <cell r="D185">
            <v>3.5419464111328125E-3</v>
          </cell>
          <cell r="E185">
            <v>-1.788407564163208E-2</v>
          </cell>
        </row>
        <row r="186">
          <cell r="A186" t="str">
            <v>SXM</v>
          </cell>
          <cell r="B186">
            <v>0</v>
          </cell>
          <cell r="C186">
            <v>-8.5691994172520936E-5</v>
          </cell>
          <cell r="D186">
            <v>9.3081966042518616E-4</v>
          </cell>
          <cell r="E186">
            <v>-6.8553630262613297E-4</v>
          </cell>
        </row>
        <row r="187">
          <cell r="A187" t="str">
            <v>SYC</v>
          </cell>
          <cell r="B187">
            <v>9.8461954621598125E-5</v>
          </cell>
          <cell r="C187">
            <v>1.9851597608067095E-4</v>
          </cell>
          <cell r="D187">
            <v>5.710795521736145E-3</v>
          </cell>
          <cell r="E187">
            <v>3.970317542552948E-3</v>
          </cell>
        </row>
        <row r="188">
          <cell r="A188" t="str">
            <v>SYR</v>
          </cell>
          <cell r="B188">
            <v>-0.49854373931884766</v>
          </cell>
          <cell r="C188">
            <v>-0.91694736480712891</v>
          </cell>
          <cell r="D188">
            <v>-0.49854373931884766</v>
          </cell>
          <cell r="E188">
            <v>-0.91694736480712891</v>
          </cell>
        </row>
        <row r="189">
          <cell r="A189" t="str">
            <v>TCA</v>
          </cell>
          <cell r="B189">
            <v>0</v>
          </cell>
          <cell r="C189">
            <v>-9.0227986220270395E-5</v>
          </cell>
          <cell r="D189">
            <v>9.7407214343547821E-4</v>
          </cell>
          <cell r="E189">
            <v>-7.2182435542345047E-4</v>
          </cell>
        </row>
        <row r="190">
          <cell r="A190" t="str">
            <v>TCD</v>
          </cell>
          <cell r="B190">
            <v>0.49934101104736328</v>
          </cell>
          <cell r="C190">
            <v>0.84180688858032227</v>
          </cell>
          <cell r="D190">
            <v>0.49934101104736328</v>
          </cell>
          <cell r="E190">
            <v>0.99642467498779297</v>
          </cell>
        </row>
        <row r="191">
          <cell r="A191" t="str">
            <v>TGO</v>
          </cell>
          <cell r="B191">
            <v>8.4425926208496094E-2</v>
          </cell>
          <cell r="C191">
            <v>7.7803134918212891E-2</v>
          </cell>
          <cell r="D191">
            <v>7.5983285903930664E-2</v>
          </cell>
          <cell r="E191">
            <v>9.5093250274658203E-2</v>
          </cell>
        </row>
        <row r="192">
          <cell r="A192" t="str">
            <v>THA</v>
          </cell>
          <cell r="B192">
            <v>0</v>
          </cell>
          <cell r="C192">
            <v>0</v>
          </cell>
          <cell r="D192">
            <v>0.64328193664550781</v>
          </cell>
          <cell r="E192">
            <v>0.42960739135742188</v>
          </cell>
        </row>
        <row r="193">
          <cell r="A193" t="str">
            <v>TJK</v>
          </cell>
          <cell r="B193">
            <v>2.862963080406189E-2</v>
          </cell>
          <cell r="C193">
            <v>-1.9500106573104858E-2</v>
          </cell>
          <cell r="D193">
            <v>5.7259082794189453E-2</v>
          </cell>
          <cell r="E193">
            <v>-9.7500801086425781E-2</v>
          </cell>
        </row>
        <row r="194">
          <cell r="A194" t="str">
            <v>TKM</v>
          </cell>
          <cell r="B194">
            <v>5.0003513693809509E-2</v>
          </cell>
          <cell r="C194">
            <v>4.4392995536327362E-2</v>
          </cell>
          <cell r="D194">
            <v>0.26876890659332275</v>
          </cell>
          <cell r="E194">
            <v>0.23464858531951904</v>
          </cell>
        </row>
        <row r="195">
          <cell r="A195" t="str">
            <v>TLS</v>
          </cell>
          <cell r="B195">
            <v>5.7199776172637939E-2</v>
          </cell>
          <cell r="C195">
            <v>4.7553926706314087E-2</v>
          </cell>
          <cell r="D195">
            <v>7.7999711036682129E-2</v>
          </cell>
          <cell r="E195">
            <v>7.6614648103713989E-2</v>
          </cell>
        </row>
        <row r="196">
          <cell r="A196" t="str">
            <v>TON</v>
          </cell>
          <cell r="B196">
            <v>0</v>
          </cell>
          <cell r="C196">
            <v>2.1203397773206234E-4</v>
          </cell>
          <cell r="D196">
            <v>-3.1576119363307953E-4</v>
          </cell>
          <cell r="E196">
            <v>1.272205263376236E-3</v>
          </cell>
        </row>
        <row r="197">
          <cell r="A197" t="str">
            <v>TTO</v>
          </cell>
          <cell r="B197">
            <v>0</v>
          </cell>
          <cell r="C197">
            <v>0</v>
          </cell>
          <cell r="D197">
            <v>5.009886622428894E-2</v>
          </cell>
          <cell r="E197">
            <v>7.0180535316467285E-2</v>
          </cell>
        </row>
        <row r="198">
          <cell r="A198" t="str">
            <v>TUN</v>
          </cell>
          <cell r="B198">
            <v>1.2161723338067532E-2</v>
          </cell>
          <cell r="C198">
            <v>1.2262946926057339E-2</v>
          </cell>
          <cell r="D198">
            <v>0.58376264572143555</v>
          </cell>
          <cell r="E198">
            <v>0.50278067588806152</v>
          </cell>
        </row>
        <row r="199">
          <cell r="A199" t="str">
            <v>TUR</v>
          </cell>
          <cell r="B199">
            <v>0</v>
          </cell>
          <cell r="C199">
            <v>-8.4775403141975403E-2</v>
          </cell>
          <cell r="D199">
            <v>-0.25240707397460938</v>
          </cell>
          <cell r="E199">
            <v>-1.7802839279174805</v>
          </cell>
        </row>
        <row r="200">
          <cell r="A200" t="str">
            <v>TUV</v>
          </cell>
          <cell r="B200">
            <v>1.1069000720453914E-5</v>
          </cell>
          <cell r="C200">
            <v>1.1204000657016877E-5</v>
          </cell>
          <cell r="D200">
            <v>4.2062182910740376E-4</v>
          </cell>
          <cell r="E200">
            <v>5.6019984185695648E-4</v>
          </cell>
        </row>
        <row r="201">
          <cell r="A201" t="str">
            <v>TWN</v>
          </cell>
          <cell r="B201">
            <v>0</v>
          </cell>
          <cell r="C201">
            <v>0</v>
          </cell>
          <cell r="D201">
            <v>-0.35375726222991943</v>
          </cell>
          <cell r="E201">
            <v>-0.70462524890899658</v>
          </cell>
        </row>
        <row r="202">
          <cell r="A202" t="str">
            <v>TZA</v>
          </cell>
          <cell r="B202">
            <v>1.1723842620849609</v>
          </cell>
          <cell r="C202">
            <v>1.6532974243164062</v>
          </cell>
          <cell r="D202">
            <v>0.98727226257324219</v>
          </cell>
          <cell r="E202">
            <v>1.3989410400390625</v>
          </cell>
        </row>
        <row r="203">
          <cell r="A203" t="str">
            <v>UGA</v>
          </cell>
          <cell r="B203">
            <v>0.44404792785644531</v>
          </cell>
          <cell r="C203">
            <v>0.73365974426269531</v>
          </cell>
          <cell r="D203">
            <v>0.39964103698730469</v>
          </cell>
          <cell r="E203">
            <v>0.7336578369140625</v>
          </cell>
        </row>
        <row r="204">
          <cell r="A204" t="str">
            <v>UKR</v>
          </cell>
          <cell r="B204">
            <v>0</v>
          </cell>
          <cell r="C204">
            <v>0</v>
          </cell>
          <cell r="D204">
            <v>0.97090530395507812</v>
          </cell>
          <cell r="E204">
            <v>0.56930708885192871</v>
          </cell>
        </row>
        <row r="205">
          <cell r="A205" t="str">
            <v>URY</v>
          </cell>
          <cell r="B205">
            <v>6.8581723608076572E-3</v>
          </cell>
          <cell r="C205">
            <v>3.426260082051158E-3</v>
          </cell>
          <cell r="D205">
            <v>0.16802519559860229</v>
          </cell>
          <cell r="E205">
            <v>0.20214933156967163</v>
          </cell>
        </row>
        <row r="206">
          <cell r="A206" t="str">
            <v>USA</v>
          </cell>
          <cell r="B206">
            <v>-2.6520919799804688</v>
          </cell>
          <cell r="C206">
            <v>-2.6562521457672119</v>
          </cell>
          <cell r="D206">
            <v>-8.9508094787597656</v>
          </cell>
          <cell r="E206">
            <v>-14.941421508789062</v>
          </cell>
        </row>
        <row r="207">
          <cell r="A207" t="str">
            <v>UZB</v>
          </cell>
          <cell r="B207">
            <v>0.61617755889892578</v>
          </cell>
          <cell r="C207">
            <v>0.48881149291992188</v>
          </cell>
          <cell r="D207">
            <v>0.65040874481201172</v>
          </cell>
          <cell r="E207">
            <v>0.52372646331787109</v>
          </cell>
        </row>
        <row r="208">
          <cell r="A208" t="str">
            <v>VCT</v>
          </cell>
          <cell r="B208">
            <v>6.2779244035482407E-4</v>
          </cell>
          <cell r="C208">
            <v>5.2165985107421875E-4</v>
          </cell>
          <cell r="D208">
            <v>3.348223865032196E-3</v>
          </cell>
          <cell r="E208">
            <v>2.3996327072381973E-3</v>
          </cell>
        </row>
        <row r="209">
          <cell r="A209" t="str">
            <v>VEN</v>
          </cell>
          <cell r="B209">
            <v>0.17094278335571289</v>
          </cell>
          <cell r="C209">
            <v>0.14099931716918945</v>
          </cell>
          <cell r="D209">
            <v>0.91169500350952148</v>
          </cell>
          <cell r="E209">
            <v>0.64859580993652344</v>
          </cell>
        </row>
        <row r="210">
          <cell r="A210" t="str">
            <v>VGB</v>
          </cell>
          <cell r="B210">
            <v>0</v>
          </cell>
          <cell r="C210">
            <v>-6.2244005675893277E-5</v>
          </cell>
          <cell r="D210">
            <v>6.8002007901668549E-4</v>
          </cell>
          <cell r="E210">
            <v>-4.9795210361480713E-4</v>
          </cell>
        </row>
        <row r="211">
          <cell r="A211" t="str">
            <v>VIR</v>
          </cell>
          <cell r="B211">
            <v>0</v>
          </cell>
          <cell r="C211">
            <v>-2.1173999994061887E-4</v>
          </cell>
          <cell r="D211">
            <v>2.3383796215057373E-3</v>
          </cell>
          <cell r="E211">
            <v>-1.6939211636781693E-3</v>
          </cell>
        </row>
        <row r="212">
          <cell r="A212" t="str">
            <v>VNM</v>
          </cell>
          <cell r="B212">
            <v>0</v>
          </cell>
          <cell r="C212">
            <v>9.7468048334121704E-2</v>
          </cell>
          <cell r="D212">
            <v>1.0631351470947266</v>
          </cell>
          <cell r="E212">
            <v>1.8518943786621094</v>
          </cell>
        </row>
        <row r="213">
          <cell r="A213" t="str">
            <v>VUT</v>
          </cell>
          <cell r="B213">
            <v>6.2336977571249008E-3</v>
          </cell>
          <cell r="C213">
            <v>6.0636028647422791E-3</v>
          </cell>
          <cell r="D213">
            <v>1.0285608470439911E-2</v>
          </cell>
          <cell r="E213">
            <v>9.2549622058868408E-3</v>
          </cell>
        </row>
        <row r="214">
          <cell r="A214" t="str">
            <v>WSM</v>
          </cell>
          <cell r="B214">
            <v>8.5971585940569639E-4</v>
          </cell>
          <cell r="C214">
            <v>1.5313480980694294E-3</v>
          </cell>
          <cell r="D214">
            <v>1.074644923210144E-2</v>
          </cell>
          <cell r="E214">
            <v>1.8376179039478302E-2</v>
          </cell>
        </row>
        <row r="215">
          <cell r="A215" t="str">
            <v>XKX</v>
          </cell>
          <cell r="B215">
            <v>0</v>
          </cell>
          <cell r="C215">
            <v>0</v>
          </cell>
          <cell r="D215">
            <v>1.4321073889732361E-2</v>
          </cell>
          <cell r="E215">
            <v>-1.6074344515800476E-2</v>
          </cell>
        </row>
        <row r="216">
          <cell r="A216" t="str">
            <v>YEM</v>
          </cell>
          <cell r="B216">
            <v>1.2913627624511719</v>
          </cell>
          <cell r="C216">
            <v>3.6279811859130859</v>
          </cell>
          <cell r="D216">
            <v>1.2913627624511719</v>
          </cell>
          <cell r="E216">
            <v>3.6279811859130859</v>
          </cell>
        </row>
        <row r="217">
          <cell r="A217" t="str">
            <v>ZAF</v>
          </cell>
          <cell r="B217">
            <v>-8.9966945648193359</v>
          </cell>
          <cell r="C217">
            <v>-9.5621528625488281</v>
          </cell>
          <cell r="D217">
            <v>-2.1168689727783203</v>
          </cell>
          <cell r="E217">
            <v>-2.7320442199707031</v>
          </cell>
        </row>
        <row r="218">
          <cell r="A218" t="str">
            <v>ZMB</v>
          </cell>
          <cell r="B218">
            <v>0.15142250061035156</v>
          </cell>
          <cell r="C218">
            <v>9.7365379333496094E-2</v>
          </cell>
          <cell r="D218">
            <v>0.15142250061035156</v>
          </cell>
          <cell r="E218">
            <v>9.7365379333496094E-2</v>
          </cell>
        </row>
        <row r="219">
          <cell r="A219" t="str">
            <v>ZWE</v>
          </cell>
          <cell r="B219">
            <v>0.54843807220458984</v>
          </cell>
          <cell r="C219">
            <v>0.25589656829833984</v>
          </cell>
          <cell r="D219">
            <v>0.54843854904174805</v>
          </cell>
          <cell r="E219">
            <v>0.27189016342163086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iso3</v>
          </cell>
          <cell r="B1" t="str">
            <v>YLL, Years of Life Lost</v>
          </cell>
        </row>
        <row r="2">
          <cell r="A2" t="str">
            <v>AFG</v>
          </cell>
          <cell r="B2">
            <v>1127001.921875</v>
          </cell>
        </row>
        <row r="3">
          <cell r="A3" t="str">
            <v>AGO</v>
          </cell>
          <cell r="B3">
            <v>415468.384765625</v>
          </cell>
        </row>
        <row r="4">
          <cell r="A4" t="str">
            <v>ALB</v>
          </cell>
          <cell r="B4">
            <v>220776.5139465332</v>
          </cell>
        </row>
        <row r="5">
          <cell r="A5" t="str">
            <v>AND</v>
          </cell>
          <cell r="B5">
            <v>15161.814300537109</v>
          </cell>
        </row>
        <row r="6">
          <cell r="A6" t="str">
            <v>ARE</v>
          </cell>
          <cell r="B6">
            <v>-14958.578582763672</v>
          </cell>
        </row>
        <row r="7">
          <cell r="A7" t="str">
            <v>ARG</v>
          </cell>
          <cell r="B7">
            <v>2658602.375</v>
          </cell>
        </row>
        <row r="8">
          <cell r="A8" t="str">
            <v>ARM</v>
          </cell>
          <cell r="B8">
            <v>1278542.798828125</v>
          </cell>
        </row>
        <row r="9">
          <cell r="A9" t="str">
            <v>ATG</v>
          </cell>
          <cell r="B9">
            <v>-1452.0620613098145</v>
          </cell>
        </row>
        <row r="10">
          <cell r="A10" t="str">
            <v>AUS</v>
          </cell>
          <cell r="B10">
            <v>-2068655.0322265625</v>
          </cell>
        </row>
        <row r="11">
          <cell r="A11" t="str">
            <v>AUT</v>
          </cell>
          <cell r="B11">
            <v>337446.2412109375</v>
          </cell>
        </row>
        <row r="12">
          <cell r="A12" t="str">
            <v>AZE</v>
          </cell>
          <cell r="B12">
            <v>1560568.39453125</v>
          </cell>
        </row>
        <row r="13">
          <cell r="A13" t="str">
            <v>BDI</v>
          </cell>
          <cell r="B13">
            <v>186121.509765625</v>
          </cell>
        </row>
        <row r="14">
          <cell r="A14" t="str">
            <v>BEL</v>
          </cell>
          <cell r="B14">
            <v>404937.53955078125</v>
          </cell>
        </row>
        <row r="15">
          <cell r="A15" t="str">
            <v>BEN</v>
          </cell>
          <cell r="B15">
            <v>268409.1689453125</v>
          </cell>
        </row>
        <row r="16">
          <cell r="A16" t="str">
            <v>BFA</v>
          </cell>
          <cell r="B16">
            <v>548985.98583984375</v>
          </cell>
        </row>
        <row r="17">
          <cell r="A17" t="str">
            <v>BGD</v>
          </cell>
          <cell r="B17">
            <v>2832947.130859375</v>
          </cell>
        </row>
        <row r="18">
          <cell r="A18" t="str">
            <v>BGR</v>
          </cell>
          <cell r="B18">
            <v>1705657.7739257812</v>
          </cell>
        </row>
        <row r="19">
          <cell r="A19" t="str">
            <v>BHR</v>
          </cell>
          <cell r="B19">
            <v>5485.4458160400391</v>
          </cell>
        </row>
        <row r="20">
          <cell r="A20" t="str">
            <v>BHS</v>
          </cell>
          <cell r="B20">
            <v>25026.449737548828</v>
          </cell>
        </row>
        <row r="21">
          <cell r="A21" t="str">
            <v>BIH</v>
          </cell>
          <cell r="B21">
            <v>415454.716796875</v>
          </cell>
        </row>
        <row r="22">
          <cell r="A22" t="str">
            <v>BLR</v>
          </cell>
          <cell r="B22">
            <v>1627014.548828125</v>
          </cell>
        </row>
        <row r="23">
          <cell r="A23" t="str">
            <v>BLZ</v>
          </cell>
          <cell r="B23">
            <v>17428.672332763672</v>
          </cell>
        </row>
        <row r="24">
          <cell r="A24" t="str">
            <v>BOL</v>
          </cell>
          <cell r="B24">
            <v>2701656.169921875</v>
          </cell>
        </row>
        <row r="25">
          <cell r="A25" t="str">
            <v>BRA</v>
          </cell>
          <cell r="B25">
            <v>19215217.546875</v>
          </cell>
        </row>
        <row r="26">
          <cell r="A26" t="str">
            <v>BRB</v>
          </cell>
          <cell r="B26">
            <v>-13382.414825439453</v>
          </cell>
        </row>
        <row r="27">
          <cell r="A27" t="str">
            <v>BRN</v>
          </cell>
          <cell r="B27">
            <v>-5347.4697933197021</v>
          </cell>
        </row>
        <row r="28">
          <cell r="A28" t="str">
            <v>BTN</v>
          </cell>
          <cell r="B28">
            <v>-14834.234527587891</v>
          </cell>
        </row>
        <row r="29">
          <cell r="A29" t="str">
            <v>BWA</v>
          </cell>
          <cell r="B29">
            <v>206645.087890625</v>
          </cell>
        </row>
        <row r="30">
          <cell r="A30" t="str">
            <v>CAF</v>
          </cell>
          <cell r="B30">
            <v>121932.662109375</v>
          </cell>
        </row>
        <row r="31">
          <cell r="A31" t="str">
            <v>CAN</v>
          </cell>
          <cell r="B31">
            <v>971961.40625</v>
          </cell>
        </row>
        <row r="32">
          <cell r="A32" t="str">
            <v>CHE</v>
          </cell>
          <cell r="B32">
            <v>264076.40795898438</v>
          </cell>
        </row>
        <row r="33">
          <cell r="A33" t="str">
            <v>CHL</v>
          </cell>
          <cell r="B33">
            <v>1124291.9072265625</v>
          </cell>
        </row>
        <row r="34">
          <cell r="A34" t="str">
            <v>CHN</v>
          </cell>
          <cell r="B34">
            <v>-13567523.8125</v>
          </cell>
        </row>
        <row r="35">
          <cell r="A35" t="str">
            <v>CIV</v>
          </cell>
          <cell r="B35">
            <v>554380.017578125</v>
          </cell>
        </row>
        <row r="36">
          <cell r="A36" t="str">
            <v>CMR</v>
          </cell>
          <cell r="B36">
            <v>903341.85009765625</v>
          </cell>
        </row>
        <row r="37">
          <cell r="A37" t="str">
            <v>COD</v>
          </cell>
          <cell r="B37">
            <v>2683868.033203125</v>
          </cell>
        </row>
        <row r="38">
          <cell r="A38" t="str">
            <v>COG</v>
          </cell>
          <cell r="B38">
            <v>88608.8544921875</v>
          </cell>
        </row>
        <row r="39">
          <cell r="A39" t="str">
            <v>COL</v>
          </cell>
          <cell r="B39">
            <v>5059943.8081054688</v>
          </cell>
        </row>
        <row r="40">
          <cell r="A40" t="str">
            <v>COM</v>
          </cell>
          <cell r="B40">
            <v>15925.512512207031</v>
          </cell>
        </row>
        <row r="41">
          <cell r="A41" t="str">
            <v>CPV</v>
          </cell>
          <cell r="B41">
            <v>25648.069976806641</v>
          </cell>
        </row>
        <row r="42">
          <cell r="A42" t="str">
            <v>CRI</v>
          </cell>
          <cell r="B42">
            <v>230672.67919921875</v>
          </cell>
        </row>
        <row r="43">
          <cell r="A43" t="str">
            <v>CUB</v>
          </cell>
          <cell r="B43">
            <v>429452.96630859375</v>
          </cell>
        </row>
        <row r="44">
          <cell r="A44" t="str">
            <v>CYP</v>
          </cell>
          <cell r="B44">
            <v>36109.126083374023</v>
          </cell>
        </row>
        <row r="45">
          <cell r="A45" t="str">
            <v>CZE</v>
          </cell>
          <cell r="B45">
            <v>960062.27294921875</v>
          </cell>
        </row>
        <row r="46">
          <cell r="A46" t="str">
            <v>DEU</v>
          </cell>
          <cell r="B46">
            <v>6558214.7890625</v>
          </cell>
        </row>
        <row r="47">
          <cell r="A47" t="str">
            <v>DJI</v>
          </cell>
          <cell r="B47">
            <v>38046.538208007812</v>
          </cell>
        </row>
        <row r="48">
          <cell r="A48" t="str">
            <v>DMA</v>
          </cell>
          <cell r="B48">
            <v>-454.47802734375</v>
          </cell>
        </row>
        <row r="49">
          <cell r="A49" t="str">
            <v>DNK</v>
          </cell>
          <cell r="B49">
            <v>160938.611328125</v>
          </cell>
        </row>
        <row r="50">
          <cell r="A50" t="str">
            <v>DOM</v>
          </cell>
          <cell r="B50">
            <v>235609.8330078125</v>
          </cell>
        </row>
        <row r="51">
          <cell r="A51" t="str">
            <v>DZA</v>
          </cell>
          <cell r="B51">
            <v>1661928.2734375</v>
          </cell>
        </row>
        <row r="52">
          <cell r="A52" t="str">
            <v>ECU</v>
          </cell>
          <cell r="B52">
            <v>2349680.9658203125</v>
          </cell>
        </row>
        <row r="53">
          <cell r="A53" t="str">
            <v>EGY</v>
          </cell>
          <cell r="B53">
            <v>5628562.94921875</v>
          </cell>
        </row>
        <row r="54">
          <cell r="A54" t="str">
            <v>ERI</v>
          </cell>
          <cell r="B54">
            <v>27884.102294921875</v>
          </cell>
        </row>
        <row r="55">
          <cell r="A55" t="str">
            <v>ESP</v>
          </cell>
          <cell r="B55">
            <v>3553255.310546875</v>
          </cell>
        </row>
        <row r="56">
          <cell r="A56" t="str">
            <v>EST</v>
          </cell>
          <cell r="B56">
            <v>101515.30712890625</v>
          </cell>
        </row>
        <row r="57">
          <cell r="A57" t="str">
            <v>ETH</v>
          </cell>
          <cell r="B57">
            <v>2245748.859375</v>
          </cell>
        </row>
        <row r="58">
          <cell r="A58" t="str">
            <v>FIN</v>
          </cell>
          <cell r="B58">
            <v>107917.23988342285</v>
          </cell>
        </row>
        <row r="59">
          <cell r="A59" t="str">
            <v>FJI</v>
          </cell>
          <cell r="B59">
            <v>-14043.264785766602</v>
          </cell>
        </row>
        <row r="60">
          <cell r="A60" t="str">
            <v>FRA</v>
          </cell>
          <cell r="B60">
            <v>2451161.298828125</v>
          </cell>
        </row>
        <row r="61">
          <cell r="A61" t="str">
            <v>FSM</v>
          </cell>
          <cell r="B61">
            <v>-6078.5334625244141</v>
          </cell>
        </row>
        <row r="62">
          <cell r="A62" t="str">
            <v>GAB</v>
          </cell>
          <cell r="B62">
            <v>27328.556518554688</v>
          </cell>
        </row>
        <row r="63">
          <cell r="A63" t="str">
            <v>GBR</v>
          </cell>
          <cell r="B63">
            <v>5092328.171875</v>
          </cell>
        </row>
        <row r="64">
          <cell r="A64" t="str">
            <v>GEO</v>
          </cell>
          <cell r="B64">
            <v>699493.24353027344</v>
          </cell>
        </row>
        <row r="65">
          <cell r="A65" t="str">
            <v>GHA</v>
          </cell>
          <cell r="B65">
            <v>368427.375</v>
          </cell>
        </row>
        <row r="66">
          <cell r="A66" t="str">
            <v>GIN</v>
          </cell>
          <cell r="B66">
            <v>295996.1591796875</v>
          </cell>
        </row>
        <row r="67">
          <cell r="A67" t="str">
            <v>GMB</v>
          </cell>
          <cell r="B67">
            <v>78516.931835174561</v>
          </cell>
        </row>
        <row r="68">
          <cell r="A68" t="str">
            <v>GNB</v>
          </cell>
          <cell r="B68">
            <v>69107.599250793457</v>
          </cell>
        </row>
        <row r="69">
          <cell r="A69" t="str">
            <v>GNQ</v>
          </cell>
          <cell r="B69">
            <v>45093.3095703125</v>
          </cell>
        </row>
        <row r="70">
          <cell r="A70" t="str">
            <v>GRC</v>
          </cell>
          <cell r="B70">
            <v>500056.02416992188</v>
          </cell>
        </row>
        <row r="71">
          <cell r="A71" t="str">
            <v>GRD</v>
          </cell>
          <cell r="B71">
            <v>-10559.176391601562</v>
          </cell>
        </row>
        <row r="72">
          <cell r="A72" t="str">
            <v>GTM</v>
          </cell>
          <cell r="B72">
            <v>978426.08203125</v>
          </cell>
        </row>
        <row r="73">
          <cell r="A73" t="str">
            <v>GUY</v>
          </cell>
          <cell r="B73">
            <v>70851.590187072754</v>
          </cell>
        </row>
        <row r="74">
          <cell r="A74" t="str">
            <v>HND</v>
          </cell>
          <cell r="B74">
            <v>592808.57702636719</v>
          </cell>
        </row>
        <row r="75">
          <cell r="A75" t="str">
            <v>HRV</v>
          </cell>
          <cell r="B75">
            <v>488318.53662109375</v>
          </cell>
        </row>
        <row r="76">
          <cell r="A76" t="str">
            <v>HTI</v>
          </cell>
          <cell r="B76">
            <v>140057.44677734375</v>
          </cell>
        </row>
        <row r="77">
          <cell r="A77" t="str">
            <v>HUN</v>
          </cell>
          <cell r="B77">
            <v>1158612.8154907227</v>
          </cell>
        </row>
        <row r="78">
          <cell r="A78" t="str">
            <v>IDN</v>
          </cell>
          <cell r="B78">
            <v>25742568</v>
          </cell>
        </row>
        <row r="79">
          <cell r="A79" t="str">
            <v>IND</v>
          </cell>
          <cell r="B79">
            <v>122417611.125</v>
          </cell>
        </row>
        <row r="80">
          <cell r="A80" t="str">
            <v>IRL</v>
          </cell>
          <cell r="B80">
            <v>18083.14599609375</v>
          </cell>
        </row>
        <row r="81">
          <cell r="A81" t="str">
            <v>IRN</v>
          </cell>
          <cell r="B81">
            <v>4886453.5</v>
          </cell>
        </row>
        <row r="82">
          <cell r="A82" t="str">
            <v>IRQ</v>
          </cell>
          <cell r="B82">
            <v>-28449.0390625</v>
          </cell>
        </row>
        <row r="83">
          <cell r="A83" t="str">
            <v>ISL</v>
          </cell>
          <cell r="B83">
            <v>12444.574584960938</v>
          </cell>
        </row>
        <row r="84">
          <cell r="A84" t="str">
            <v>ISR</v>
          </cell>
          <cell r="B84">
            <v>204555.2607421875</v>
          </cell>
        </row>
        <row r="85">
          <cell r="A85" t="str">
            <v>ITA</v>
          </cell>
          <cell r="B85">
            <v>4615946.2331542969</v>
          </cell>
        </row>
        <row r="86">
          <cell r="A86" t="str">
            <v>JAM</v>
          </cell>
          <cell r="B86">
            <v>79596.37646484375</v>
          </cell>
        </row>
        <row r="87">
          <cell r="A87" t="str">
            <v>JOR</v>
          </cell>
          <cell r="B87">
            <v>275548.45835876465</v>
          </cell>
        </row>
        <row r="88">
          <cell r="A88" t="str">
            <v>JPN</v>
          </cell>
          <cell r="B88">
            <v>-484139.873046875</v>
          </cell>
        </row>
        <row r="89">
          <cell r="A89" t="str">
            <v>KAZ</v>
          </cell>
          <cell r="B89">
            <v>2647605.3199253082</v>
          </cell>
        </row>
        <row r="90">
          <cell r="A90" t="str">
            <v>KEN</v>
          </cell>
          <cell r="B90">
            <v>-8627611.96875</v>
          </cell>
        </row>
        <row r="91">
          <cell r="A91" t="str">
            <v>KGZ</v>
          </cell>
          <cell r="B91">
            <v>324467.55302429199</v>
          </cell>
        </row>
        <row r="92">
          <cell r="A92" t="str">
            <v>KHM</v>
          </cell>
          <cell r="B92">
            <v>223478.14251708984</v>
          </cell>
        </row>
        <row r="93">
          <cell r="A93" t="str">
            <v>KOR</v>
          </cell>
          <cell r="B93">
            <v>408988.29315185547</v>
          </cell>
        </row>
        <row r="94">
          <cell r="A94" t="str">
            <v>KWT</v>
          </cell>
          <cell r="B94">
            <v>112566.64254760742</v>
          </cell>
        </row>
        <row r="95">
          <cell r="A95" t="str">
            <v>LAO</v>
          </cell>
          <cell r="B95">
            <v>-15178.650390625</v>
          </cell>
        </row>
        <row r="96">
          <cell r="A96" t="str">
            <v>LBN</v>
          </cell>
          <cell r="B96">
            <v>1688647.7209472656</v>
          </cell>
        </row>
        <row r="97">
          <cell r="A97" t="str">
            <v>LBR</v>
          </cell>
          <cell r="B97">
            <v>80352.3984375</v>
          </cell>
        </row>
        <row r="98">
          <cell r="A98" t="str">
            <v>LBY</v>
          </cell>
          <cell r="B98">
            <v>174237.462890625</v>
          </cell>
        </row>
        <row r="99">
          <cell r="A99" t="str">
            <v>LCA</v>
          </cell>
          <cell r="B99">
            <v>7880.8822364807129</v>
          </cell>
        </row>
        <row r="100">
          <cell r="A100" t="str">
            <v>LKA</v>
          </cell>
          <cell r="B100">
            <v>-374487.73046875</v>
          </cell>
        </row>
        <row r="101">
          <cell r="A101" t="str">
            <v>LSO</v>
          </cell>
          <cell r="B101">
            <v>77805.10205078125</v>
          </cell>
        </row>
        <row r="102">
          <cell r="A102" t="str">
            <v>LTU</v>
          </cell>
          <cell r="B102">
            <v>564443.53955078125</v>
          </cell>
        </row>
        <row r="103">
          <cell r="A103" t="str">
            <v>LUX</v>
          </cell>
          <cell r="B103">
            <v>14145.098121643066</v>
          </cell>
        </row>
        <row r="104">
          <cell r="A104" t="str">
            <v>LVA</v>
          </cell>
          <cell r="B104">
            <v>227320.16750335693</v>
          </cell>
        </row>
        <row r="105">
          <cell r="A105" t="str">
            <v>MAR</v>
          </cell>
          <cell r="B105">
            <v>703116.443359375</v>
          </cell>
        </row>
        <row r="106">
          <cell r="A106" t="str">
            <v>MDA</v>
          </cell>
          <cell r="B106">
            <v>299715.82495117188</v>
          </cell>
        </row>
        <row r="107">
          <cell r="A107" t="str">
            <v>MDG</v>
          </cell>
          <cell r="B107">
            <v>496509.271484375</v>
          </cell>
        </row>
        <row r="108">
          <cell r="A108" t="str">
            <v>MDV</v>
          </cell>
          <cell r="B108">
            <v>-11024.964065551758</v>
          </cell>
        </row>
        <row r="109">
          <cell r="A109" t="str">
            <v>MEX</v>
          </cell>
          <cell r="B109">
            <v>19040601.5</v>
          </cell>
        </row>
        <row r="110">
          <cell r="A110" t="str">
            <v>MHL</v>
          </cell>
          <cell r="B110">
            <v>-3945.2527885437012</v>
          </cell>
        </row>
        <row r="111">
          <cell r="A111" t="str">
            <v>MKD</v>
          </cell>
          <cell r="B111">
            <v>451753.13818359375</v>
          </cell>
        </row>
        <row r="112">
          <cell r="A112" t="str">
            <v>MLI</v>
          </cell>
          <cell r="B112">
            <v>725890.271484375</v>
          </cell>
        </row>
        <row r="113">
          <cell r="A113" t="str">
            <v>MLT</v>
          </cell>
          <cell r="B113">
            <v>3599.362548828125</v>
          </cell>
        </row>
        <row r="114">
          <cell r="A114" t="str">
            <v>MMR</v>
          </cell>
          <cell r="B114">
            <v>795060.13623046875</v>
          </cell>
        </row>
        <row r="115">
          <cell r="A115" t="str">
            <v>MNE</v>
          </cell>
          <cell r="B115">
            <v>122677.59887695312</v>
          </cell>
        </row>
        <row r="116">
          <cell r="A116" t="str">
            <v>MNG</v>
          </cell>
          <cell r="B116">
            <v>-42403.793762207031</v>
          </cell>
        </row>
        <row r="117">
          <cell r="A117" t="str">
            <v>MOZ</v>
          </cell>
          <cell r="B117">
            <v>995457.162109375</v>
          </cell>
        </row>
        <row r="118">
          <cell r="A118" t="str">
            <v>MRT</v>
          </cell>
          <cell r="B118">
            <v>187078.50561523438</v>
          </cell>
        </row>
        <row r="119">
          <cell r="A119" t="str">
            <v>MUS</v>
          </cell>
          <cell r="B119">
            <v>36801.968780517578</v>
          </cell>
        </row>
        <row r="120">
          <cell r="A120" t="str">
            <v>MWI</v>
          </cell>
          <cell r="B120">
            <v>429752.0205078125</v>
          </cell>
        </row>
        <row r="121">
          <cell r="A121" t="str">
            <v>MYS</v>
          </cell>
          <cell r="B121">
            <v>-12692.7265625</v>
          </cell>
        </row>
        <row r="122">
          <cell r="A122" t="str">
            <v>NAM</v>
          </cell>
          <cell r="B122">
            <v>237779.0537109375</v>
          </cell>
        </row>
        <row r="123">
          <cell r="A123" t="str">
            <v>NER</v>
          </cell>
          <cell r="B123">
            <v>853552.576171875</v>
          </cell>
        </row>
        <row r="124">
          <cell r="A124" t="str">
            <v>NGA</v>
          </cell>
          <cell r="B124">
            <v>4541152.859375</v>
          </cell>
        </row>
        <row r="125">
          <cell r="A125" t="str">
            <v>NIC</v>
          </cell>
          <cell r="B125">
            <v>322217.27502441406</v>
          </cell>
        </row>
        <row r="126">
          <cell r="A126" t="str">
            <v>NLD</v>
          </cell>
          <cell r="B126">
            <v>846318.220703125</v>
          </cell>
        </row>
        <row r="127">
          <cell r="A127" t="str">
            <v>NOR</v>
          </cell>
          <cell r="B127">
            <v>5302.4600830078125</v>
          </cell>
        </row>
        <row r="128">
          <cell r="A128" t="str">
            <v>NPL</v>
          </cell>
          <cell r="B128">
            <v>692362.478515625</v>
          </cell>
        </row>
        <row r="129">
          <cell r="A129" t="str">
            <v>NZL</v>
          </cell>
          <cell r="B129">
            <v>-74610.763000488281</v>
          </cell>
        </row>
        <row r="130">
          <cell r="A130" t="str">
            <v>OMN</v>
          </cell>
          <cell r="B130">
            <v>837948.24481201172</v>
          </cell>
        </row>
        <row r="131">
          <cell r="A131" t="str">
            <v>PAK</v>
          </cell>
          <cell r="B131">
            <v>4372890.6953125</v>
          </cell>
        </row>
        <row r="132">
          <cell r="A132" t="str">
            <v>PAN</v>
          </cell>
          <cell r="B132">
            <v>189532.81567382812</v>
          </cell>
        </row>
        <row r="133">
          <cell r="A133" t="str">
            <v>PER</v>
          </cell>
          <cell r="B133">
            <v>9619867.40234375</v>
          </cell>
        </row>
        <row r="134">
          <cell r="A134" t="str">
            <v>PHL</v>
          </cell>
          <cell r="B134">
            <v>4187095.234375</v>
          </cell>
        </row>
        <row r="135">
          <cell r="A135" t="str">
            <v>PNG</v>
          </cell>
          <cell r="B135">
            <v>-82910.369873046875</v>
          </cell>
        </row>
        <row r="136">
          <cell r="A136" t="str">
            <v>POL</v>
          </cell>
          <cell r="B136">
            <v>4005357.767578125</v>
          </cell>
        </row>
        <row r="137">
          <cell r="A137" t="str">
            <v>PRK</v>
          </cell>
          <cell r="B137">
            <v>-600220.06518554688</v>
          </cell>
        </row>
        <row r="138">
          <cell r="A138" t="str">
            <v>PRT</v>
          </cell>
          <cell r="B138">
            <v>648716.65893554688</v>
          </cell>
        </row>
        <row r="139">
          <cell r="A139" t="str">
            <v>PRY</v>
          </cell>
          <cell r="B139">
            <v>274176.197265625</v>
          </cell>
        </row>
        <row r="140">
          <cell r="A140" t="str">
            <v>QAT</v>
          </cell>
          <cell r="B140">
            <v>30405.313171386719</v>
          </cell>
        </row>
        <row r="141">
          <cell r="A141" t="str">
            <v>ROU</v>
          </cell>
          <cell r="B141">
            <v>3153832.3408203125</v>
          </cell>
        </row>
        <row r="142">
          <cell r="A142" t="str">
            <v>RUS</v>
          </cell>
          <cell r="B142">
            <v>34244975.6875</v>
          </cell>
        </row>
        <row r="143">
          <cell r="A143" t="str">
            <v>RWA</v>
          </cell>
          <cell r="B143">
            <v>68718.66357421875</v>
          </cell>
        </row>
        <row r="144">
          <cell r="A144" t="str">
            <v>SAU</v>
          </cell>
          <cell r="B144">
            <v>214883.3623046875</v>
          </cell>
        </row>
        <row r="145">
          <cell r="A145" t="str">
            <v>SDN</v>
          </cell>
          <cell r="B145">
            <v>860064.71875</v>
          </cell>
        </row>
        <row r="146">
          <cell r="A146" t="str">
            <v>SEN</v>
          </cell>
          <cell r="B146">
            <v>394382.400390625</v>
          </cell>
        </row>
        <row r="147">
          <cell r="A147" t="str">
            <v>SGP</v>
          </cell>
          <cell r="B147">
            <v>-80337.21728515625</v>
          </cell>
        </row>
        <row r="148">
          <cell r="A148" t="str">
            <v>SLB</v>
          </cell>
          <cell r="B148">
            <v>-9480.5294513702393</v>
          </cell>
        </row>
        <row r="149">
          <cell r="A149" t="str">
            <v>SLE</v>
          </cell>
          <cell r="B149">
            <v>183281.4619140625</v>
          </cell>
        </row>
        <row r="150">
          <cell r="A150" t="str">
            <v>SLV</v>
          </cell>
          <cell r="B150">
            <v>449542.39013671875</v>
          </cell>
        </row>
        <row r="151">
          <cell r="A151" t="str">
            <v>SOM</v>
          </cell>
          <cell r="B151">
            <v>893783.587890625</v>
          </cell>
        </row>
        <row r="152">
          <cell r="A152" t="str">
            <v>SRB</v>
          </cell>
          <cell r="B152">
            <v>1313107.0656738281</v>
          </cell>
        </row>
        <row r="153">
          <cell r="A153" t="str">
            <v>SSD</v>
          </cell>
          <cell r="B153">
            <v>150730.5595703125</v>
          </cell>
        </row>
        <row r="154">
          <cell r="A154" t="str">
            <v>STP</v>
          </cell>
          <cell r="B154">
            <v>4521.6663208007812</v>
          </cell>
        </row>
        <row r="155">
          <cell r="A155" t="str">
            <v>SUR</v>
          </cell>
          <cell r="B155">
            <v>167035.34278869629</v>
          </cell>
        </row>
        <row r="156">
          <cell r="A156" t="str">
            <v>SVK</v>
          </cell>
          <cell r="B156">
            <v>693075.68975830078</v>
          </cell>
        </row>
        <row r="157">
          <cell r="A157" t="str">
            <v>SVN</v>
          </cell>
          <cell r="B157">
            <v>154433.08526611328</v>
          </cell>
        </row>
        <row r="158">
          <cell r="A158" t="str">
            <v>SWE</v>
          </cell>
          <cell r="B158">
            <v>378402.56896972656</v>
          </cell>
        </row>
        <row r="159">
          <cell r="A159" t="str">
            <v>SWZ</v>
          </cell>
          <cell r="B159">
            <v>109184.39477539062</v>
          </cell>
        </row>
        <row r="160">
          <cell r="A160" t="str">
            <v>SYC</v>
          </cell>
          <cell r="B160">
            <v>-732.77548980712891</v>
          </cell>
        </row>
        <row r="161">
          <cell r="A161" t="str">
            <v>SYR</v>
          </cell>
          <cell r="B161">
            <v>-27469.26806640625</v>
          </cell>
        </row>
        <row r="162">
          <cell r="A162" t="str">
            <v>TCD</v>
          </cell>
          <cell r="B162">
            <v>482768.25451660156</v>
          </cell>
        </row>
        <row r="163">
          <cell r="A163" t="str">
            <v>TGO</v>
          </cell>
          <cell r="B163">
            <v>-295663.92102050781</v>
          </cell>
        </row>
        <row r="164">
          <cell r="A164" t="str">
            <v>THA</v>
          </cell>
          <cell r="B164">
            <v>-1037496.80078125</v>
          </cell>
        </row>
        <row r="165">
          <cell r="A165" t="str">
            <v>TJK</v>
          </cell>
          <cell r="B165">
            <v>324599.44189453125</v>
          </cell>
        </row>
        <row r="166">
          <cell r="A166" t="str">
            <v>TKM</v>
          </cell>
          <cell r="B166">
            <v>-60099.329711914062</v>
          </cell>
        </row>
        <row r="167">
          <cell r="A167" t="str">
            <v>TLS</v>
          </cell>
          <cell r="B167">
            <v>11583.339019775391</v>
          </cell>
        </row>
        <row r="168">
          <cell r="A168" t="str">
            <v>TON</v>
          </cell>
          <cell r="B168">
            <v>-2152.7406816482544</v>
          </cell>
        </row>
        <row r="169">
          <cell r="A169" t="str">
            <v>TTO</v>
          </cell>
          <cell r="B169">
            <v>40347.228118896484</v>
          </cell>
        </row>
        <row r="170">
          <cell r="A170" t="str">
            <v>TUN</v>
          </cell>
          <cell r="B170">
            <v>429206.64036560059</v>
          </cell>
        </row>
        <row r="171">
          <cell r="A171" t="str">
            <v>TUR</v>
          </cell>
          <cell r="B171">
            <v>7553267.109375</v>
          </cell>
        </row>
        <row r="172">
          <cell r="A172" t="str">
            <v>TZA</v>
          </cell>
          <cell r="B172">
            <v>871484.60546875</v>
          </cell>
        </row>
        <row r="173">
          <cell r="A173" t="str">
            <v>UGA</v>
          </cell>
          <cell r="B173">
            <v>380307.5703125</v>
          </cell>
        </row>
        <row r="174">
          <cell r="A174" t="str">
            <v>UKR</v>
          </cell>
          <cell r="B174">
            <v>4766068.9453125</v>
          </cell>
        </row>
        <row r="175">
          <cell r="A175" t="str">
            <v>URY</v>
          </cell>
          <cell r="B175">
            <v>45129.233032226562</v>
          </cell>
        </row>
        <row r="176">
          <cell r="A176" t="str">
            <v>USA</v>
          </cell>
          <cell r="B176">
            <v>40536033.0625</v>
          </cell>
        </row>
        <row r="177">
          <cell r="A177" t="str">
            <v>UZB</v>
          </cell>
          <cell r="B177">
            <v>959987.4375</v>
          </cell>
        </row>
        <row r="178">
          <cell r="A178" t="str">
            <v>VCT</v>
          </cell>
          <cell r="B178">
            <v>13923.74365234375</v>
          </cell>
        </row>
        <row r="179">
          <cell r="A179" t="str">
            <v>VEN</v>
          </cell>
          <cell r="B179">
            <v>283120.7236328125</v>
          </cell>
        </row>
        <row r="180">
          <cell r="A180" t="str">
            <v>VNM</v>
          </cell>
          <cell r="B180">
            <v>-1129866.748046875</v>
          </cell>
        </row>
        <row r="181">
          <cell r="A181" t="str">
            <v>VUT</v>
          </cell>
          <cell r="B181">
            <v>-8355.8329086303711</v>
          </cell>
        </row>
        <row r="182">
          <cell r="A182" t="str">
            <v>WSM</v>
          </cell>
          <cell r="B182">
            <v>-5221.4713573455811</v>
          </cell>
        </row>
        <row r="183">
          <cell r="A183" t="str">
            <v>YEM</v>
          </cell>
          <cell r="B183">
            <v>798181.015625</v>
          </cell>
        </row>
        <row r="184">
          <cell r="A184" t="str">
            <v>ZAF</v>
          </cell>
          <cell r="B184">
            <v>6055067.28125</v>
          </cell>
        </row>
        <row r="185">
          <cell r="A185" t="str">
            <v>ZMB</v>
          </cell>
          <cell r="B185">
            <v>616039.033203125</v>
          </cell>
        </row>
        <row r="186">
          <cell r="A186" t="str">
            <v>ZWE</v>
          </cell>
          <cell r="B186">
            <v>426310.5947265625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Country code</v>
          </cell>
          <cell r="C1" t="str">
            <v>SPL in 2019</v>
          </cell>
          <cell r="D1" t="str">
            <v>Societal poverty in 2019, %</v>
          </cell>
          <cell r="E1" t="str">
            <v>Societal poverty in 2019, millions</v>
          </cell>
          <cell r="F1" t="str">
            <v>Poverty gap in 2019 using the SPL in 2019</v>
          </cell>
          <cell r="G1" t="str">
            <v>Mean welfare in 2019, 2017 PPP $/day</v>
          </cell>
          <cell r="H1" t="str">
            <v>Mean welfare in 2019 of non-poor, 2017 PPP $/day</v>
          </cell>
          <cell r="I1" t="str">
            <v>Mean welfare in 2019 of poor, 2017 PPP $/day</v>
          </cell>
          <cell r="J1" t="str">
            <v>Median welfare in 2019, 2017 PPP $/day</v>
          </cell>
          <cell r="K1" t="str">
            <v>Median welfare in 2019 of non-poor, 2017 PPP $/day</v>
          </cell>
          <cell r="L1" t="str">
            <v>Median welfare in 2019 of poor, 2017 PPP $/day</v>
          </cell>
          <cell r="M1" t="str">
            <v>Alpha using mean income with CRRA 1.11</v>
          </cell>
          <cell r="N1" t="str">
            <v>Alpha using median income with CRRA 1.11</v>
          </cell>
          <cell r="O1" t="str">
            <v>Alpha using mean income with CRRA 1.50</v>
          </cell>
          <cell r="P1" t="str">
            <v>Alpha using median income with CRRA 1.50</v>
          </cell>
          <cell r="Q1" t="str">
            <v>Alpha using mean income with CRRA 2.00</v>
          </cell>
          <cell r="R1" t="str">
            <v>Alpha using median income with CRRA 2.00</v>
          </cell>
        </row>
        <row r="2">
          <cell r="B2" t="str">
            <v>ABW</v>
          </cell>
          <cell r="C2">
            <v>26.330188751220703</v>
          </cell>
          <cell r="D2">
            <v>15.5</v>
          </cell>
          <cell r="E2">
            <v>1.6498509794473648E-2</v>
          </cell>
          <cell r="F2">
            <v>4.9115359783172607E-2</v>
          </cell>
          <cell r="G2">
            <v>64.068878173828125</v>
          </cell>
          <cell r="H2">
            <v>72.52178955078125</v>
          </cell>
          <cell r="I2">
            <v>17.986854553222656</v>
          </cell>
          <cell r="J2">
            <v>50.360378265380859</v>
          </cell>
          <cell r="K2">
            <v>56.884319305419922</v>
          </cell>
          <cell r="L2">
            <v>19.566587448120117</v>
          </cell>
          <cell r="M2">
            <v>3.5550899505615234</v>
          </cell>
          <cell r="N2">
            <v>4.3944406509399414</v>
          </cell>
          <cell r="O2">
            <v>7.1565151214599609</v>
          </cell>
          <cell r="P2">
            <v>8.8990249633789062</v>
          </cell>
          <cell r="Q2">
            <v>21.920713424682617</v>
          </cell>
          <cell r="R2">
            <v>27.220626831054688</v>
          </cell>
        </row>
        <row r="3">
          <cell r="B3" t="str">
            <v>AFG</v>
          </cell>
          <cell r="C3">
            <v>3.1309857368469238</v>
          </cell>
          <cell r="D3">
            <v>32.100002288818359</v>
          </cell>
          <cell r="E3">
            <v>12.124009132385254</v>
          </cell>
          <cell r="F3">
            <v>7.8631378710269928E-2</v>
          </cell>
          <cell r="G3">
            <v>5.1516718864440918</v>
          </cell>
          <cell r="H3">
            <v>6.4695420265197754</v>
          </cell>
          <cell r="I3">
            <v>2.3640270233154297</v>
          </cell>
          <cell r="J3">
            <v>3.9619712829589844</v>
          </cell>
          <cell r="K3">
            <v>4.9950580596923828</v>
          </cell>
          <cell r="L3">
            <v>2.4316394329071045</v>
          </cell>
          <cell r="M3">
            <v>1.8638122081756592</v>
          </cell>
          <cell r="N3">
            <v>2.2339088916778564</v>
          </cell>
          <cell r="O3">
            <v>2.2210440635681152</v>
          </cell>
          <cell r="P3">
            <v>2.6672835350036621</v>
          </cell>
          <cell r="Q3">
            <v>2.8895547389984131</v>
          </cell>
          <cell r="R3">
            <v>3.4591045379638672</v>
          </cell>
        </row>
        <row r="4">
          <cell r="B4" t="str">
            <v>AGO</v>
          </cell>
          <cell r="C4">
            <v>2.8009603023529053</v>
          </cell>
          <cell r="D4">
            <v>42.899997711181641</v>
          </cell>
          <cell r="E4">
            <v>13.87968921661377</v>
          </cell>
          <cell r="F4">
            <v>0.18440370261669159</v>
          </cell>
          <cell r="G4">
            <v>5.8034234046936035</v>
          </cell>
          <cell r="H4">
            <v>8.963780403137207</v>
          </cell>
          <cell r="I4">
            <v>1.5969802141189575</v>
          </cell>
          <cell r="J4">
            <v>3.3019206523895264</v>
          </cell>
          <cell r="K4">
            <v>5.5567212104797363</v>
          </cell>
          <cell r="L4">
            <v>1.597874641418457</v>
          </cell>
          <cell r="M4">
            <v>1.2574559450149536</v>
          </cell>
          <cell r="N4">
            <v>1.3478407859802246</v>
          </cell>
          <cell r="O4">
            <v>1.3786686658859253</v>
          </cell>
          <cell r="P4">
            <v>1.4726144075393677</v>
          </cell>
          <cell r="Q4">
            <v>1.5908236503601074</v>
          </cell>
          <cell r="R4">
            <v>1.6827143430709839</v>
          </cell>
        </row>
        <row r="5">
          <cell r="B5" t="str">
            <v>ALB</v>
          </cell>
          <cell r="C5">
            <v>6.9532794952392578</v>
          </cell>
          <cell r="D5">
            <v>15.80000114440918</v>
          </cell>
          <cell r="E5">
            <v>0.45096218585968018</v>
          </cell>
          <cell r="F5">
            <v>3.3451654016971588E-2</v>
          </cell>
          <cell r="G5">
            <v>13.742852210998535</v>
          </cell>
          <cell r="H5">
            <v>15.293150901794434</v>
          </cell>
          <cell r="I5">
            <v>5.4811358451843262</v>
          </cell>
          <cell r="J5">
            <v>11.606558799743652</v>
          </cell>
          <cell r="K5">
            <v>12.847499847412109</v>
          </cell>
          <cell r="L5">
            <v>5.6869988441467285</v>
          </cell>
          <cell r="M5">
            <v>2.8386645317077637</v>
          </cell>
          <cell r="N5">
            <v>3.3454103469848633</v>
          </cell>
          <cell r="O5">
            <v>4.1346621513366699</v>
          </cell>
          <cell r="P5">
            <v>4.8844876289367676</v>
          </cell>
          <cell r="Q5">
            <v>7.3883423805236816</v>
          </cell>
          <cell r="R5">
            <v>8.6976108551025391</v>
          </cell>
        </row>
        <row r="6">
          <cell r="B6" t="str">
            <v>AND</v>
          </cell>
          <cell r="C6">
            <v>26.347314834594727</v>
          </cell>
          <cell r="D6">
            <v>15.5</v>
          </cell>
          <cell r="E6">
            <v>1.1833164840936661E-2</v>
          </cell>
          <cell r="F6">
            <v>4.918418824672699E-2</v>
          </cell>
          <cell r="G6">
            <v>64.068878173828125</v>
          </cell>
          <cell r="H6">
            <v>72.52178955078125</v>
          </cell>
          <cell r="I6">
            <v>17.986854553222656</v>
          </cell>
          <cell r="J6">
            <v>50.394630432128906</v>
          </cell>
          <cell r="K6">
            <v>56.884319305419922</v>
          </cell>
          <cell r="L6">
            <v>19.566587448120117</v>
          </cell>
          <cell r="M6">
            <v>3.5550899505615234</v>
          </cell>
          <cell r="N6">
            <v>4.3944406509399414</v>
          </cell>
          <cell r="O6">
            <v>7.1565151214599609</v>
          </cell>
          <cell r="P6">
            <v>8.8990249633789062</v>
          </cell>
          <cell r="Q6">
            <v>21.920713424682617</v>
          </cell>
          <cell r="R6">
            <v>27.220626831054688</v>
          </cell>
        </row>
        <row r="7">
          <cell r="B7" t="str">
            <v>ARE</v>
          </cell>
          <cell r="C7">
            <v>39.725975036621094</v>
          </cell>
          <cell r="D7">
            <v>11.699999809265137</v>
          </cell>
          <cell r="E7">
            <v>1.0777639150619507</v>
          </cell>
          <cell r="F7">
            <v>3.0683837831020355E-2</v>
          </cell>
          <cell r="G7">
            <v>84.048301696777344</v>
          </cell>
          <cell r="H7">
            <v>91.301597595214844</v>
          </cell>
          <cell r="I7">
            <v>29.307638168334961</v>
          </cell>
          <cell r="J7">
            <v>77.151947021484375</v>
          </cell>
          <cell r="K7">
            <v>83.662452697753906</v>
          </cell>
          <cell r="L7">
            <v>32.919322967529297</v>
          </cell>
          <cell r="M7">
            <v>4.7320380210876465</v>
          </cell>
          <cell r="N7">
            <v>5.6867585182189941</v>
          </cell>
          <cell r="O7">
            <v>10.739428520202637</v>
          </cell>
          <cell r="P7">
            <v>13.16395378112793</v>
          </cell>
          <cell r="Q7">
            <v>39.6787109375</v>
          </cell>
          <cell r="R7">
            <v>49.840141296386719</v>
          </cell>
        </row>
        <row r="8">
          <cell r="B8" t="str">
            <v>ARG</v>
          </cell>
          <cell r="C8">
            <v>10.567854881286621</v>
          </cell>
          <cell r="D8">
            <v>25.777997970581055</v>
          </cell>
          <cell r="E8">
            <v>11.584300994873047</v>
          </cell>
          <cell r="F8">
            <v>9.5057867467403412E-2</v>
          </cell>
          <cell r="G8">
            <v>25.630592346191406</v>
          </cell>
          <cell r="H8">
            <v>32.215473175048828</v>
          </cell>
          <cell r="I8">
            <v>6.6708970069885254</v>
          </cell>
          <cell r="J8">
            <v>18.835710525512695</v>
          </cell>
          <cell r="K8">
            <v>24.637289047241211</v>
          </cell>
          <cell r="L8">
            <v>6.9660677909851074</v>
          </cell>
          <cell r="M8">
            <v>2.3982117176055908</v>
          </cell>
          <cell r="N8">
            <v>2.7591228485107422</v>
          </cell>
          <cell r="O8">
            <v>3.7361836433410645</v>
          </cell>
          <cell r="P8">
            <v>4.3007068634033203</v>
          </cell>
          <cell r="Q8">
            <v>7.5648841857910156</v>
          </cell>
          <cell r="R8">
            <v>8.6403264999389648</v>
          </cell>
        </row>
        <row r="9">
          <cell r="B9" t="str">
            <v>ARM</v>
          </cell>
          <cell r="C9">
            <v>4.5060262680053711</v>
          </cell>
          <cell r="D9">
            <v>20.5</v>
          </cell>
          <cell r="E9">
            <v>0.57822340726852417</v>
          </cell>
          <cell r="F9">
            <v>4.2893968522548676E-2</v>
          </cell>
          <cell r="G9">
            <v>7.9688835144042969</v>
          </cell>
          <cell r="H9">
            <v>9.1049423217773438</v>
          </cell>
          <cell r="I9">
            <v>3.5631904602050781</v>
          </cell>
          <cell r="J9">
            <v>6.7120528221130371</v>
          </cell>
          <cell r="K9">
            <v>7.506690502166748</v>
          </cell>
          <cell r="L9">
            <v>3.6915764808654785</v>
          </cell>
          <cell r="M9">
            <v>2.4369959831237793</v>
          </cell>
          <cell r="N9">
            <v>2.9353804588317871</v>
          </cell>
          <cell r="O9">
            <v>3.1916484832763672</v>
          </cell>
          <cell r="P9">
            <v>3.8557415008544922</v>
          </cell>
          <cell r="Q9">
            <v>4.8028159141540527</v>
          </cell>
          <cell r="R9">
            <v>5.7892327308654785</v>
          </cell>
        </row>
        <row r="10">
          <cell r="B10" t="str">
            <v>ASM</v>
          </cell>
          <cell r="C10">
            <v>5.9214181900024414</v>
          </cell>
          <cell r="D10">
            <v>25.099998474121094</v>
          </cell>
          <cell r="E10">
            <v>1.1877570301294327E-2</v>
          </cell>
          <cell r="F10">
            <v>7.2284936904907227E-2</v>
          </cell>
          <cell r="G10">
            <v>13.051792144775391</v>
          </cell>
          <cell r="H10">
            <v>16.012744903564453</v>
          </cell>
          <cell r="I10">
            <v>4.2161221504211426</v>
          </cell>
          <cell r="J10">
            <v>9.5428361892700195</v>
          </cell>
          <cell r="K10">
            <v>12.05491828918457</v>
          </cell>
          <cell r="L10">
            <v>4.3383002281188965</v>
          </cell>
          <cell r="M10">
            <v>2.1881422996520996</v>
          </cell>
          <cell r="N10">
            <v>2.5599546432495117</v>
          </cell>
          <cell r="O10">
            <v>3.0136559009552002</v>
          </cell>
          <cell r="P10">
            <v>3.5215773582458496</v>
          </cell>
          <cell r="Q10">
            <v>4.9662899971008301</v>
          </cell>
          <cell r="R10">
            <v>5.7422652244567871</v>
          </cell>
        </row>
        <row r="11">
          <cell r="B11" t="str">
            <v>ATG</v>
          </cell>
          <cell r="C11">
            <v>26.347314834594727</v>
          </cell>
          <cell r="D11">
            <v>15.5</v>
          </cell>
          <cell r="E11">
            <v>1.4278135262429714E-2</v>
          </cell>
          <cell r="F11">
            <v>4.918418824672699E-2</v>
          </cell>
          <cell r="G11">
            <v>64.068878173828125</v>
          </cell>
          <cell r="H11">
            <v>72.52178955078125</v>
          </cell>
          <cell r="I11">
            <v>17.986854553222656</v>
          </cell>
          <cell r="J11">
            <v>50.394630432128906</v>
          </cell>
          <cell r="K11">
            <v>56.884319305419922</v>
          </cell>
          <cell r="L11">
            <v>19.566587448120117</v>
          </cell>
          <cell r="M11">
            <v>3.5550899505615234</v>
          </cell>
          <cell r="N11">
            <v>4.3944406509399414</v>
          </cell>
          <cell r="O11">
            <v>7.1565151214599609</v>
          </cell>
          <cell r="P11">
            <v>8.8990249633789062</v>
          </cell>
          <cell r="Q11">
            <v>21.920713424682617</v>
          </cell>
          <cell r="R11">
            <v>27.220626831054688</v>
          </cell>
        </row>
        <row r="12">
          <cell r="B12" t="str">
            <v>AUS</v>
          </cell>
          <cell r="C12">
            <v>27.108945846557617</v>
          </cell>
          <cell r="D12">
            <v>12.700000762939453</v>
          </cell>
          <cell r="E12">
            <v>3.2182075977325439</v>
          </cell>
          <cell r="F12">
            <v>3.843306377530098E-2</v>
          </cell>
          <cell r="G12">
            <v>63.036209106445312</v>
          </cell>
          <cell r="H12">
            <v>69.456192016601562</v>
          </cell>
          <cell r="I12">
            <v>18.905168533325195</v>
          </cell>
          <cell r="J12">
            <v>51.917892456054688</v>
          </cell>
          <cell r="K12">
            <v>56.947834014892578</v>
          </cell>
          <cell r="L12">
            <v>20.776311874389648</v>
          </cell>
          <cell r="M12">
            <v>3.780193567276001</v>
          </cell>
          <cell r="N12">
            <v>4.6680159568786621</v>
          </cell>
          <cell r="O12">
            <v>7.6771955490112305</v>
          </cell>
          <cell r="P12">
            <v>9.5765895843505859</v>
          </cell>
          <cell r="Q12">
            <v>23.789142608642578</v>
          </cell>
          <cell r="R12">
            <v>29.85340690612793</v>
          </cell>
        </row>
        <row r="13">
          <cell r="B13" t="str">
            <v>AUT</v>
          </cell>
          <cell r="C13">
            <v>29.993370056152344</v>
          </cell>
          <cell r="D13">
            <v>11.399999618530273</v>
          </cell>
          <cell r="E13">
            <v>1.0123108625411987</v>
          </cell>
          <cell r="F13">
            <v>3.6316875368356705E-2</v>
          </cell>
          <cell r="G13">
            <v>66.085182189941406</v>
          </cell>
          <cell r="H13">
            <v>71.958473205566406</v>
          </cell>
          <cell r="I13">
            <v>20.438409805297852</v>
          </cell>
          <cell r="J13">
            <v>57.686740875244141</v>
          </cell>
          <cell r="K13">
            <v>62.567562103271484</v>
          </cell>
          <cell r="L13">
            <v>21.820892333984375</v>
          </cell>
          <cell r="M13">
            <v>3.9590277671813965</v>
          </cell>
          <cell r="N13">
            <v>4.5881638526916504</v>
          </cell>
          <cell r="O13">
            <v>8.1947231292724609</v>
          </cell>
          <cell r="P13">
            <v>9.5613479614257812</v>
          </cell>
          <cell r="Q13">
            <v>26.158163070678711</v>
          </cell>
          <cell r="R13">
            <v>30.633350372314453</v>
          </cell>
        </row>
        <row r="14">
          <cell r="B14" t="str">
            <v>AZE</v>
          </cell>
          <cell r="C14">
            <v>9.3357706069946289</v>
          </cell>
          <cell r="D14">
            <v>3.5</v>
          </cell>
          <cell r="E14">
            <v>0.35084989666938782</v>
          </cell>
          <cell r="F14">
            <v>3.1015870627015829E-3</v>
          </cell>
          <cell r="G14">
            <v>19.792026519775391</v>
          </cell>
          <cell r="H14">
            <v>20.201274871826172</v>
          </cell>
          <cell r="I14">
            <v>8.5084648132324219</v>
          </cell>
          <cell r="J14">
            <v>16.371541976928711</v>
          </cell>
          <cell r="K14">
            <v>16.623550415039062</v>
          </cell>
          <cell r="L14">
            <v>8.6074733734130859</v>
          </cell>
          <cell r="M14">
            <v>3.8163712024688721</v>
          </cell>
          <cell r="N14">
            <v>4.6816434860229492</v>
          </cell>
          <cell r="O14">
            <v>6.166008472442627</v>
          </cell>
          <cell r="P14">
            <v>7.5245771408081055</v>
          </cell>
          <cell r="Q14">
            <v>12.946555137634277</v>
          </cell>
          <cell r="R14">
            <v>15.530850410461426</v>
          </cell>
        </row>
        <row r="15">
          <cell r="B15" t="str">
            <v>BDI</v>
          </cell>
          <cell r="C15">
            <v>2.1500000953674316</v>
          </cell>
          <cell r="D15">
            <v>71.900001525878906</v>
          </cell>
          <cell r="E15">
            <v>8.5380086898803711</v>
          </cell>
          <cell r="F15">
            <v>0.30398118495941162</v>
          </cell>
          <cell r="G15">
            <v>2.0220303535461426</v>
          </cell>
          <cell r="H15">
            <v>4.0204262733459473</v>
          </cell>
          <cell r="I15">
            <v>1.2410159111022949</v>
          </cell>
          <cell r="J15">
            <v>1.497559666633606</v>
          </cell>
          <cell r="K15">
            <v>3.1428470611572266</v>
          </cell>
          <cell r="L15">
            <v>1.2229610681533813</v>
          </cell>
          <cell r="M15">
            <v>1.1312762498855591</v>
          </cell>
          <cell r="N15">
            <v>1.1448655128479004</v>
          </cell>
          <cell r="O15">
            <v>1.1675148010253906</v>
          </cell>
          <cell r="P15">
            <v>1.1770362854003906</v>
          </cell>
          <cell r="Q15">
            <v>1.2233884334564209</v>
          </cell>
          <cell r="R15">
            <v>1.2253133058547974</v>
          </cell>
        </row>
        <row r="16">
          <cell r="B16" t="str">
            <v>BEL</v>
          </cell>
          <cell r="C16">
            <v>27.429943084716797</v>
          </cell>
          <cell r="D16">
            <v>9.5</v>
          </cell>
          <cell r="E16">
            <v>1.0914530754089355</v>
          </cell>
          <cell r="F16">
            <v>2.2371118888258934E-2</v>
          </cell>
          <cell r="G16">
            <v>58.819850921630859</v>
          </cell>
          <cell r="H16">
            <v>62.792976379394531</v>
          </cell>
          <cell r="I16">
            <v>20.970590591430664</v>
          </cell>
          <cell r="J16">
            <v>52.559886932373047</v>
          </cell>
          <cell r="K16">
            <v>55.209880828857422</v>
          </cell>
          <cell r="L16">
            <v>22.115627288818359</v>
          </cell>
          <cell r="M16">
            <v>4.4009628295898438</v>
          </cell>
          <cell r="N16">
            <v>5.1221494674682617</v>
          </cell>
          <cell r="O16">
            <v>9.0945301055908203</v>
          </cell>
          <cell r="P16">
            <v>10.63170051574707</v>
          </cell>
          <cell r="Q16">
            <v>28.787574768066406</v>
          </cell>
          <cell r="R16">
            <v>33.652351379394531</v>
          </cell>
        </row>
        <row r="17">
          <cell r="B17" t="str">
            <v>BEN</v>
          </cell>
          <cell r="C17">
            <v>2.9237360954284668</v>
          </cell>
          <cell r="D17">
            <v>37.5</v>
          </cell>
          <cell r="E17">
            <v>4.6089162826538086</v>
          </cell>
          <cell r="F17">
            <v>0.107268325984478</v>
          </cell>
          <cell r="G17">
            <v>4.7505755424499512</v>
          </cell>
          <cell r="H17">
            <v>6.348477840423584</v>
          </cell>
          <cell r="I17">
            <v>2.087404727935791</v>
          </cell>
          <cell r="J17">
            <v>3.5474720001220703</v>
          </cell>
          <cell r="K17">
            <v>4.8705534934997559</v>
          </cell>
          <cell r="L17">
            <v>2.1280734539031982</v>
          </cell>
          <cell r="M17">
            <v>1.6575555801391602</v>
          </cell>
          <cell r="N17">
            <v>1.8961296081542969</v>
          </cell>
          <cell r="O17">
            <v>1.9223815202713013</v>
          </cell>
          <cell r="P17">
            <v>2.2005565166473389</v>
          </cell>
          <cell r="Q17">
            <v>2.4031248092651367</v>
          </cell>
          <cell r="R17">
            <v>2.7397427558898926</v>
          </cell>
        </row>
        <row r="18">
          <cell r="B18" t="str">
            <v>BFA</v>
          </cell>
          <cell r="C18">
            <v>2.6105952262878418</v>
          </cell>
          <cell r="D18">
            <v>42.899997711181641</v>
          </cell>
          <cell r="E18">
            <v>8.9882526397705078</v>
          </cell>
          <cell r="F18">
            <v>0.13164559006690979</v>
          </cell>
          <cell r="G18">
            <v>4.4180679321289062</v>
          </cell>
          <cell r="H18">
            <v>6.3779263496398926</v>
          </cell>
          <cell r="I18">
            <v>1.809491753578186</v>
          </cell>
          <cell r="J18">
            <v>2.9211902618408203</v>
          </cell>
          <cell r="K18">
            <v>4.4191932678222656</v>
          </cell>
          <cell r="L18">
            <v>1.8491818904876709</v>
          </cell>
          <cell r="M18">
            <v>1.4555646181106567</v>
          </cell>
          <cell r="N18">
            <v>1.6727871894836426</v>
          </cell>
          <cell r="O18">
            <v>1.6363494396209717</v>
          </cell>
          <cell r="P18">
            <v>1.8822641372680664</v>
          </cell>
          <cell r="Q18">
            <v>1.9538730382919312</v>
          </cell>
          <cell r="R18">
            <v>2.2383472919464111</v>
          </cell>
        </row>
        <row r="19">
          <cell r="B19" t="str">
            <v>BGD</v>
          </cell>
          <cell r="C19">
            <v>3.0500826835632324</v>
          </cell>
          <cell r="D19">
            <v>32.799999237060547</v>
          </cell>
          <cell r="E19">
            <v>54.289321899414062</v>
          </cell>
          <cell r="F19">
            <v>7.7803805470466614E-2</v>
          </cell>
          <cell r="G19">
            <v>4.7164068222045898</v>
          </cell>
          <cell r="H19">
            <v>5.882868766784668</v>
          </cell>
          <cell r="I19">
            <v>2.326582670211792</v>
          </cell>
          <cell r="J19">
            <v>3.8001654148101807</v>
          </cell>
          <cell r="K19">
            <v>4.7532062530517578</v>
          </cell>
          <cell r="L19">
            <v>2.3900384902954102</v>
          </cell>
          <cell r="M19">
            <v>1.9137406349182129</v>
          </cell>
          <cell r="N19">
            <v>2.2612605094909668</v>
          </cell>
          <cell r="O19">
            <v>2.2695021629333496</v>
          </cell>
          <cell r="P19">
            <v>2.6881234645843506</v>
          </cell>
          <cell r="Q19">
            <v>2.9259436130523682</v>
          </cell>
          <cell r="R19">
            <v>3.4604928493499756</v>
          </cell>
        </row>
        <row r="20">
          <cell r="B20" t="str">
            <v>BGR</v>
          </cell>
          <cell r="C20">
            <v>11.578963279724121</v>
          </cell>
          <cell r="D20">
            <v>17.600000381469727</v>
          </cell>
          <cell r="E20">
            <v>1.2277339696884155</v>
          </cell>
          <cell r="F20">
            <v>6.55316561460495E-2</v>
          </cell>
          <cell r="G20">
            <v>27.403022766113281</v>
          </cell>
          <cell r="H20">
            <v>31.703779220581055</v>
          </cell>
          <cell r="I20">
            <v>7.2676644325256348</v>
          </cell>
          <cell r="J20">
            <v>20.857927322387695</v>
          </cell>
          <cell r="K20">
            <v>23.637096405029297</v>
          </cell>
          <cell r="L20">
            <v>7.7121005058288574</v>
          </cell>
          <cell r="M20">
            <v>2.5640180110931396</v>
          </cell>
          <cell r="N20">
            <v>3.0880303382873535</v>
          </cell>
          <cell r="O20">
            <v>4.0699872970581055</v>
          </cell>
          <cell r="P20">
            <v>4.9142880439758301</v>
          </cell>
          <cell r="Q20">
            <v>8.4739112854003906</v>
          </cell>
          <cell r="R20">
            <v>10.163992881774902</v>
          </cell>
        </row>
        <row r="21">
          <cell r="B21" t="str">
            <v>BHR</v>
          </cell>
          <cell r="C21">
            <v>26.330188751220703</v>
          </cell>
          <cell r="D21">
            <v>15.5</v>
          </cell>
          <cell r="E21">
            <v>0.23159913718700409</v>
          </cell>
          <cell r="F21">
            <v>4.9115359783172607E-2</v>
          </cell>
          <cell r="G21">
            <v>64.068878173828125</v>
          </cell>
          <cell r="H21">
            <v>72.52178955078125</v>
          </cell>
          <cell r="I21">
            <v>17.986854553222656</v>
          </cell>
          <cell r="J21">
            <v>50.360378265380859</v>
          </cell>
          <cell r="K21">
            <v>56.884319305419922</v>
          </cell>
          <cell r="L21">
            <v>19.566587448120117</v>
          </cell>
          <cell r="M21">
            <v>3.5550899505615234</v>
          </cell>
          <cell r="N21">
            <v>4.3944406509399414</v>
          </cell>
          <cell r="O21">
            <v>7.1565151214599609</v>
          </cell>
          <cell r="P21">
            <v>8.8990249633789062</v>
          </cell>
          <cell r="Q21">
            <v>21.920713424682617</v>
          </cell>
          <cell r="R21">
            <v>27.220626831054688</v>
          </cell>
        </row>
        <row r="22">
          <cell r="B22" t="str">
            <v>BHS</v>
          </cell>
          <cell r="C22">
            <v>26.347314834594727</v>
          </cell>
          <cell r="D22">
            <v>15.5</v>
          </cell>
          <cell r="E22">
            <v>6.2706336379051208E-2</v>
          </cell>
          <cell r="F22">
            <v>4.918418824672699E-2</v>
          </cell>
          <cell r="G22">
            <v>64.068878173828125</v>
          </cell>
          <cell r="H22">
            <v>72.52178955078125</v>
          </cell>
          <cell r="I22">
            <v>17.986854553222656</v>
          </cell>
          <cell r="J22">
            <v>50.394630432128906</v>
          </cell>
          <cell r="K22">
            <v>56.884319305419922</v>
          </cell>
          <cell r="L22">
            <v>19.566587448120117</v>
          </cell>
          <cell r="M22">
            <v>3.5550899505615234</v>
          </cell>
          <cell r="N22">
            <v>4.3944406509399414</v>
          </cell>
          <cell r="O22">
            <v>7.1565151214599609</v>
          </cell>
          <cell r="P22">
            <v>8.8990249633789062</v>
          </cell>
          <cell r="Q22">
            <v>21.920713424682617</v>
          </cell>
          <cell r="R22">
            <v>27.220626831054688</v>
          </cell>
        </row>
        <row r="23">
          <cell r="B23" t="str">
            <v>BIH</v>
          </cell>
          <cell r="C23">
            <v>12.089419364929199</v>
          </cell>
          <cell r="D23">
            <v>15.399999618530273</v>
          </cell>
          <cell r="E23">
            <v>0.51754951477050781</v>
          </cell>
          <cell r="F23">
            <v>3.9602335542440414E-2</v>
          </cell>
          <cell r="G23">
            <v>26.415044784545898</v>
          </cell>
          <cell r="H23">
            <v>29.588703155517578</v>
          </cell>
          <cell r="I23">
            <v>8.9805278778076172</v>
          </cell>
          <cell r="J23">
            <v>21.878839492797852</v>
          </cell>
          <cell r="K23">
            <v>24.456756591796875</v>
          </cell>
          <cell r="L23">
            <v>9.461822509765625</v>
          </cell>
          <cell r="M23">
            <v>3.1397244930267334</v>
          </cell>
          <cell r="N23">
            <v>3.724963903427124</v>
          </cell>
          <cell r="O23">
            <v>5.2093214988708496</v>
          </cell>
          <cell r="P23">
            <v>6.2030348777770996</v>
          </cell>
          <cell r="Q23">
            <v>11.558659553527832</v>
          </cell>
          <cell r="R23">
            <v>13.724575042724609</v>
          </cell>
        </row>
        <row r="24">
          <cell r="B24" t="str">
            <v>BLR</v>
          </cell>
          <cell r="C24">
            <v>9.7045526504516602</v>
          </cell>
          <cell r="D24">
            <v>9</v>
          </cell>
          <cell r="E24">
            <v>0.84777826070785522</v>
          </cell>
          <cell r="F24">
            <v>1.7031768336892128E-2</v>
          </cell>
          <cell r="G24">
            <v>19.1202392578125</v>
          </cell>
          <cell r="H24">
            <v>20.23309326171875</v>
          </cell>
          <cell r="I24">
            <v>7.8680448532104492</v>
          </cell>
          <cell r="J24">
            <v>17.109106063842773</v>
          </cell>
          <cell r="K24">
            <v>17.890642166137695</v>
          </cell>
          <cell r="L24">
            <v>8.1912813186645508</v>
          </cell>
          <cell r="M24">
            <v>3.4804532527923584</v>
          </cell>
          <cell r="N24">
            <v>4.0396666526794434</v>
          </cell>
          <cell r="O24">
            <v>5.5307140350341797</v>
          </cell>
          <cell r="P24">
            <v>6.4442191123962402</v>
          </cell>
          <cell r="Q24">
            <v>11.340045928955078</v>
          </cell>
          <cell r="R24">
            <v>13.210331916809082</v>
          </cell>
        </row>
        <row r="25">
          <cell r="B25" t="str">
            <v>BLZ</v>
          </cell>
          <cell r="C25">
            <v>3.5433492660522461</v>
          </cell>
          <cell r="D25">
            <v>36.599998474121094</v>
          </cell>
          <cell r="E25">
            <v>0.14240877330303192</v>
          </cell>
          <cell r="F25">
            <v>0.15364851057529449</v>
          </cell>
          <cell r="G25">
            <v>8.1297492980957031</v>
          </cell>
          <cell r="H25">
            <v>11.636141777038574</v>
          </cell>
          <cell r="I25">
            <v>2.0558347702026367</v>
          </cell>
          <cell r="J25">
            <v>4.7866983413696289</v>
          </cell>
          <cell r="K25">
            <v>7.3293509483337402</v>
          </cell>
          <cell r="L25">
            <v>2.1654994487762451</v>
          </cell>
          <cell r="M25">
            <v>1.4258298873901367</v>
          </cell>
          <cell r="N25">
            <v>1.6380405426025391</v>
          </cell>
          <cell r="O25">
            <v>1.660542368888855</v>
          </cell>
          <cell r="P25">
            <v>1.9186323881149292</v>
          </cell>
          <cell r="Q25">
            <v>2.1081969738006592</v>
          </cell>
          <cell r="R25">
            <v>2.4398219585418701</v>
          </cell>
        </row>
        <row r="26">
          <cell r="B26" t="str">
            <v>BMU</v>
          </cell>
          <cell r="C26">
            <v>26.347314834594727</v>
          </cell>
          <cell r="D26">
            <v>15.5</v>
          </cell>
          <cell r="E26">
            <v>9.9062053486704826E-3</v>
          </cell>
          <cell r="F26">
            <v>4.918418824672699E-2</v>
          </cell>
          <cell r="G26">
            <v>64.068878173828125</v>
          </cell>
          <cell r="H26">
            <v>72.52178955078125</v>
          </cell>
          <cell r="I26">
            <v>17.986854553222656</v>
          </cell>
          <cell r="J26">
            <v>50.394630432128906</v>
          </cell>
          <cell r="K26">
            <v>56.884319305419922</v>
          </cell>
          <cell r="L26">
            <v>19.566587448120117</v>
          </cell>
          <cell r="M26">
            <v>3.5550899505615234</v>
          </cell>
          <cell r="N26">
            <v>4.3944406509399414</v>
          </cell>
          <cell r="O26">
            <v>7.1565151214599609</v>
          </cell>
          <cell r="P26">
            <v>8.8990249633789062</v>
          </cell>
          <cell r="Q26">
            <v>21.920713424682617</v>
          </cell>
          <cell r="R26">
            <v>27.220626831054688</v>
          </cell>
        </row>
        <row r="27">
          <cell r="B27" t="str">
            <v>BOL</v>
          </cell>
          <cell r="C27">
            <v>8.4827709197998047</v>
          </cell>
          <cell r="D27">
            <v>22.5</v>
          </cell>
          <cell r="E27">
            <v>2.6498959064483643</v>
          </cell>
          <cell r="F27">
            <v>8.2696780562400818E-2</v>
          </cell>
          <cell r="G27">
            <v>19.638015747070312</v>
          </cell>
          <cell r="H27">
            <v>23.781793594360352</v>
          </cell>
          <cell r="I27">
            <v>5.3650026321411133</v>
          </cell>
          <cell r="J27">
            <v>14.665542602539062</v>
          </cell>
          <cell r="K27">
            <v>18.109466552734375</v>
          </cell>
          <cell r="L27">
            <v>5.7432985305786133</v>
          </cell>
          <cell r="M27">
            <v>2.2803137302398682</v>
          </cell>
          <cell r="N27">
            <v>2.7056477069854736</v>
          </cell>
          <cell r="O27">
            <v>3.3503007888793945</v>
          </cell>
          <cell r="P27">
            <v>4.0019960403442383</v>
          </cell>
          <cell r="Q27">
            <v>6.1532325744628906</v>
          </cell>
          <cell r="R27">
            <v>7.3594660758972168</v>
          </cell>
        </row>
        <row r="28">
          <cell r="B28" t="str">
            <v>BRA</v>
          </cell>
          <cell r="C28">
            <v>7.5941672325134277</v>
          </cell>
          <cell r="D28">
            <v>29.30000114440918</v>
          </cell>
          <cell r="E28">
            <v>62.052387237548828</v>
          </cell>
          <cell r="F28">
            <v>0.12629492580890656</v>
          </cell>
          <cell r="G28">
            <v>20.964109420776367</v>
          </cell>
          <cell r="H28">
            <v>27.861560821533203</v>
          </cell>
          <cell r="I28">
            <v>4.3207721710205078</v>
          </cell>
          <cell r="J28">
            <v>12.888334274291992</v>
          </cell>
          <cell r="K28">
            <v>17.730171203613281</v>
          </cell>
          <cell r="L28">
            <v>4.4571757316589355</v>
          </cell>
          <cell r="M28">
            <v>1.8920129537582397</v>
          </cell>
          <cell r="N28">
            <v>2.2017672061920166</v>
          </cell>
          <cell r="O28">
            <v>2.6575853824615479</v>
          </cell>
          <cell r="P28">
            <v>3.0782155990600586</v>
          </cell>
          <cell r="Q28">
            <v>4.5735015869140625</v>
          </cell>
          <cell r="R28">
            <v>5.2027320861816406</v>
          </cell>
        </row>
        <row r="29">
          <cell r="B29" t="str">
            <v>BRB</v>
          </cell>
          <cell r="C29">
            <v>6.8761959075927734</v>
          </cell>
          <cell r="D29">
            <v>28.099998474121094</v>
          </cell>
          <cell r="E29">
            <v>7.8730575740337372E-2</v>
          </cell>
          <cell r="F29">
            <v>0.11050909757614136</v>
          </cell>
          <cell r="G29">
            <v>18.350324630737305</v>
          </cell>
          <cell r="H29">
            <v>23.891508102416992</v>
          </cell>
          <cell r="I29">
            <v>4.1719884872436523</v>
          </cell>
          <cell r="J29">
            <v>11.452391624450684</v>
          </cell>
          <cell r="K29">
            <v>15.789088249206543</v>
          </cell>
          <cell r="L29">
            <v>4.3333826065063477</v>
          </cell>
          <cell r="M29">
            <v>1.9210152626037598</v>
          </cell>
          <cell r="N29">
            <v>2.2500412464141846</v>
          </cell>
          <cell r="O29">
            <v>2.6663265228271484</v>
          </cell>
          <cell r="P29">
            <v>3.1166019439697266</v>
          </cell>
          <cell r="Q29">
            <v>4.4904255867004395</v>
          </cell>
          <cell r="R29">
            <v>5.1776189804077148</v>
          </cell>
        </row>
        <row r="30">
          <cell r="B30" t="str">
            <v>BRN</v>
          </cell>
          <cell r="C30">
            <v>26.347314834594727</v>
          </cell>
          <cell r="D30">
            <v>15.5</v>
          </cell>
          <cell r="E30">
            <v>6.7897439002990723E-2</v>
          </cell>
          <cell r="F30">
            <v>4.918418824672699E-2</v>
          </cell>
          <cell r="G30">
            <v>64.068878173828125</v>
          </cell>
          <cell r="H30">
            <v>72.52178955078125</v>
          </cell>
          <cell r="I30">
            <v>17.986854553222656</v>
          </cell>
          <cell r="J30">
            <v>50.394630432128906</v>
          </cell>
          <cell r="K30">
            <v>56.884319305419922</v>
          </cell>
          <cell r="L30">
            <v>19.566587448120117</v>
          </cell>
          <cell r="M30">
            <v>3.5550899505615234</v>
          </cell>
          <cell r="N30">
            <v>4.3944406509399414</v>
          </cell>
          <cell r="O30">
            <v>7.1565151214599609</v>
          </cell>
          <cell r="P30">
            <v>8.8990249633789062</v>
          </cell>
          <cell r="Q30">
            <v>21.920713424682617</v>
          </cell>
          <cell r="R30">
            <v>27.220626831054688</v>
          </cell>
        </row>
        <row r="31">
          <cell r="B31" t="str">
            <v>BTN</v>
          </cell>
          <cell r="C31">
            <v>6.7584595680236816</v>
          </cell>
          <cell r="D31">
            <v>23.600000381469727</v>
          </cell>
          <cell r="E31">
            <v>0.18112032115459442</v>
          </cell>
          <cell r="F31">
            <v>6.7254826426506042E-2</v>
          </cell>
          <cell r="G31">
            <v>13.556789398193359</v>
          </cell>
          <cell r="H31">
            <v>16.251743316650391</v>
          </cell>
          <cell r="I31">
            <v>4.8324470520019531</v>
          </cell>
          <cell r="J31">
            <v>11.2169189453125</v>
          </cell>
          <cell r="K31">
            <v>13.713611602783203</v>
          </cell>
          <cell r="L31">
            <v>4.9180269241333008</v>
          </cell>
          <cell r="M31">
            <v>2.439483642578125</v>
          </cell>
          <cell r="N31">
            <v>2.706770658493042</v>
          </cell>
          <cell r="O31">
            <v>3.4636161327362061</v>
          </cell>
          <cell r="P31">
            <v>3.8391110897064209</v>
          </cell>
          <cell r="Q31">
            <v>5.974449634552002</v>
          </cell>
          <cell r="R31">
            <v>6.5738091468811035</v>
          </cell>
        </row>
        <row r="32">
          <cell r="B32" t="str">
            <v>BWA</v>
          </cell>
          <cell r="C32">
            <v>3.7139997482299805</v>
          </cell>
          <cell r="D32">
            <v>35.799999237060547</v>
          </cell>
          <cell r="E32">
            <v>0.8948933482170105</v>
          </cell>
          <cell r="F32">
            <v>0.12587228417396545</v>
          </cell>
          <cell r="G32">
            <v>9.4125862121582031</v>
          </cell>
          <cell r="H32">
            <v>13.318479537963867</v>
          </cell>
          <cell r="I32">
            <v>2.4081628322601318</v>
          </cell>
          <cell r="J32">
            <v>5.1279993057250977</v>
          </cell>
          <cell r="K32">
            <v>8.1861677169799805</v>
          </cell>
          <cell r="L32">
            <v>2.4447150230407715</v>
          </cell>
          <cell r="M32">
            <v>1.5409761667251587</v>
          </cell>
          <cell r="N32">
            <v>1.7598568201065063</v>
          </cell>
          <cell r="O32">
            <v>1.8641831874847412</v>
          </cell>
          <cell r="P32">
            <v>2.1201910972595215</v>
          </cell>
          <cell r="Q32">
            <v>2.5138819217681885</v>
          </cell>
          <cell r="R32">
            <v>2.8166890144348145</v>
          </cell>
        </row>
        <row r="33">
          <cell r="B33" t="str">
            <v>CAF</v>
          </cell>
          <cell r="C33">
            <v>2.1500000953674316</v>
          </cell>
          <cell r="D33">
            <v>65</v>
          </cell>
          <cell r="E33">
            <v>3.3860604763031006</v>
          </cell>
          <cell r="F33">
            <v>0.29787829518318176</v>
          </cell>
          <cell r="G33">
            <v>2.357166051864624</v>
          </cell>
          <cell r="H33">
            <v>4.5717267990112305</v>
          </cell>
          <cell r="I33">
            <v>1.1647102832794189</v>
          </cell>
          <cell r="J33">
            <v>1.5872862339019775</v>
          </cell>
          <cell r="K33">
            <v>3.3521199226379395</v>
          </cell>
          <cell r="L33">
            <v>1.1478580236434937</v>
          </cell>
          <cell r="M33">
            <v>1.0634132623672485</v>
          </cell>
          <cell r="N33">
            <v>1.0651019811630249</v>
          </cell>
          <cell r="O33">
            <v>1.0825623273849487</v>
          </cell>
          <cell r="P33">
            <v>1.0803514719009399</v>
          </cell>
          <cell r="Q33">
            <v>1.1119798421859741</v>
          </cell>
          <cell r="R33">
            <v>1.1030683517456055</v>
          </cell>
        </row>
        <row r="34">
          <cell r="B34" t="str">
            <v>CAN</v>
          </cell>
          <cell r="C34">
            <v>29.24980354309082</v>
          </cell>
          <cell r="D34">
            <v>12.399999618530273</v>
          </cell>
          <cell r="E34">
            <v>4.6625523567199707</v>
          </cell>
          <cell r="F34">
            <v>3.5994868725538254E-2</v>
          </cell>
          <cell r="G34">
            <v>65.60687255859375</v>
          </cell>
          <cell r="H34">
            <v>71.955184936523438</v>
          </cell>
          <cell r="I34">
            <v>20.759136199951172</v>
          </cell>
          <cell r="J34">
            <v>56.199607849121094</v>
          </cell>
          <cell r="K34">
            <v>61.251899719238281</v>
          </cell>
          <cell r="L34">
            <v>22.141759872436523</v>
          </cell>
          <cell r="M34">
            <v>4.0122332572937012</v>
          </cell>
          <cell r="N34">
            <v>4.7285375595092773</v>
          </cell>
          <cell r="O34">
            <v>8.3332805633544922</v>
          </cell>
          <cell r="P34">
            <v>9.8734350204467773</v>
          </cell>
          <cell r="Q34">
            <v>26.735555648803711</v>
          </cell>
          <cell r="R34">
            <v>31.691596984863281</v>
          </cell>
        </row>
        <row r="35">
          <cell r="B35" t="str">
            <v>CHE</v>
          </cell>
          <cell r="C35">
            <v>33.466072082519531</v>
          </cell>
          <cell r="D35">
            <v>12.5</v>
          </cell>
          <cell r="E35">
            <v>1.07191002368927</v>
          </cell>
          <cell r="F35">
            <v>3.215288370847702E-2</v>
          </cell>
          <cell r="G35">
            <v>76.152793884277344</v>
          </cell>
          <cell r="H35">
            <v>83.480644226074219</v>
          </cell>
          <cell r="I35">
            <v>24.857826232910156</v>
          </cell>
          <cell r="J35">
            <v>64.63214111328125</v>
          </cell>
          <cell r="K35">
            <v>70.556625366210938</v>
          </cell>
          <cell r="L35">
            <v>26.511058807373047</v>
          </cell>
          <cell r="M35">
            <v>4.3078141212463379</v>
          </cell>
          <cell r="N35">
            <v>5.1411643028259277</v>
          </cell>
          <cell r="O35">
            <v>9.3833045959472656</v>
          </cell>
          <cell r="P35">
            <v>11.247546195983887</v>
          </cell>
          <cell r="Q35">
            <v>32.504608154296875</v>
          </cell>
          <cell r="R35">
            <v>38.903293609619141</v>
          </cell>
        </row>
        <row r="36">
          <cell r="B36" t="str">
            <v>CHI</v>
          </cell>
          <cell r="C36">
            <v>8.8063821792602539</v>
          </cell>
          <cell r="D36">
            <v>22.30000114440918</v>
          </cell>
          <cell r="E36">
            <v>3.7778429687023163E-2</v>
          </cell>
          <cell r="F36">
            <v>8.6927510797977448E-2</v>
          </cell>
          <cell r="G36">
            <v>20.111089706420898</v>
          </cell>
          <cell r="H36">
            <v>24.340776443481445</v>
          </cell>
          <cell r="I36">
            <v>5.3735709190368652</v>
          </cell>
          <cell r="J36">
            <v>15.312765121459961</v>
          </cell>
          <cell r="K36">
            <v>18.680168151855469</v>
          </cell>
          <cell r="L36">
            <v>5.631258487701416</v>
          </cell>
          <cell r="M36">
            <v>2.264805793762207</v>
          </cell>
          <cell r="N36">
            <v>2.6168935298919678</v>
          </cell>
          <cell r="O36">
            <v>3.3310072422027588</v>
          </cell>
          <cell r="P36">
            <v>3.857860803604126</v>
          </cell>
          <cell r="Q36">
            <v>6.1315279006958008</v>
          </cell>
          <cell r="R36">
            <v>7.0674533843994141</v>
          </cell>
        </row>
        <row r="37">
          <cell r="B37" t="str">
            <v>CHL</v>
          </cell>
          <cell r="C37">
            <v>10.190173149108887</v>
          </cell>
          <cell r="D37">
            <v>18.600000381469727</v>
          </cell>
          <cell r="E37">
            <v>3.5413444042205811</v>
          </cell>
          <cell r="F37">
            <v>5.2518345415592194E-2</v>
          </cell>
          <cell r="G37">
            <v>26.843158721923828</v>
          </cell>
          <cell r="H37">
            <v>31.305845260620117</v>
          </cell>
          <cell r="I37">
            <v>7.3129096031188965</v>
          </cell>
          <cell r="J37">
            <v>18.080347061157227</v>
          </cell>
          <cell r="K37">
            <v>21.266155242919922</v>
          </cell>
          <cell r="L37">
            <v>7.7276015281677246</v>
          </cell>
          <cell r="M37">
            <v>2.5883824825286865</v>
          </cell>
          <cell r="N37">
            <v>3.2994165420532227</v>
          </cell>
          <cell r="O37">
            <v>4.112548828125</v>
          </cell>
          <cell r="P37">
            <v>5.2325243949890137</v>
          </cell>
          <cell r="Q37">
            <v>8.5713386535644531</v>
          </cell>
          <cell r="R37">
            <v>10.720749855041504</v>
          </cell>
        </row>
        <row r="38">
          <cell r="B38" t="str">
            <v>CHN</v>
          </cell>
          <cell r="C38">
            <v>6.4887313842773438</v>
          </cell>
          <cell r="D38">
            <v>22.100000381469727</v>
          </cell>
          <cell r="E38">
            <v>311.11163330078125</v>
          </cell>
          <cell r="F38">
            <v>5.4507061839103699E-2</v>
          </cell>
          <cell r="G38">
            <v>14.094590187072754</v>
          </cell>
          <cell r="H38">
            <v>16.706371307373047</v>
          </cell>
          <cell r="I38">
            <v>4.888361930847168</v>
          </cell>
          <cell r="J38">
            <v>10.677462577819824</v>
          </cell>
          <cell r="K38">
            <v>12.942588806152344</v>
          </cell>
          <cell r="L38">
            <v>4.987523078918457</v>
          </cell>
          <cell r="M38">
            <v>2.4336862564086914</v>
          </cell>
          <cell r="N38">
            <v>2.8466804027557373</v>
          </cell>
          <cell r="O38">
            <v>3.4668169021606445</v>
          </cell>
          <cell r="P38">
            <v>4.0429239273071289</v>
          </cell>
          <cell r="Q38">
            <v>6.0146121978759766</v>
          </cell>
          <cell r="R38">
            <v>6.921419620513916</v>
          </cell>
        </row>
        <row r="39">
          <cell r="B39" t="str">
            <v>CIV</v>
          </cell>
          <cell r="C39">
            <v>3.3650791645050049</v>
          </cell>
          <cell r="D39">
            <v>33.799999237060547</v>
          </cell>
          <cell r="E39">
            <v>8.8378725051879883</v>
          </cell>
          <cell r="F39">
            <v>9.3685008585453033E-2</v>
          </cell>
          <cell r="G39">
            <v>5.756812572479248</v>
          </cell>
          <cell r="H39">
            <v>7.4541893005371094</v>
          </cell>
          <cell r="I39">
            <v>2.4323647022247314</v>
          </cell>
          <cell r="J39">
            <v>4.4301581382751465</v>
          </cell>
          <cell r="K39">
            <v>5.8379349708557129</v>
          </cell>
          <cell r="L39">
            <v>2.49505615234375</v>
          </cell>
          <cell r="M39">
            <v>1.8108137845993042</v>
          </cell>
          <cell r="N39">
            <v>2.0870974063873291</v>
          </cell>
          <cell r="O39">
            <v>2.1759696006774902</v>
          </cell>
          <cell r="P39">
            <v>2.5118396282196045</v>
          </cell>
          <cell r="Q39">
            <v>2.8742475509643555</v>
          </cell>
          <cell r="R39">
            <v>3.3069367408752441</v>
          </cell>
        </row>
        <row r="40">
          <cell r="B40" t="str">
            <v>CMR</v>
          </cell>
          <cell r="C40">
            <v>3.218407154083252</v>
          </cell>
          <cell r="D40">
            <v>39</v>
          </cell>
          <cell r="E40">
            <v>10.055112838745117</v>
          </cell>
          <cell r="F40">
            <v>0.15299414098262787</v>
          </cell>
          <cell r="G40">
            <v>6.152796745300293</v>
          </cell>
          <cell r="H40">
            <v>8.8360910415649414</v>
          </cell>
          <cell r="I40">
            <v>1.9558495283126831</v>
          </cell>
          <cell r="J40">
            <v>4.1368141174316406</v>
          </cell>
          <cell r="K40">
            <v>6.4023599624633789</v>
          </cell>
          <cell r="L40">
            <v>1.9618563652038574</v>
          </cell>
          <cell r="M40">
            <v>1.4452023506164551</v>
          </cell>
          <cell r="N40">
            <v>1.5607618093490601</v>
          </cell>
          <cell r="O40">
            <v>1.6587984561920166</v>
          </cell>
          <cell r="P40">
            <v>1.7860362529754639</v>
          </cell>
          <cell r="Q40">
            <v>2.0523247718811035</v>
          </cell>
          <cell r="R40">
            <v>2.1894676685333252</v>
          </cell>
        </row>
        <row r="41">
          <cell r="B41" t="str">
            <v>COD</v>
          </cell>
          <cell r="C41">
            <v>2.1500000953674316</v>
          </cell>
          <cell r="D41">
            <v>62.900001525878906</v>
          </cell>
          <cell r="E41">
            <v>56.551433563232422</v>
          </cell>
          <cell r="F41">
            <v>0.27445921301841736</v>
          </cell>
          <cell r="G41">
            <v>2.349973201751709</v>
          </cell>
          <cell r="H41">
            <v>4.279543399810791</v>
          </cell>
          <cell r="I41">
            <v>1.2118643522262573</v>
          </cell>
          <cell r="J41">
            <v>1.6817218065261841</v>
          </cell>
          <cell r="K41">
            <v>3.3426234722137451</v>
          </cell>
          <cell r="L41">
            <v>1.1972986459732056</v>
          </cell>
          <cell r="M41">
            <v>1.1024004220962524</v>
          </cell>
          <cell r="N41">
            <v>1.1116443872451782</v>
          </cell>
          <cell r="O41">
            <v>1.1319873332977295</v>
          </cell>
          <cell r="P41">
            <v>1.1378579139709473</v>
          </cell>
          <cell r="Q41">
            <v>1.1776107549667358</v>
          </cell>
          <cell r="R41">
            <v>1.1772587299346924</v>
          </cell>
        </row>
        <row r="42">
          <cell r="B42" t="str">
            <v>COG</v>
          </cell>
          <cell r="C42">
            <v>2.2161271572113037</v>
          </cell>
          <cell r="D42">
            <v>51.700000762939453</v>
          </cell>
          <cell r="E42">
            <v>2.8800690174102783</v>
          </cell>
          <cell r="F42">
            <v>0.22790583968162537</v>
          </cell>
          <cell r="G42">
            <v>3.2885334491729736</v>
          </cell>
          <cell r="H42">
            <v>5.4821200370788574</v>
          </cell>
          <cell r="I42">
            <v>1.2392058372497559</v>
          </cell>
          <cell r="J42">
            <v>2.1322543621063232</v>
          </cell>
          <cell r="K42">
            <v>3.9217617511749268</v>
          </cell>
          <cell r="L42">
            <v>1.1978495121002197</v>
          </cell>
          <cell r="M42">
            <v>1.1044394969940186</v>
          </cell>
          <cell r="N42">
            <v>1.0978983640670776</v>
          </cell>
          <cell r="O42">
            <v>1.1404263973236084</v>
          </cell>
          <cell r="P42">
            <v>1.1242775917053223</v>
          </cell>
          <cell r="Q42">
            <v>1.1973624229431152</v>
          </cell>
          <cell r="R42">
            <v>1.1645330190658569</v>
          </cell>
        </row>
        <row r="43">
          <cell r="B43" t="str">
            <v>COL</v>
          </cell>
          <cell r="C43">
            <v>5.9514179229736328</v>
          </cell>
          <cell r="D43">
            <v>29.100000381469727</v>
          </cell>
          <cell r="E43">
            <v>14.604535102844238</v>
          </cell>
          <cell r="F43">
            <v>0.11278162896633148</v>
          </cell>
          <cell r="G43">
            <v>15.568663597106934</v>
          </cell>
          <cell r="H43">
            <v>20.462640762329102</v>
          </cell>
          <cell r="I43">
            <v>3.6448523998260498</v>
          </cell>
          <cell r="J43">
            <v>9.6028356552124023</v>
          </cell>
          <cell r="K43">
            <v>13.20748233795166</v>
          </cell>
          <cell r="L43">
            <v>3.7779781818389893</v>
          </cell>
          <cell r="M43">
            <v>1.8315787315368652</v>
          </cell>
          <cell r="N43">
            <v>2.1527805328369141</v>
          </cell>
          <cell r="O43">
            <v>2.4557325839996338</v>
          </cell>
          <cell r="P43">
            <v>2.8803491592407227</v>
          </cell>
          <cell r="Q43">
            <v>3.9086570739746094</v>
          </cell>
          <cell r="R43">
            <v>4.5218048095703125</v>
          </cell>
        </row>
        <row r="44">
          <cell r="B44" t="str">
            <v>COM</v>
          </cell>
          <cell r="C44">
            <v>3.4171934127807617</v>
          </cell>
          <cell r="D44">
            <v>35.400001525878906</v>
          </cell>
          <cell r="E44">
            <v>0.28000903129577637</v>
          </cell>
          <cell r="F44">
            <v>0.13891352713108063</v>
          </cell>
          <cell r="G44">
            <v>6.634913444519043</v>
          </cell>
          <cell r="H44">
            <v>9.1330051422119141</v>
          </cell>
          <cell r="I44">
            <v>2.0762488842010498</v>
          </cell>
          <cell r="J44">
            <v>4.5343866348266602</v>
          </cell>
          <cell r="K44">
            <v>6.9235920906066895</v>
          </cell>
          <cell r="L44">
            <v>2.1060380935668945</v>
          </cell>
          <cell r="M44">
            <v>1.4994064569473267</v>
          </cell>
          <cell r="N44">
            <v>1.6257071495056152</v>
          </cell>
          <cell r="O44">
            <v>1.7449222803115845</v>
          </cell>
          <cell r="P44">
            <v>1.8912043571472168</v>
          </cell>
          <cell r="Q44">
            <v>2.2054305076599121</v>
          </cell>
          <cell r="R44">
            <v>2.3783869743347168</v>
          </cell>
        </row>
        <row r="45">
          <cell r="B45" t="str">
            <v>CPV</v>
          </cell>
          <cell r="C45">
            <v>5.0677042007446289</v>
          </cell>
          <cell r="D45">
            <v>27.399999618530273</v>
          </cell>
          <cell r="E45">
            <v>0.15810620784759521</v>
          </cell>
          <cell r="F45">
            <v>8.162640780210495E-2</v>
          </cell>
          <cell r="G45">
            <v>11.045519828796387</v>
          </cell>
          <cell r="H45">
            <v>13.871387481689453</v>
          </cell>
          <cell r="I45">
            <v>3.5580017566680908</v>
          </cell>
          <cell r="J45">
            <v>7.8354086875915527</v>
          </cell>
          <cell r="K45">
            <v>10.285972595214844</v>
          </cell>
          <cell r="L45">
            <v>3.6796112060546875</v>
          </cell>
          <cell r="M45">
            <v>2.0122964382171631</v>
          </cell>
          <cell r="N45">
            <v>2.3556289672851562</v>
          </cell>
          <cell r="O45">
            <v>2.6599934101104736</v>
          </cell>
          <cell r="P45">
            <v>3.1152515411376953</v>
          </cell>
          <cell r="Q45">
            <v>4.1066131591796875</v>
          </cell>
          <cell r="R45">
            <v>4.772397518157959</v>
          </cell>
        </row>
        <row r="46">
          <cell r="B46" t="str">
            <v>CRI</v>
          </cell>
          <cell r="C46">
            <v>9.2532501220703125</v>
          </cell>
          <cell r="D46">
            <v>23.899999618530273</v>
          </cell>
          <cell r="E46">
            <v>1.2152031660079956</v>
          </cell>
          <cell r="F46">
            <v>8.0437645316123962E-2</v>
          </cell>
          <cell r="G46">
            <v>25.658538818359375</v>
          </cell>
          <cell r="H46">
            <v>31.788858413696289</v>
          </cell>
          <cell r="I46">
            <v>6.1389837265014648</v>
          </cell>
          <cell r="J46">
            <v>16.206501007080078</v>
          </cell>
          <cell r="K46">
            <v>21.123647689819336</v>
          </cell>
          <cell r="L46">
            <v>6.4726834297180176</v>
          </cell>
          <cell r="M46">
            <v>2.2766749858856201</v>
          </cell>
          <cell r="N46">
            <v>2.7895820140838623</v>
          </cell>
          <cell r="O46">
            <v>3.4791841506958008</v>
          </cell>
          <cell r="P46">
            <v>4.2563486099243164</v>
          </cell>
          <cell r="Q46">
            <v>6.8381266593933105</v>
          </cell>
          <cell r="R46">
            <v>8.239384651184082</v>
          </cell>
        </row>
        <row r="47">
          <cell r="B47" t="str">
            <v>CUB</v>
          </cell>
          <cell r="C47">
            <v>6.8761959075927734</v>
          </cell>
          <cell r="D47">
            <v>28.099998474121094</v>
          </cell>
          <cell r="E47">
            <v>3.1799917221069336</v>
          </cell>
          <cell r="F47">
            <v>0.11050909757614136</v>
          </cell>
          <cell r="G47">
            <v>18.350324630737305</v>
          </cell>
          <cell r="H47">
            <v>23.891508102416992</v>
          </cell>
          <cell r="I47">
            <v>4.1719884872436523</v>
          </cell>
          <cell r="J47">
            <v>11.452391624450684</v>
          </cell>
          <cell r="K47">
            <v>15.789088249206543</v>
          </cell>
          <cell r="L47">
            <v>4.3333826065063477</v>
          </cell>
          <cell r="M47">
            <v>1.9210152626037598</v>
          </cell>
          <cell r="N47">
            <v>2.2500412464141846</v>
          </cell>
          <cell r="O47">
            <v>2.6663265228271484</v>
          </cell>
          <cell r="P47">
            <v>3.1166019439697266</v>
          </cell>
          <cell r="Q47">
            <v>4.4904255867004395</v>
          </cell>
          <cell r="R47">
            <v>5.1776189804077148</v>
          </cell>
        </row>
        <row r="48">
          <cell r="B48" t="str">
            <v>CUW</v>
          </cell>
          <cell r="C48">
            <v>26.347314834594727</v>
          </cell>
          <cell r="D48">
            <v>15.5</v>
          </cell>
          <cell r="E48">
            <v>2.440335601568222E-2</v>
          </cell>
          <cell r="F48">
            <v>4.918418824672699E-2</v>
          </cell>
          <cell r="G48">
            <v>64.068878173828125</v>
          </cell>
          <cell r="H48">
            <v>72.52178955078125</v>
          </cell>
          <cell r="I48">
            <v>17.986854553222656</v>
          </cell>
          <cell r="J48">
            <v>50.394630432128906</v>
          </cell>
          <cell r="K48">
            <v>56.884319305419922</v>
          </cell>
          <cell r="L48">
            <v>19.566587448120117</v>
          </cell>
          <cell r="M48">
            <v>3.5550899505615234</v>
          </cell>
          <cell r="N48">
            <v>4.3944406509399414</v>
          </cell>
          <cell r="O48">
            <v>7.1565151214599609</v>
          </cell>
          <cell r="P48">
            <v>8.8990249633789062</v>
          </cell>
          <cell r="Q48">
            <v>21.920713424682617</v>
          </cell>
          <cell r="R48">
            <v>27.220626831054688</v>
          </cell>
        </row>
        <row r="49">
          <cell r="B49" t="str">
            <v>CYM</v>
          </cell>
          <cell r="C49">
            <v>26.347314834594727</v>
          </cell>
          <cell r="D49">
            <v>15.5</v>
          </cell>
          <cell r="E49">
            <v>1.025077048689127E-2</v>
          </cell>
          <cell r="F49">
            <v>4.918418824672699E-2</v>
          </cell>
          <cell r="G49">
            <v>64.068878173828125</v>
          </cell>
          <cell r="H49">
            <v>72.52178955078125</v>
          </cell>
          <cell r="I49">
            <v>17.986854553222656</v>
          </cell>
          <cell r="J49">
            <v>50.394630432128906</v>
          </cell>
          <cell r="K49">
            <v>56.884319305419922</v>
          </cell>
          <cell r="L49">
            <v>19.566587448120117</v>
          </cell>
          <cell r="M49">
            <v>3.5550899505615234</v>
          </cell>
          <cell r="N49">
            <v>4.3944406509399414</v>
          </cell>
          <cell r="O49">
            <v>7.1565151214599609</v>
          </cell>
          <cell r="P49">
            <v>8.8990249633789062</v>
          </cell>
          <cell r="Q49">
            <v>21.920713424682617</v>
          </cell>
          <cell r="R49">
            <v>27.220626831054688</v>
          </cell>
        </row>
        <row r="50">
          <cell r="B50" t="str">
            <v>CYP</v>
          </cell>
          <cell r="C50">
            <v>22.710231781005859</v>
          </cell>
          <cell r="D50">
            <v>9.1999998092651367</v>
          </cell>
          <cell r="E50">
            <v>0.11305291205644608</v>
          </cell>
          <cell r="F50">
            <v>2.0215053111314774E-2</v>
          </cell>
          <cell r="G50">
            <v>51.59844970703125</v>
          </cell>
          <cell r="H50">
            <v>55.031051635742188</v>
          </cell>
          <cell r="I50">
            <v>17.720138549804688</v>
          </cell>
          <cell r="J50">
            <v>43.120464324951172</v>
          </cell>
          <cell r="K50">
            <v>45.538612365722656</v>
          </cell>
          <cell r="L50">
            <v>18.78131103515625</v>
          </cell>
          <cell r="M50">
            <v>4.0808124542236328</v>
          </cell>
          <cell r="N50">
            <v>4.9834952354431152</v>
          </cell>
          <cell r="O50">
            <v>8.0744419097900391</v>
          </cell>
          <cell r="P50">
            <v>9.8872756958007812</v>
          </cell>
          <cell r="Q50">
            <v>23.837621688842773</v>
          </cell>
          <cell r="R50">
            <v>29.032196044921875</v>
          </cell>
        </row>
        <row r="51">
          <cell r="B51" t="str">
            <v>CZE</v>
          </cell>
          <cell r="C51">
            <v>18.429399490356445</v>
          </cell>
          <cell r="D51">
            <v>5.9000000953674316</v>
          </cell>
          <cell r="E51">
            <v>0.62964034080505371</v>
          </cell>
          <cell r="F51">
            <v>1.3922379352152348E-2</v>
          </cell>
          <cell r="G51">
            <v>39.365104675292969</v>
          </cell>
          <cell r="H51">
            <v>40.950424194335938</v>
          </cell>
          <cell r="I51">
            <v>14.080567359924316</v>
          </cell>
          <cell r="J51">
            <v>34.558799743652344</v>
          </cell>
          <cell r="K51">
            <v>35.621112823486328</v>
          </cell>
          <cell r="L51">
            <v>14.942190170288086</v>
          </cell>
          <cell r="M51">
            <v>3.9518988132476807</v>
          </cell>
          <cell r="N51">
            <v>4.684140682220459</v>
          </cell>
          <cell r="O51">
            <v>7.3322820663452148</v>
          </cell>
          <cell r="P51">
            <v>8.7433862686157227</v>
          </cell>
          <cell r="Q51">
            <v>19.438003540039062</v>
          </cell>
          <cell r="R51">
            <v>23.220794677734375</v>
          </cell>
        </row>
        <row r="52">
          <cell r="B52" t="str">
            <v>DEU</v>
          </cell>
          <cell r="C52">
            <v>28.907238006591797</v>
          </cell>
          <cell r="D52">
            <v>11.699999809265137</v>
          </cell>
          <cell r="E52">
            <v>9.7218761444091797</v>
          </cell>
          <cell r="F52">
            <v>3.0667448416352272E-2</v>
          </cell>
          <cell r="G52">
            <v>65.515525817871094</v>
          </cell>
          <cell r="H52">
            <v>71.370208740234375</v>
          </cell>
          <cell r="I52">
            <v>21.330219268798828</v>
          </cell>
          <cell r="J52">
            <v>55.514476776123047</v>
          </cell>
          <cell r="K52">
            <v>60.020698547363281</v>
          </cell>
          <cell r="L52">
            <v>22.326351165771484</v>
          </cell>
          <cell r="M52">
            <v>4.1276812553405762</v>
          </cell>
          <cell r="N52">
            <v>4.8428406715393066</v>
          </cell>
          <cell r="O52">
            <v>8.6204462051391602</v>
          </cell>
          <cell r="P52">
            <v>10.118854522705078</v>
          </cell>
          <cell r="Q52">
            <v>27.873748779296875</v>
          </cell>
          <cell r="R52">
            <v>32.477691650390625</v>
          </cell>
        </row>
        <row r="53">
          <cell r="B53" t="str">
            <v>DJI</v>
          </cell>
          <cell r="C53">
            <v>3.2630341053009033</v>
          </cell>
          <cell r="D53">
            <v>35.700000762939453</v>
          </cell>
          <cell r="E53">
            <v>0.38341584801673889</v>
          </cell>
          <cell r="F53">
            <v>0.12847378849983215</v>
          </cell>
          <cell r="G53">
            <v>5.6519880294799805</v>
          </cell>
          <cell r="H53">
            <v>7.6303257942199707</v>
          </cell>
          <cell r="I53">
            <v>2.0887641906738281</v>
          </cell>
          <cell r="J53">
            <v>4.2260680198669434</v>
          </cell>
          <cell r="K53">
            <v>5.7825078964233398</v>
          </cell>
          <cell r="L53">
            <v>2.1677050590515137</v>
          </cell>
          <cell r="M53">
            <v>1.570712685585022</v>
          </cell>
          <cell r="N53">
            <v>1.7839277982711792</v>
          </cell>
          <cell r="O53">
            <v>1.826203465461731</v>
          </cell>
          <cell r="P53">
            <v>2.0832874774932861</v>
          </cell>
          <cell r="Q53">
            <v>2.298492431640625</v>
          </cell>
          <cell r="R53">
            <v>2.6260209083557129</v>
          </cell>
        </row>
        <row r="54">
          <cell r="B54" t="str">
            <v>DMA</v>
          </cell>
          <cell r="C54">
            <v>6.8761959075927734</v>
          </cell>
          <cell r="D54">
            <v>28.099998474121094</v>
          </cell>
          <cell r="E54">
            <v>2.0071268081665039E-2</v>
          </cell>
          <cell r="F54">
            <v>0.11050909757614136</v>
          </cell>
          <cell r="G54">
            <v>18.350324630737305</v>
          </cell>
          <cell r="H54">
            <v>23.891508102416992</v>
          </cell>
          <cell r="I54">
            <v>4.1719884872436523</v>
          </cell>
          <cell r="J54">
            <v>11.452391624450684</v>
          </cell>
          <cell r="K54">
            <v>15.789088249206543</v>
          </cell>
          <cell r="L54">
            <v>4.3333826065063477</v>
          </cell>
          <cell r="M54">
            <v>1.9210152626037598</v>
          </cell>
          <cell r="N54">
            <v>2.2500412464141846</v>
          </cell>
          <cell r="O54">
            <v>2.6663265228271484</v>
          </cell>
          <cell r="P54">
            <v>3.1166019439697266</v>
          </cell>
          <cell r="Q54">
            <v>4.4904255867004395</v>
          </cell>
          <cell r="R54">
            <v>5.1776189804077148</v>
          </cell>
        </row>
        <row r="55">
          <cell r="B55" t="str">
            <v>DNK</v>
          </cell>
          <cell r="C55">
            <v>28.231876373291016</v>
          </cell>
          <cell r="D55">
            <v>6.8000001907348633</v>
          </cell>
          <cell r="E55">
            <v>0.39538070559501648</v>
          </cell>
          <cell r="F55">
            <v>1.7109420150518417E-2</v>
          </cell>
          <cell r="G55">
            <v>61.850292205810547</v>
          </cell>
          <cell r="H55">
            <v>64.8214111328125</v>
          </cell>
          <cell r="I55">
            <v>21.12847900390625</v>
          </cell>
          <cell r="J55">
            <v>54.163753509521484</v>
          </cell>
          <cell r="K55">
            <v>55.924972534179688</v>
          </cell>
          <cell r="L55">
            <v>22.301353454589844</v>
          </cell>
          <cell r="M55">
            <v>4.3414883613586426</v>
          </cell>
          <cell r="N55">
            <v>5.1162896156311035</v>
          </cell>
          <cell r="O55">
            <v>9.0015945434570312</v>
          </cell>
          <cell r="P55">
            <v>10.646044731140137</v>
          </cell>
          <cell r="Q55">
            <v>28.675058364868164</v>
          </cell>
          <cell r="R55">
            <v>33.841899871826172</v>
          </cell>
        </row>
        <row r="56">
          <cell r="B56" t="str">
            <v>DOM</v>
          </cell>
          <cell r="C56">
            <v>7.0431070327758789</v>
          </cell>
          <cell r="D56">
            <v>21.399999618530273</v>
          </cell>
          <cell r="E56">
            <v>2.3287227153778076</v>
          </cell>
          <cell r="F56">
            <v>6.0136899352073669E-2</v>
          </cell>
          <cell r="G56">
            <v>16.422401428222656</v>
          </cell>
          <cell r="H56">
            <v>19.514919281005859</v>
          </cell>
          <cell r="I56">
            <v>5.0638985633850098</v>
          </cell>
          <cell r="J56">
            <v>11.786213874816895</v>
          </cell>
          <cell r="K56">
            <v>14.197267532348633</v>
          </cell>
          <cell r="L56">
            <v>5.2890667915344238</v>
          </cell>
          <cell r="M56">
            <v>2.347797155380249</v>
          </cell>
          <cell r="N56">
            <v>2.8611993789672852</v>
          </cell>
          <cell r="O56">
            <v>3.3856358528137207</v>
          </cell>
          <cell r="P56">
            <v>4.1262860298156738</v>
          </cell>
          <cell r="Q56">
            <v>6.0108656883239746</v>
          </cell>
          <cell r="R56">
            <v>7.247520923614502</v>
          </cell>
        </row>
        <row r="57">
          <cell r="B57" t="str">
            <v>DZA</v>
          </cell>
          <cell r="C57">
            <v>5.6752409934997559</v>
          </cell>
          <cell r="D57">
            <v>15.299999237060547</v>
          </cell>
          <cell r="E57">
            <v>6.5339212417602539</v>
          </cell>
          <cell r="F57">
            <v>3.0027993023395538E-2</v>
          </cell>
          <cell r="G57">
            <v>10.378447532653809</v>
          </cell>
          <cell r="H57">
            <v>11.42922306060791</v>
          </cell>
          <cell r="I57">
            <v>4.5614104270935059</v>
          </cell>
          <cell r="J57">
            <v>9.0504817962646484</v>
          </cell>
          <cell r="K57">
            <v>9.9074487686157227</v>
          </cell>
          <cell r="L57">
            <v>4.7525792121887207</v>
          </cell>
          <cell r="M57">
            <v>2.7930753231048584</v>
          </cell>
          <cell r="N57">
            <v>3.2881860733032227</v>
          </cell>
          <cell r="O57">
            <v>3.8781516551971436</v>
          </cell>
          <cell r="P57">
            <v>4.5869407653808594</v>
          </cell>
          <cell r="Q57">
            <v>6.3971977233886719</v>
          </cell>
          <cell r="R57">
            <v>7.5750298500061035</v>
          </cell>
        </row>
        <row r="58">
          <cell r="B58" t="str">
            <v>ECU</v>
          </cell>
          <cell r="C58">
            <v>6.4837985038757324</v>
          </cell>
          <cell r="D58">
            <v>27.200000762939453</v>
          </cell>
          <cell r="E58">
            <v>4.7174973487854004</v>
          </cell>
          <cell r="F58">
            <v>9.8195366561412811E-2</v>
          </cell>
          <cell r="G58">
            <v>15.51528263092041</v>
          </cell>
          <cell r="H58">
            <v>19.764242172241211</v>
          </cell>
          <cell r="I58">
            <v>4.1430668830871582</v>
          </cell>
          <cell r="J58">
            <v>10.667596817016602</v>
          </cell>
          <cell r="K58">
            <v>13.981945991516113</v>
          </cell>
          <cell r="L58">
            <v>4.3503398895263672</v>
          </cell>
          <cell r="M58">
            <v>2.0131094455718994</v>
          </cell>
          <cell r="N58">
            <v>2.3792178630828857</v>
          </cell>
          <cell r="O58">
            <v>2.7765569686889648</v>
          </cell>
          <cell r="P58">
            <v>3.2878127098083496</v>
          </cell>
          <cell r="Q58">
            <v>4.6109609603881836</v>
          </cell>
          <cell r="R58">
            <v>5.4229989051818848</v>
          </cell>
        </row>
        <row r="59">
          <cell r="B59" t="str">
            <v>EGY</v>
          </cell>
          <cell r="C59">
            <v>3.7776279449462891</v>
          </cell>
          <cell r="D59">
            <v>22.100000381469727</v>
          </cell>
          <cell r="E59">
            <v>23.341726303100586</v>
          </cell>
          <cell r="F59">
            <v>4.4312078505754471E-2</v>
          </cell>
          <cell r="G59">
            <v>6.5969123840332031</v>
          </cell>
          <cell r="H59">
            <v>7.6116189956665039</v>
          </cell>
          <cell r="I59">
            <v>3.0201866626739502</v>
          </cell>
          <cell r="J59">
            <v>5.2552556991577148</v>
          </cell>
          <cell r="K59">
            <v>5.997889518737793</v>
          </cell>
          <cell r="L59">
            <v>3.1226239204406738</v>
          </cell>
          <cell r="M59">
            <v>2.2446863651275635</v>
          </cell>
          <cell r="N59">
            <v>2.7963166236877441</v>
          </cell>
          <cell r="O59">
            <v>2.8269848823547363</v>
          </cell>
          <cell r="P59">
            <v>3.5294058322906494</v>
          </cell>
          <cell r="Q59">
            <v>3.9997265338897705</v>
          </cell>
          <cell r="R59">
            <v>4.9733996391296387</v>
          </cell>
        </row>
        <row r="60">
          <cell r="B60" t="str">
            <v>ERI</v>
          </cell>
          <cell r="C60">
            <v>2.5703186988830566</v>
          </cell>
          <cell r="D60">
            <v>44.700000762939453</v>
          </cell>
          <cell r="E60">
            <v>1.5639716386795044</v>
          </cell>
          <cell r="F60">
            <v>0.17146556079387665</v>
          </cell>
          <cell r="G60">
            <v>4.3401498794555664</v>
          </cell>
          <cell r="H60">
            <v>6.5677003860473633</v>
          </cell>
          <cell r="I60">
            <v>1.5843653678894043</v>
          </cell>
          <cell r="J60">
            <v>2.84063720703125</v>
          </cell>
          <cell r="K60">
            <v>4.4387111663818359</v>
          </cell>
          <cell r="L60">
            <v>1.6101675033569336</v>
          </cell>
          <cell r="M60">
            <v>1.3010271787643433</v>
          </cell>
          <cell r="N60">
            <v>1.4305598735809326</v>
          </cell>
          <cell r="O60">
            <v>1.4205886125564575</v>
          </cell>
          <cell r="P60">
            <v>1.562872052192688</v>
          </cell>
          <cell r="Q60">
            <v>1.6244738101959229</v>
          </cell>
          <cell r="R60">
            <v>1.7812234163284302</v>
          </cell>
        </row>
        <row r="61">
          <cell r="B61" t="str">
            <v>ESP</v>
          </cell>
          <cell r="C61">
            <v>21.282938003540039</v>
          </cell>
          <cell r="D61">
            <v>17.399999618530273</v>
          </cell>
          <cell r="E61">
            <v>8.2014617919921875</v>
          </cell>
          <cell r="F61">
            <v>6.448189914226532E-2</v>
          </cell>
          <cell r="G61">
            <v>46.810398101806641</v>
          </cell>
          <cell r="H61">
            <v>53.849308013916016</v>
          </cell>
          <cell r="I61">
            <v>13.395787239074707</v>
          </cell>
          <cell r="J61">
            <v>40.265876770019531</v>
          </cell>
          <cell r="K61">
            <v>46.283767700195312</v>
          </cell>
          <cell r="L61">
            <v>14.02342700958252</v>
          </cell>
          <cell r="M61">
            <v>3.2537357807159424</v>
          </cell>
          <cell r="N61">
            <v>3.6524038314819336</v>
          </cell>
          <cell r="O61">
            <v>6.0475945472717285</v>
          </cell>
          <cell r="P61">
            <v>6.8097100257873535</v>
          </cell>
          <cell r="Q61">
            <v>16.256460189819336</v>
          </cell>
          <cell r="R61">
            <v>18.280977249145508</v>
          </cell>
        </row>
        <row r="62">
          <cell r="B62" t="str">
            <v>EST</v>
          </cell>
          <cell r="C62">
            <v>18.460264205932617</v>
          </cell>
          <cell r="D62">
            <v>10.699999809265137</v>
          </cell>
          <cell r="E62">
            <v>0.14197808504104614</v>
          </cell>
          <cell r="F62">
            <v>3.3404823392629623E-2</v>
          </cell>
          <cell r="G62">
            <v>40.968524932861328</v>
          </cell>
          <cell r="H62">
            <v>44.356033325195312</v>
          </cell>
          <cell r="I62">
            <v>12.69706916809082</v>
          </cell>
          <cell r="J62">
            <v>34.620529174804688</v>
          </cell>
          <cell r="K62">
            <v>37.452701568603516</v>
          </cell>
          <cell r="L62">
            <v>13.948417663574219</v>
          </cell>
          <cell r="M62">
            <v>3.4275128841400146</v>
          </cell>
          <cell r="N62">
            <v>4.1634688377380371</v>
          </cell>
          <cell r="O62">
            <v>6.2406153678894043</v>
          </cell>
          <cell r="P62">
            <v>7.676699161529541</v>
          </cell>
          <cell r="Q62">
            <v>16.147151947021484</v>
          </cell>
          <cell r="R62">
            <v>20.08189582824707</v>
          </cell>
        </row>
        <row r="63">
          <cell r="B63" t="str">
            <v>ETH</v>
          </cell>
          <cell r="C63">
            <v>2.9688138961791992</v>
          </cell>
          <cell r="D63">
            <v>36.700000762939453</v>
          </cell>
          <cell r="E63">
            <v>41.882259368896484</v>
          </cell>
          <cell r="F63">
            <v>0.1096714586019516</v>
          </cell>
          <cell r="G63">
            <v>4.4565649032592773</v>
          </cell>
          <cell r="H63">
            <v>5.833498477935791</v>
          </cell>
          <cell r="I63">
            <v>2.0816364288330078</v>
          </cell>
          <cell r="J63">
            <v>3.6376278400421143</v>
          </cell>
          <cell r="K63">
            <v>4.5377211570739746</v>
          </cell>
          <cell r="L63">
            <v>2.1779131889343262</v>
          </cell>
          <cell r="M63">
            <v>1.703593373298645</v>
          </cell>
          <cell r="N63">
            <v>2.0411009788513184</v>
          </cell>
          <cell r="O63">
            <v>1.9724577665328979</v>
          </cell>
          <cell r="P63">
            <v>2.3780922889709473</v>
          </cell>
          <cell r="Q63">
            <v>2.4559497833251953</v>
          </cell>
          <cell r="R63">
            <v>2.9728498458862305</v>
          </cell>
        </row>
        <row r="64">
          <cell r="B64" t="str">
            <v>FIN</v>
          </cell>
          <cell r="C64">
            <v>26.760332107543945</v>
          </cell>
          <cell r="D64">
            <v>8</v>
          </cell>
          <cell r="E64">
            <v>0.44172847270965576</v>
          </cell>
          <cell r="F64">
            <v>1.7125604674220085E-2</v>
          </cell>
          <cell r="G64">
            <v>58.798431396484375</v>
          </cell>
          <cell r="H64">
            <v>62.082489013671875</v>
          </cell>
          <cell r="I64">
            <v>21.031745910644531</v>
          </cell>
          <cell r="J64">
            <v>51.220664978027344</v>
          </cell>
          <cell r="K64">
            <v>53.524620056152344</v>
          </cell>
          <cell r="L64">
            <v>21.722234725952148</v>
          </cell>
          <cell r="M64">
            <v>4.4471688270568848</v>
          </cell>
          <cell r="N64">
            <v>5.1497325897216797</v>
          </cell>
          <cell r="O64">
            <v>9.1901874542236328</v>
          </cell>
          <cell r="P64">
            <v>10.630023002624512</v>
          </cell>
          <cell r="Q64">
            <v>29.075620651245117</v>
          </cell>
          <cell r="R64">
            <v>33.325653076171875</v>
          </cell>
        </row>
        <row r="65">
          <cell r="B65" t="str">
            <v>FJI</v>
          </cell>
          <cell r="C65">
            <v>4.5825486183166504</v>
          </cell>
          <cell r="D65">
            <v>21.19999885559082</v>
          </cell>
          <cell r="E65">
            <v>0.19471457600593567</v>
          </cell>
          <cell r="F65">
            <v>5.0617791712284088E-2</v>
          </cell>
          <cell r="G65">
            <v>8.2374467849731445</v>
          </cell>
          <cell r="H65">
            <v>9.5151081085205078</v>
          </cell>
          <cell r="I65">
            <v>3.4884047508239746</v>
          </cell>
          <cell r="J65">
            <v>6.8650970458984375</v>
          </cell>
          <cell r="K65">
            <v>7.8891730308532715</v>
          </cell>
          <cell r="L65">
            <v>3.5609743595123291</v>
          </cell>
          <cell r="M65">
            <v>2.3228194713592529</v>
          </cell>
          <cell r="N65">
            <v>2.680819034576416</v>
          </cell>
          <cell r="O65">
            <v>3.0313677787780762</v>
          </cell>
          <cell r="P65">
            <v>3.4989268779754639</v>
          </cell>
          <cell r="Q65">
            <v>4.5445051193237305</v>
          </cell>
          <cell r="R65">
            <v>5.2151446342468262</v>
          </cell>
        </row>
        <row r="66">
          <cell r="B66" t="str">
            <v>FRA</v>
          </cell>
          <cell r="C66">
            <v>25.40361213684082</v>
          </cell>
          <cell r="D66">
            <v>13</v>
          </cell>
          <cell r="E66">
            <v>8.7604398727416992</v>
          </cell>
          <cell r="F66">
            <v>3.3218763768672943E-2</v>
          </cell>
          <cell r="G66">
            <v>55.862377166748047</v>
          </cell>
          <cell r="H66">
            <v>61.383659362792969</v>
          </cell>
          <cell r="I66">
            <v>18.912252426147461</v>
          </cell>
          <cell r="J66">
            <v>48.507225036621094</v>
          </cell>
          <cell r="K66">
            <v>52.744869232177734</v>
          </cell>
          <cell r="L66">
            <v>19.688549041748047</v>
          </cell>
          <cell r="M66">
            <v>4.0529036521911621</v>
          </cell>
          <cell r="N66">
            <v>4.6690707206726074</v>
          </cell>
          <cell r="O66">
            <v>8.1794509887695312</v>
          </cell>
          <cell r="P66">
            <v>9.4300880432128906</v>
          </cell>
          <cell r="Q66">
            <v>24.981460571289062</v>
          </cell>
          <cell r="R66">
            <v>28.6278076171875</v>
          </cell>
        </row>
        <row r="67">
          <cell r="B67" t="str">
            <v>FRO</v>
          </cell>
          <cell r="C67">
            <v>26.330188751220703</v>
          </cell>
          <cell r="D67">
            <v>15.5</v>
          </cell>
          <cell r="E67">
            <v>8.0105550587177277E-3</v>
          </cell>
          <cell r="F67">
            <v>4.9115359783172607E-2</v>
          </cell>
          <cell r="G67">
            <v>64.068878173828125</v>
          </cell>
          <cell r="H67">
            <v>72.52178955078125</v>
          </cell>
          <cell r="I67">
            <v>17.986854553222656</v>
          </cell>
          <cell r="J67">
            <v>50.360378265380859</v>
          </cell>
          <cell r="K67">
            <v>56.884319305419922</v>
          </cell>
          <cell r="L67">
            <v>19.566587448120117</v>
          </cell>
          <cell r="M67">
            <v>3.5550899505615234</v>
          </cell>
          <cell r="N67">
            <v>4.3944406509399414</v>
          </cell>
          <cell r="O67">
            <v>7.1565151214599609</v>
          </cell>
          <cell r="P67">
            <v>8.8990249633789062</v>
          </cell>
          <cell r="Q67">
            <v>21.920713424682617</v>
          </cell>
          <cell r="R67">
            <v>27.220626831054688</v>
          </cell>
        </row>
        <row r="68">
          <cell r="B68" t="str">
            <v>FSM</v>
          </cell>
          <cell r="C68">
            <v>3.3640332221984863</v>
          </cell>
          <cell r="D68">
            <v>34</v>
          </cell>
          <cell r="E68">
            <v>3.7868861109018326E-2</v>
          </cell>
          <cell r="F68">
            <v>0.12275217473506927</v>
          </cell>
          <cell r="G68">
            <v>6.0480971336364746</v>
          </cell>
          <cell r="H68">
            <v>8.0564670562744141</v>
          </cell>
          <cell r="I68">
            <v>2.1494967937469482</v>
          </cell>
          <cell r="J68">
            <v>4.4280662536621094</v>
          </cell>
          <cell r="K68">
            <v>5.9725456237792969</v>
          </cell>
          <cell r="L68">
            <v>2.3093717098236084</v>
          </cell>
          <cell r="M68">
            <v>1.5855042934417725</v>
          </cell>
          <cell r="N68">
            <v>1.8841849565505981</v>
          </cell>
          <cell r="O68">
            <v>1.8564101457595825</v>
          </cell>
          <cell r="P68">
            <v>2.2314143180847168</v>
          </cell>
          <cell r="Q68">
            <v>2.363253116607666</v>
          </cell>
          <cell r="R68">
            <v>2.8721446990966797</v>
          </cell>
        </row>
        <row r="69">
          <cell r="B69" t="str">
            <v>GAB</v>
          </cell>
          <cell r="C69">
            <v>5.9841761589050293</v>
          </cell>
          <cell r="D69">
            <v>24.899999618530273</v>
          </cell>
          <cell r="E69">
            <v>0.55845344066619873</v>
          </cell>
          <cell r="F69">
            <v>7.7754586935043335E-2</v>
          </cell>
          <cell r="G69">
            <v>12.314891815185547</v>
          </cell>
          <cell r="H69">
            <v>15.03346061706543</v>
          </cell>
          <cell r="I69">
            <v>4.1155128479003906</v>
          </cell>
          <cell r="J69">
            <v>9.6683521270751953</v>
          </cell>
          <cell r="K69">
            <v>12.078051567077637</v>
          </cell>
          <cell r="L69">
            <v>4.3039813041687012</v>
          </cell>
          <cell r="M69">
            <v>2.1980948448181152</v>
          </cell>
          <cell r="N69">
            <v>2.5363829135894775</v>
          </cell>
          <cell r="O69">
            <v>3.0064206123352051</v>
          </cell>
          <cell r="P69">
            <v>3.4833681583404541</v>
          </cell>
          <cell r="Q69">
            <v>4.8945412635803223</v>
          </cell>
          <cell r="R69">
            <v>5.6666526794433594</v>
          </cell>
        </row>
        <row r="70">
          <cell r="B70" t="str">
            <v>GBR</v>
          </cell>
          <cell r="C70">
            <v>24.680788040161133</v>
          </cell>
          <cell r="D70">
            <v>14.5</v>
          </cell>
          <cell r="E70">
            <v>9.6912670135498047</v>
          </cell>
          <cell r="F70">
            <v>3.9822503924369812E-2</v>
          </cell>
          <cell r="G70">
            <v>55.035465240478516</v>
          </cell>
          <cell r="H70">
            <v>61.332870483398438</v>
          </cell>
          <cell r="I70">
            <v>17.902505874633789</v>
          </cell>
          <cell r="J70">
            <v>47.061576843261719</v>
          </cell>
          <cell r="K70">
            <v>52.032909393310547</v>
          </cell>
          <cell r="L70">
            <v>19.131252288818359</v>
          </cell>
          <cell r="M70">
            <v>3.8622996807098389</v>
          </cell>
          <cell r="N70">
            <v>4.5749001502990723</v>
          </cell>
          <cell r="O70">
            <v>7.7014646530151367</v>
          </cell>
          <cell r="P70">
            <v>9.1765460968017578</v>
          </cell>
          <cell r="Q70">
            <v>23.106048583984375</v>
          </cell>
          <cell r="R70">
            <v>27.563144683837891</v>
          </cell>
        </row>
        <row r="71">
          <cell r="B71" t="str">
            <v>GEO</v>
          </cell>
          <cell r="C71">
            <v>4.3611550331115723</v>
          </cell>
          <cell r="D71">
            <v>26.600000381469727</v>
          </cell>
          <cell r="E71">
            <v>0.98956280946731567</v>
          </cell>
          <cell r="F71">
            <v>7.9722627997398376E-2</v>
          </cell>
          <cell r="G71">
            <v>8.1117410659790039</v>
          </cell>
          <cell r="H71">
            <v>9.9446277618408203</v>
          </cell>
          <cell r="I71">
            <v>3.0540771484375</v>
          </cell>
          <cell r="J71">
            <v>6.4223098754882812</v>
          </cell>
          <cell r="K71">
            <v>7.8875980377197266</v>
          </cell>
          <cell r="L71">
            <v>3.1779608726501465</v>
          </cell>
          <cell r="M71">
            <v>1.9994313716888428</v>
          </cell>
          <cell r="N71">
            <v>2.3307271003723145</v>
          </cell>
          <cell r="O71">
            <v>2.5376546382904053</v>
          </cell>
          <cell r="P71">
            <v>2.9695286750793457</v>
          </cell>
          <cell r="Q71">
            <v>3.6569836139678955</v>
          </cell>
          <cell r="R71">
            <v>4.2762727737426758</v>
          </cell>
        </row>
        <row r="72">
          <cell r="B72" t="str">
            <v>GHA</v>
          </cell>
          <cell r="C72">
            <v>3.2063689231872559</v>
          </cell>
          <cell r="D72">
            <v>37.700000762939453</v>
          </cell>
          <cell r="E72">
            <v>11.883903503417969</v>
          </cell>
          <cell r="F72">
            <v>0.15092046558856964</v>
          </cell>
          <cell r="G72">
            <v>5.601743221282959</v>
          </cell>
          <cell r="H72">
            <v>7.828007698059082</v>
          </cell>
          <cell r="I72">
            <v>1.9227968454360962</v>
          </cell>
          <cell r="J72">
            <v>4.1127376556396484</v>
          </cell>
          <cell r="K72">
            <v>6.016608715057373</v>
          </cell>
          <cell r="L72">
            <v>1.9574017524719238</v>
          </cell>
          <cell r="M72">
            <v>1.4615739583969116</v>
          </cell>
          <cell r="N72">
            <v>1.5864601135253906</v>
          </cell>
          <cell r="O72">
            <v>1.6689354181289673</v>
          </cell>
          <cell r="P72">
            <v>1.8132405281066895</v>
          </cell>
          <cell r="Q72">
            <v>2.0454401969909668</v>
          </cell>
          <cell r="R72">
            <v>2.2166578769683838</v>
          </cell>
        </row>
        <row r="73">
          <cell r="B73" t="str">
            <v>GIB</v>
          </cell>
          <cell r="C73">
            <v>26.347314834594727</v>
          </cell>
          <cell r="D73">
            <v>15.5</v>
          </cell>
          <cell r="E73">
            <v>5.0661750137805939E-3</v>
          </cell>
          <cell r="F73">
            <v>4.918418824672699E-2</v>
          </cell>
          <cell r="G73">
            <v>64.068878173828125</v>
          </cell>
          <cell r="H73">
            <v>72.52178955078125</v>
          </cell>
          <cell r="I73">
            <v>17.986854553222656</v>
          </cell>
          <cell r="J73">
            <v>50.394630432128906</v>
          </cell>
          <cell r="K73">
            <v>56.884319305419922</v>
          </cell>
          <cell r="L73">
            <v>19.566587448120117</v>
          </cell>
          <cell r="M73">
            <v>3.5550899505615234</v>
          </cell>
          <cell r="N73">
            <v>4.3944406509399414</v>
          </cell>
          <cell r="O73">
            <v>7.1565151214599609</v>
          </cell>
          <cell r="P73">
            <v>8.8990249633789062</v>
          </cell>
          <cell r="Q73">
            <v>21.920713424682617</v>
          </cell>
          <cell r="R73">
            <v>27.220626831054688</v>
          </cell>
        </row>
        <row r="74">
          <cell r="B74" t="str">
            <v>GIN</v>
          </cell>
          <cell r="C74">
            <v>3.0786807537078857</v>
          </cell>
          <cell r="D74">
            <v>33.599998474121094</v>
          </cell>
          <cell r="E74">
            <v>4.3268532752990723</v>
          </cell>
          <cell r="F74">
            <v>9.0205274522304535E-2</v>
          </cell>
          <cell r="G74">
            <v>4.462165355682373</v>
          </cell>
          <cell r="H74">
            <v>5.5804843902587891</v>
          </cell>
          <cell r="I74">
            <v>2.2521531581878662</v>
          </cell>
          <cell r="J74">
            <v>3.8573615550994873</v>
          </cell>
          <cell r="K74">
            <v>4.8386673927307129</v>
          </cell>
          <cell r="L74">
            <v>2.3456978797912598</v>
          </cell>
          <cell r="M74">
            <v>1.8922005891799927</v>
          </cell>
          <cell r="N74">
            <v>2.1706287860870361</v>
          </cell>
          <cell r="O74">
            <v>2.2267401218414307</v>
          </cell>
          <cell r="P74">
            <v>2.5710108280181885</v>
          </cell>
          <cell r="Q74">
            <v>2.8359880447387695</v>
          </cell>
          <cell r="R74">
            <v>3.2942600250244141</v>
          </cell>
        </row>
        <row r="75">
          <cell r="B75" t="str">
            <v>GMB</v>
          </cell>
          <cell r="C75">
            <v>3.1440792083740234</v>
          </cell>
          <cell r="D75">
            <v>34.400001525878906</v>
          </cell>
          <cell r="E75">
            <v>0.8630557656288147</v>
          </cell>
          <cell r="F75">
            <v>0.1041705384850502</v>
          </cell>
          <cell r="G75">
            <v>5.258692741394043</v>
          </cell>
          <cell r="H75">
            <v>6.866844654083252</v>
          </cell>
          <cell r="I75">
            <v>2.1919848918914795</v>
          </cell>
          <cell r="J75">
            <v>3.9881584644317627</v>
          </cell>
          <cell r="K75">
            <v>5.3279705047607422</v>
          </cell>
          <cell r="L75">
            <v>2.2576296329498291</v>
          </cell>
          <cell r="M75">
            <v>1.6906685829162598</v>
          </cell>
          <cell r="N75">
            <v>1.9435712099075317</v>
          </cell>
          <cell r="O75">
            <v>1.9837803840637207</v>
          </cell>
          <cell r="P75">
            <v>2.2868502140045166</v>
          </cell>
          <cell r="Q75">
            <v>2.5262563228607178</v>
          </cell>
          <cell r="R75">
            <v>2.9090421199798584</v>
          </cell>
        </row>
        <row r="76">
          <cell r="B76" t="str">
            <v>GNB</v>
          </cell>
          <cell r="C76">
            <v>2.8259565830230713</v>
          </cell>
          <cell r="D76">
            <v>39.5</v>
          </cell>
          <cell r="E76">
            <v>0.77833056449890137</v>
          </cell>
          <cell r="F76">
            <v>0.10653761774301529</v>
          </cell>
          <cell r="G76">
            <v>4.2569184303283691</v>
          </cell>
          <cell r="H76">
            <v>5.6888203620910645</v>
          </cell>
          <cell r="I76">
            <v>2.0637524127960205</v>
          </cell>
          <cell r="J76">
            <v>3.3519129753112793</v>
          </cell>
          <cell r="K76">
            <v>4.5789194107055664</v>
          </cell>
          <cell r="L76">
            <v>2.1064667701721191</v>
          </cell>
          <cell r="M76">
            <v>1.7047302722930908</v>
          </cell>
          <cell r="N76">
            <v>1.9381740093231201</v>
          </cell>
          <cell r="O76">
            <v>1.9694845676422119</v>
          </cell>
          <cell r="P76">
            <v>2.2426867485046387</v>
          </cell>
          <cell r="Q76">
            <v>2.4433948993682861</v>
          </cell>
          <cell r="R76">
            <v>2.7769770622253418</v>
          </cell>
        </row>
        <row r="77">
          <cell r="B77" t="str">
            <v>GNQ</v>
          </cell>
          <cell r="C77">
            <v>2.5703186988830566</v>
          </cell>
          <cell r="D77">
            <v>44.700000762939453</v>
          </cell>
          <cell r="E77">
            <v>0.69420486688613892</v>
          </cell>
          <cell r="F77">
            <v>0.17146556079387665</v>
          </cell>
          <cell r="G77">
            <v>4.3401498794555664</v>
          </cell>
          <cell r="H77">
            <v>6.5677003860473633</v>
          </cell>
          <cell r="I77">
            <v>1.5843653678894043</v>
          </cell>
          <cell r="J77">
            <v>2.84063720703125</v>
          </cell>
          <cell r="K77">
            <v>4.4387111663818359</v>
          </cell>
          <cell r="L77">
            <v>1.6101675033569336</v>
          </cell>
          <cell r="M77">
            <v>1.3010271787643433</v>
          </cell>
          <cell r="N77">
            <v>1.4305598735809326</v>
          </cell>
          <cell r="O77">
            <v>1.4205886125564575</v>
          </cell>
          <cell r="P77">
            <v>1.562872052192688</v>
          </cell>
          <cell r="Q77">
            <v>1.6244738101959229</v>
          </cell>
          <cell r="R77">
            <v>1.7812234163284302</v>
          </cell>
        </row>
        <row r="78">
          <cell r="B78" t="str">
            <v>GRC</v>
          </cell>
          <cell r="C78">
            <v>13.45452880859375</v>
          </cell>
          <cell r="D78">
            <v>16.799999237060547</v>
          </cell>
          <cell r="E78">
            <v>1.8012257814407349</v>
          </cell>
          <cell r="F78">
            <v>5.343472957611084E-2</v>
          </cell>
          <cell r="G78">
            <v>28.644060134887695</v>
          </cell>
          <cell r="H78">
            <v>32.575286865234375</v>
          </cell>
          <cell r="I78">
            <v>9.1751289367675781</v>
          </cell>
          <cell r="J78">
            <v>24.609058380126953</v>
          </cell>
          <cell r="K78">
            <v>27.580661773681641</v>
          </cell>
          <cell r="L78">
            <v>9.8463706970214844</v>
          </cell>
          <cell r="M78">
            <v>3.0445613861083984</v>
          </cell>
          <cell r="N78">
            <v>3.5753474235534668</v>
          </cell>
          <cell r="O78">
            <v>5.094475269317627</v>
          </cell>
          <cell r="P78">
            <v>6.0346274375915527</v>
          </cell>
          <cell r="Q78">
            <v>11.489455223083496</v>
          </cell>
          <cell r="R78">
            <v>13.689656257629395</v>
          </cell>
        </row>
        <row r="79">
          <cell r="B79" t="str">
            <v>GRD</v>
          </cell>
          <cell r="C79">
            <v>6.8822426795959473</v>
          </cell>
          <cell r="D79">
            <v>28.200000762939453</v>
          </cell>
          <cell r="E79">
            <v>3.4608170390129089E-2</v>
          </cell>
          <cell r="F79">
            <v>0.11065919697284698</v>
          </cell>
          <cell r="G79">
            <v>18.350324630737305</v>
          </cell>
          <cell r="H79">
            <v>23.915201187133789</v>
          </cell>
          <cell r="I79">
            <v>4.1815919876098633</v>
          </cell>
          <cell r="J79">
            <v>11.464485168457031</v>
          </cell>
          <cell r="K79">
            <v>15.807611465454102</v>
          </cell>
          <cell r="L79">
            <v>4.3434529304504395</v>
          </cell>
          <cell r="M79">
            <v>1.9233242273330688</v>
          </cell>
          <cell r="N79">
            <v>2.2533230781555176</v>
          </cell>
          <cell r="O79">
            <v>2.671004056930542</v>
          </cell>
          <cell r="P79">
            <v>3.1228408813476562</v>
          </cell>
          <cell r="Q79">
            <v>4.5022187232971191</v>
          </cell>
          <cell r="R79">
            <v>5.1923527717590332</v>
          </cell>
        </row>
        <row r="80">
          <cell r="B80" t="str">
            <v>GRL</v>
          </cell>
          <cell r="C80">
            <v>26.330188751220703</v>
          </cell>
          <cell r="D80">
            <v>15.5</v>
          </cell>
          <cell r="E80">
            <v>8.7148752063512802E-3</v>
          </cell>
          <cell r="F80">
            <v>4.9115359783172607E-2</v>
          </cell>
          <cell r="G80">
            <v>64.068878173828125</v>
          </cell>
          <cell r="H80">
            <v>72.52178955078125</v>
          </cell>
          <cell r="I80">
            <v>17.986854553222656</v>
          </cell>
          <cell r="J80">
            <v>50.360378265380859</v>
          </cell>
          <cell r="K80">
            <v>56.884319305419922</v>
          </cell>
          <cell r="L80">
            <v>19.566587448120117</v>
          </cell>
          <cell r="M80">
            <v>3.5550899505615234</v>
          </cell>
          <cell r="N80">
            <v>4.3944406509399414</v>
          </cell>
          <cell r="O80">
            <v>7.1565151214599609</v>
          </cell>
          <cell r="P80">
            <v>8.8990249633789062</v>
          </cell>
          <cell r="Q80">
            <v>21.920713424682617</v>
          </cell>
          <cell r="R80">
            <v>27.220626831054688</v>
          </cell>
        </row>
        <row r="81">
          <cell r="B81" t="str">
            <v>GTM</v>
          </cell>
          <cell r="C81">
            <v>4.6341767311096191</v>
          </cell>
          <cell r="D81">
            <v>30.599998474121094</v>
          </cell>
          <cell r="E81">
            <v>5.0808320045471191</v>
          </cell>
          <cell r="F81">
            <v>0.10932203382253647</v>
          </cell>
          <cell r="G81">
            <v>10.588912010192871</v>
          </cell>
          <cell r="H81">
            <v>13.944483757019043</v>
          </cell>
          <cell r="I81">
            <v>2.9785635471343994</v>
          </cell>
          <cell r="J81">
            <v>6.9683537483215332</v>
          </cell>
          <cell r="K81">
            <v>9.4450769424438477</v>
          </cell>
          <cell r="L81">
            <v>3.05208420753479</v>
          </cell>
          <cell r="M81">
            <v>1.7596248388290405</v>
          </cell>
          <cell r="N81">
            <v>2.0409042835235596</v>
          </cell>
          <cell r="O81">
            <v>2.2356314659118652</v>
          </cell>
          <cell r="P81">
            <v>2.5872642993927002</v>
          </cell>
          <cell r="Q81">
            <v>3.2517297267913818</v>
          </cell>
          <cell r="R81">
            <v>3.7171773910522461</v>
          </cell>
        </row>
        <row r="82">
          <cell r="B82" t="str">
            <v>GUM</v>
          </cell>
          <cell r="C82">
            <v>26.347314834594727</v>
          </cell>
          <cell r="D82">
            <v>15.5</v>
          </cell>
          <cell r="E82">
            <v>2.6136720553040504E-2</v>
          </cell>
          <cell r="F82">
            <v>4.918418824672699E-2</v>
          </cell>
          <cell r="G82">
            <v>64.068878173828125</v>
          </cell>
          <cell r="H82">
            <v>72.52178955078125</v>
          </cell>
          <cell r="I82">
            <v>17.986854553222656</v>
          </cell>
          <cell r="J82">
            <v>50.394630432128906</v>
          </cell>
          <cell r="K82">
            <v>56.884319305419922</v>
          </cell>
          <cell r="L82">
            <v>19.566587448120117</v>
          </cell>
          <cell r="M82">
            <v>3.5550899505615234</v>
          </cell>
          <cell r="N82">
            <v>4.3944406509399414</v>
          </cell>
          <cell r="O82">
            <v>7.1565151214599609</v>
          </cell>
          <cell r="P82">
            <v>8.8990249633789062</v>
          </cell>
          <cell r="Q82">
            <v>21.920713424682617</v>
          </cell>
          <cell r="R82">
            <v>27.220626831054688</v>
          </cell>
        </row>
        <row r="83">
          <cell r="B83" t="str">
            <v>GUY</v>
          </cell>
          <cell r="C83">
            <v>6.270967960357666</v>
          </cell>
          <cell r="D83">
            <v>25.299999237060547</v>
          </cell>
          <cell r="E83">
            <v>0.2020844966173172</v>
          </cell>
          <cell r="F83">
            <v>0.1081080436706543</v>
          </cell>
          <cell r="G83">
            <v>14.174932479858398</v>
          </cell>
          <cell r="H83">
            <v>17.759464263916016</v>
          </cell>
          <cell r="I83">
            <v>3.5913550853729248</v>
          </cell>
          <cell r="J83">
            <v>10.241935729980469</v>
          </cell>
          <cell r="K83">
            <v>12.942365646362305</v>
          </cell>
          <cell r="L83">
            <v>3.8463928699493408</v>
          </cell>
          <cell r="M83">
            <v>1.8800158500671387</v>
          </cell>
          <cell r="N83">
            <v>2.2048156261444092</v>
          </cell>
          <cell r="O83">
            <v>2.5042173862457275</v>
          </cell>
          <cell r="P83">
            <v>2.9601638317108154</v>
          </cell>
          <cell r="Q83">
            <v>3.9341440200805664</v>
          </cell>
          <cell r="R83">
            <v>4.6682095527648926</v>
          </cell>
        </row>
        <row r="84">
          <cell r="B84" t="str">
            <v>HKG</v>
          </cell>
          <cell r="C84">
            <v>26.347314834594727</v>
          </cell>
          <cell r="D84">
            <v>15.5</v>
          </cell>
          <cell r="E84">
            <v>1.1637245416641235</v>
          </cell>
          <cell r="F84">
            <v>4.918418824672699E-2</v>
          </cell>
          <cell r="G84">
            <v>64.068878173828125</v>
          </cell>
          <cell r="H84">
            <v>72.52178955078125</v>
          </cell>
          <cell r="I84">
            <v>17.986854553222656</v>
          </cell>
          <cell r="J84">
            <v>50.394630432128906</v>
          </cell>
          <cell r="K84">
            <v>56.884319305419922</v>
          </cell>
          <cell r="L84">
            <v>19.566587448120117</v>
          </cell>
          <cell r="M84">
            <v>3.5550899505615234</v>
          </cell>
          <cell r="N84">
            <v>4.3944406509399414</v>
          </cell>
          <cell r="O84">
            <v>7.1565151214599609</v>
          </cell>
          <cell r="P84">
            <v>8.8990249633789062</v>
          </cell>
          <cell r="Q84">
            <v>21.920713424682617</v>
          </cell>
          <cell r="R84">
            <v>27.220626831054688</v>
          </cell>
        </row>
        <row r="85">
          <cell r="B85" t="str">
            <v>HND</v>
          </cell>
          <cell r="C85">
            <v>4.6147618293762207</v>
          </cell>
          <cell r="D85">
            <v>34.900001525878906</v>
          </cell>
          <cell r="E85">
            <v>3.4756314754486084</v>
          </cell>
          <cell r="F85">
            <v>0.14951515197753906</v>
          </cell>
          <cell r="G85">
            <v>10.112933158874512</v>
          </cell>
          <cell r="H85">
            <v>14.120366096496582</v>
          </cell>
          <cell r="I85">
            <v>2.6377508640289307</v>
          </cell>
          <cell r="J85">
            <v>6.9295234680175781</v>
          </cell>
          <cell r="K85">
            <v>10.523736000061035</v>
          </cell>
          <cell r="L85">
            <v>2.5716767311096191</v>
          </cell>
          <cell r="M85">
            <v>1.6158117055892944</v>
          </cell>
          <cell r="N85">
            <v>1.7013331651687622</v>
          </cell>
          <cell r="O85">
            <v>1.997613787651062</v>
          </cell>
          <cell r="P85">
            <v>2.0811400413513184</v>
          </cell>
          <cell r="Q85">
            <v>2.7876660823822021</v>
          </cell>
          <cell r="R85">
            <v>2.8425102233886719</v>
          </cell>
        </row>
        <row r="86">
          <cell r="B86" t="str">
            <v>HRV</v>
          </cell>
          <cell r="C86">
            <v>14.21034049987793</v>
          </cell>
          <cell r="D86">
            <v>13.699999809265137</v>
          </cell>
          <cell r="E86">
            <v>0.55693966150283813</v>
          </cell>
          <cell r="F86">
            <v>4.1004747152328491E-2</v>
          </cell>
          <cell r="G86">
            <v>29.085716247558594</v>
          </cell>
          <cell r="H86">
            <v>32.122352600097656</v>
          </cell>
          <cell r="I86">
            <v>9.957118034362793</v>
          </cell>
          <cell r="J86">
            <v>26.120681762695312</v>
          </cell>
          <cell r="K86">
            <v>28.498449325561523</v>
          </cell>
          <cell r="L86">
            <v>10.532634735107422</v>
          </cell>
          <cell r="M86">
            <v>3.2950637340545654</v>
          </cell>
          <cell r="N86">
            <v>3.7515106201171875</v>
          </cell>
          <cell r="O86">
            <v>5.6101346015930176</v>
          </cell>
          <cell r="P86">
            <v>6.4331536293029785</v>
          </cell>
          <cell r="Q86">
            <v>12.974105834960938</v>
          </cell>
          <cell r="R86">
            <v>14.955595970153809</v>
          </cell>
        </row>
        <row r="87">
          <cell r="B87" t="str">
            <v>HTI</v>
          </cell>
          <cell r="C87">
            <v>2.933673620223999</v>
          </cell>
          <cell r="D87">
            <v>39.899997711181641</v>
          </cell>
          <cell r="E87">
            <v>4.4530148506164551</v>
          </cell>
          <cell r="F87">
            <v>0.14514449238777161</v>
          </cell>
          <cell r="G87">
            <v>4.7401337623596191</v>
          </cell>
          <cell r="H87">
            <v>6.6479277610778809</v>
          </cell>
          <cell r="I87">
            <v>1.8664892911911011</v>
          </cell>
          <cell r="J87">
            <v>3.5673472881317139</v>
          </cell>
          <cell r="K87">
            <v>5.1618661880493164</v>
          </cell>
          <cell r="L87">
            <v>1.8772324323654175</v>
          </cell>
          <cell r="M87">
            <v>1.4798210859298706</v>
          </cell>
          <cell r="N87">
            <v>1.6005966663360596</v>
          </cell>
          <cell r="O87">
            <v>1.6757192611694336</v>
          </cell>
          <cell r="P87">
            <v>1.8098374605178833</v>
          </cell>
          <cell r="Q87">
            <v>2.0236802101135254</v>
          </cell>
          <cell r="R87">
            <v>2.1727664470672607</v>
          </cell>
        </row>
        <row r="88">
          <cell r="B88" t="str">
            <v>HUN</v>
          </cell>
          <cell r="C88">
            <v>13.50800609588623</v>
          </cell>
          <cell r="D88">
            <v>12</v>
          </cell>
          <cell r="E88">
            <v>1.1725368499755859</v>
          </cell>
          <cell r="F88">
            <v>3.5336609929800034E-2</v>
          </cell>
          <cell r="G88">
            <v>27.831737518310547</v>
          </cell>
          <cell r="H88">
            <v>30.327390670776367</v>
          </cell>
          <cell r="I88">
            <v>9.5302801132202148</v>
          </cell>
          <cell r="J88">
            <v>24.716012954711914</v>
          </cell>
          <cell r="K88">
            <v>27.118314743041992</v>
          </cell>
          <cell r="L88">
            <v>10.514018058776855</v>
          </cell>
          <cell r="M88">
            <v>3.269120454788208</v>
          </cell>
          <cell r="N88">
            <v>3.8805351257324219</v>
          </cell>
          <cell r="O88">
            <v>5.5001707077026367</v>
          </cell>
          <cell r="P88">
            <v>6.6378669738769531</v>
          </cell>
          <cell r="Q88">
            <v>12.469687461853027</v>
          </cell>
          <cell r="R88">
            <v>15.340376853942871</v>
          </cell>
        </row>
        <row r="89">
          <cell r="B89" t="str">
            <v>IDN</v>
          </cell>
          <cell r="C89">
            <v>3.9164333343505859</v>
          </cell>
          <cell r="D89">
            <v>29.100000381469727</v>
          </cell>
          <cell r="E89">
            <v>78.448616027832031</v>
          </cell>
          <cell r="F89">
            <v>7.4049770832061768E-2</v>
          </cell>
          <cell r="G89">
            <v>7.344871997833252</v>
          </cell>
          <cell r="H89">
            <v>9.1610736846923828</v>
          </cell>
          <cell r="I89">
            <v>2.9198319911956787</v>
          </cell>
          <cell r="J89">
            <v>5.5328664779663086</v>
          </cell>
          <cell r="K89">
            <v>7.1880674362182617</v>
          </cell>
          <cell r="L89">
            <v>2.9874372482299805</v>
          </cell>
          <cell r="M89">
            <v>1.9830019474029541</v>
          </cell>
          <cell r="N89">
            <v>2.292527437210083</v>
          </cell>
          <cell r="O89">
            <v>2.4882829189300537</v>
          </cell>
          <cell r="P89">
            <v>2.8772776126861572</v>
          </cell>
          <cell r="Q89">
            <v>3.5189743041992188</v>
          </cell>
          <cell r="R89">
            <v>4.0442228317260742</v>
          </cell>
        </row>
        <row r="90">
          <cell r="B90" t="str">
            <v>IMN</v>
          </cell>
          <cell r="C90">
            <v>26.330188751220703</v>
          </cell>
          <cell r="D90">
            <v>15.5</v>
          </cell>
          <cell r="E90">
            <v>1.3009615242481232E-2</v>
          </cell>
          <cell r="F90">
            <v>4.9115359783172607E-2</v>
          </cell>
          <cell r="G90">
            <v>64.068878173828125</v>
          </cell>
          <cell r="H90">
            <v>72.52178955078125</v>
          </cell>
          <cell r="I90">
            <v>17.986854553222656</v>
          </cell>
          <cell r="J90">
            <v>50.360378265380859</v>
          </cell>
          <cell r="K90">
            <v>56.884319305419922</v>
          </cell>
          <cell r="L90">
            <v>19.566587448120117</v>
          </cell>
          <cell r="M90">
            <v>3.5550899505615234</v>
          </cell>
          <cell r="N90">
            <v>4.3944406509399414</v>
          </cell>
          <cell r="O90">
            <v>7.1565151214599609</v>
          </cell>
          <cell r="P90">
            <v>8.8990249633789062</v>
          </cell>
          <cell r="Q90">
            <v>21.920713424682617</v>
          </cell>
          <cell r="R90">
            <v>27.220626831054688</v>
          </cell>
        </row>
        <row r="91">
          <cell r="B91" t="str">
            <v>IND</v>
          </cell>
          <cell r="C91">
            <v>3.1012535095214844</v>
          </cell>
          <cell r="D91">
            <v>32.900001525878906</v>
          </cell>
          <cell r="E91">
            <v>455.04385375976562</v>
          </cell>
          <cell r="F91">
            <v>8.2740128040313721E-2</v>
          </cell>
          <cell r="G91">
            <v>5.0743045806884766</v>
          </cell>
          <cell r="H91">
            <v>6.424128532409668</v>
          </cell>
          <cell r="I91">
            <v>2.3213200569152832</v>
          </cell>
          <cell r="J91">
            <v>3.9025070667266846</v>
          </cell>
          <cell r="K91">
            <v>4.9774236679077148</v>
          </cell>
          <cell r="L91">
            <v>2.3824138641357422</v>
          </cell>
          <cell r="M91">
            <v>1.8342112302780151</v>
          </cell>
          <cell r="N91">
            <v>2.1751124858856201</v>
          </cell>
          <cell r="O91">
            <v>2.1769890785217285</v>
          </cell>
          <cell r="P91">
            <v>2.5858383178710938</v>
          </cell>
          <cell r="Q91">
            <v>2.8153238296508789</v>
          </cell>
          <cell r="R91">
            <v>3.3327608108520508</v>
          </cell>
        </row>
        <row r="92">
          <cell r="B92" t="str">
            <v>IRL</v>
          </cell>
          <cell r="C92">
            <v>24.350896835327148</v>
          </cell>
          <cell r="D92">
            <v>9.3999996185302734</v>
          </cell>
          <cell r="E92">
            <v>0.46382793784141541</v>
          </cell>
          <cell r="F92">
            <v>1.8660580739378929E-2</v>
          </cell>
          <cell r="G92">
            <v>55.536846160888672</v>
          </cell>
          <cell r="H92">
            <v>59.274021148681641</v>
          </cell>
          <cell r="I92">
            <v>19.516834259033203</v>
          </cell>
          <cell r="J92">
            <v>46.40179443359375</v>
          </cell>
          <cell r="K92">
            <v>49.345390319824219</v>
          </cell>
          <cell r="L92">
            <v>20.395662307739258</v>
          </cell>
          <cell r="M92">
            <v>4.2652592658996582</v>
          </cell>
          <cell r="N92">
            <v>5.1276044845581055</v>
          </cell>
          <cell r="O92">
            <v>8.6513652801513672</v>
          </cell>
          <cell r="P92">
            <v>10.397361755371094</v>
          </cell>
          <cell r="Q92">
            <v>26.576692581176758</v>
          </cell>
          <cell r="R92">
            <v>31.634841918945312</v>
          </cell>
        </row>
        <row r="93">
          <cell r="B93" t="str">
            <v>IRN</v>
          </cell>
          <cell r="C93">
            <v>6.4500818252563477</v>
          </cell>
          <cell r="D93">
            <v>23</v>
          </cell>
          <cell r="E93">
            <v>19.909767150878906</v>
          </cell>
          <cell r="F93">
            <v>6.6750243306159973E-2</v>
          </cell>
          <cell r="G93">
            <v>14.624871253967285</v>
          </cell>
          <cell r="H93">
            <v>17.62584114074707</v>
          </cell>
          <cell r="I93">
            <v>4.5781488418579102</v>
          </cell>
          <cell r="J93">
            <v>10.600163459777832</v>
          </cell>
          <cell r="K93">
            <v>13.009191513061523</v>
          </cell>
          <cell r="L93">
            <v>4.752838134765625</v>
          </cell>
          <cell r="M93">
            <v>2.253777027130127</v>
          </cell>
          <cell r="N93">
            <v>2.6942107677459717</v>
          </cell>
          <cell r="O93">
            <v>3.1691999435424805</v>
          </cell>
          <cell r="P93">
            <v>3.7876136302947998</v>
          </cell>
          <cell r="Q93">
            <v>5.4021644592285156</v>
          </cell>
          <cell r="R93">
            <v>6.3907127380371094</v>
          </cell>
        </row>
        <row r="94">
          <cell r="B94" t="str">
            <v>IRQ</v>
          </cell>
          <cell r="C94">
            <v>6.4994654655456543</v>
          </cell>
          <cell r="D94">
            <v>15.299999237060547</v>
          </cell>
          <cell r="E94">
            <v>6.3592185974121094</v>
          </cell>
          <cell r="F94">
            <v>3.1616639345884323E-2</v>
          </cell>
          <cell r="G94">
            <v>12.587001800537109</v>
          </cell>
          <cell r="H94">
            <v>13.92924976348877</v>
          </cell>
          <cell r="I94">
            <v>5.1563854217529297</v>
          </cell>
          <cell r="J94">
            <v>10.698930740356445</v>
          </cell>
          <cell r="K94">
            <v>11.807463645935059</v>
          </cell>
          <cell r="L94">
            <v>5.3633942604064941</v>
          </cell>
          <cell r="M94">
            <v>2.8178317546844482</v>
          </cell>
          <cell r="N94">
            <v>3.3259997367858887</v>
          </cell>
          <cell r="O94">
            <v>4.039341926574707</v>
          </cell>
          <cell r="P94">
            <v>4.7838802337646484</v>
          </cell>
          <cell r="Q94">
            <v>7.0281696319580078</v>
          </cell>
          <cell r="R94">
            <v>8.3094158172607422</v>
          </cell>
        </row>
        <row r="95">
          <cell r="B95" t="str">
            <v>ISL</v>
          </cell>
          <cell r="C95">
            <v>29.871185302734375</v>
          </cell>
          <cell r="D95">
            <v>7</v>
          </cell>
          <cell r="E95">
            <v>2.5239409878849983E-2</v>
          </cell>
          <cell r="F95">
            <v>1.446046493947506E-2</v>
          </cell>
          <cell r="G95">
            <v>63.696426391601562</v>
          </cell>
          <cell r="H95">
            <v>66.706878662109375</v>
          </cell>
          <cell r="I95">
            <v>23.70045280456543</v>
          </cell>
          <cell r="J95">
            <v>57.442371368408203</v>
          </cell>
          <cell r="K95">
            <v>59.171920776367188</v>
          </cell>
          <cell r="L95">
            <v>24.846088409423828</v>
          </cell>
          <cell r="M95">
            <v>4.7670588493347168</v>
          </cell>
          <cell r="N95">
            <v>5.532318115234375</v>
          </cell>
          <cell r="O95">
            <v>10.14852237701416</v>
          </cell>
          <cell r="P95">
            <v>11.816758155822754</v>
          </cell>
          <cell r="Q95">
            <v>33.645706176757812</v>
          </cell>
          <cell r="R95">
            <v>39.118446350097656</v>
          </cell>
        </row>
        <row r="96">
          <cell r="B96" t="str">
            <v>ISR</v>
          </cell>
          <cell r="C96">
            <v>18.290117263793945</v>
          </cell>
          <cell r="D96">
            <v>22.200000762939453</v>
          </cell>
          <cell r="E96">
            <v>2.0099880695343018</v>
          </cell>
          <cell r="F96">
            <v>8.1167727708816528E-2</v>
          </cell>
          <cell r="G96">
            <v>41.713996887207031</v>
          </cell>
          <cell r="H96">
            <v>50.306114196777344</v>
          </cell>
          <cell r="I96">
            <v>11.602877616882324</v>
          </cell>
          <cell r="J96">
            <v>34.280235290527344</v>
          </cell>
          <cell r="K96">
            <v>42.132305145263672</v>
          </cell>
          <cell r="L96">
            <v>11.631500244140625</v>
          </cell>
          <cell r="M96">
            <v>3.007328987121582</v>
          </cell>
          <cell r="N96">
            <v>3.2684271335601807</v>
          </cell>
          <cell r="O96">
            <v>5.3970212936401367</v>
          </cell>
          <cell r="P96">
            <v>5.8240513801574707</v>
          </cell>
          <cell r="Q96">
            <v>13.729338645935059</v>
          </cell>
          <cell r="R96">
            <v>14.564863204956055</v>
          </cell>
        </row>
        <row r="97">
          <cell r="B97" t="str">
            <v>ITA</v>
          </cell>
          <cell r="C97">
            <v>22.475431442260742</v>
          </cell>
          <cell r="D97">
            <v>16.5</v>
          </cell>
          <cell r="E97">
            <v>9.8552989959716797</v>
          </cell>
          <cell r="F97">
            <v>6.0383331030607224E-2</v>
          </cell>
          <cell r="G97">
            <v>49.865604400634766</v>
          </cell>
          <cell r="H97">
            <v>56.903354644775391</v>
          </cell>
          <cell r="I97">
            <v>14.250331878662109</v>
          </cell>
          <cell r="J97">
            <v>42.650863647460938</v>
          </cell>
          <cell r="K97">
            <v>48.056797027587891</v>
          </cell>
          <cell r="L97">
            <v>15.710400581359863</v>
          </cell>
          <cell r="M97">
            <v>3.3275580406188965</v>
          </cell>
          <cell r="N97">
            <v>3.9652614593505859</v>
          </cell>
          <cell r="O97">
            <v>6.2863407135009766</v>
          </cell>
          <cell r="P97">
            <v>7.5918412208557129</v>
          </cell>
          <cell r="Q97">
            <v>17.350881576538086</v>
          </cell>
          <cell r="R97">
            <v>21.226701736450195</v>
          </cell>
        </row>
        <row r="98">
          <cell r="B98" t="str">
            <v>JAM</v>
          </cell>
          <cell r="C98">
            <v>6.1969375610351562</v>
          </cell>
          <cell r="D98">
            <v>23</v>
          </cell>
          <cell r="E98">
            <v>0.64716780185699463</v>
          </cell>
          <cell r="F98">
            <v>6.9694675505161285E-2</v>
          </cell>
          <cell r="G98">
            <v>15.344025611877441</v>
          </cell>
          <cell r="H98">
            <v>18.637172698974609</v>
          </cell>
          <cell r="I98">
            <v>4.3191394805908203</v>
          </cell>
          <cell r="J98">
            <v>10.093874931335449</v>
          </cell>
          <cell r="K98">
            <v>12.659519195556641</v>
          </cell>
          <cell r="L98">
            <v>4.517798900604248</v>
          </cell>
          <cell r="M98">
            <v>2.112668514251709</v>
          </cell>
          <cell r="N98">
            <v>2.5965771675109863</v>
          </cell>
          <cell r="O98">
            <v>2.936851978302002</v>
          </cell>
          <cell r="P98">
            <v>3.6080179214477539</v>
          </cell>
          <cell r="Q98">
            <v>4.9281468391418457</v>
          </cell>
          <cell r="R98">
            <v>5.9797120094299316</v>
          </cell>
        </row>
        <row r="99">
          <cell r="B99" t="str">
            <v>JOR</v>
          </cell>
          <cell r="C99">
            <v>6.5241889953613281</v>
          </cell>
          <cell r="D99">
            <v>15.399999618530273</v>
          </cell>
          <cell r="E99">
            <v>1.6475971937179565</v>
          </cell>
          <cell r="F99">
            <v>3.0826784670352936E-2</v>
          </cell>
          <cell r="G99">
            <v>13.606061935424805</v>
          </cell>
          <cell r="H99">
            <v>15.132927894592285</v>
          </cell>
          <cell r="I99">
            <v>5.2182164192199707</v>
          </cell>
          <cell r="J99">
            <v>10.748377799987793</v>
          </cell>
          <cell r="K99">
            <v>11.829569816589355</v>
          </cell>
          <cell r="L99">
            <v>5.4226083755493164</v>
          </cell>
          <cell r="M99">
            <v>2.7172908782958984</v>
          </cell>
          <cell r="N99">
            <v>3.369542121887207</v>
          </cell>
          <cell r="O99">
            <v>3.9148931503295898</v>
          </cell>
          <cell r="P99">
            <v>4.858004093170166</v>
          </cell>
          <cell r="Q99">
            <v>6.8826370239257812</v>
          </cell>
          <cell r="R99">
            <v>8.4672174453735352</v>
          </cell>
        </row>
        <row r="100">
          <cell r="B100" t="str">
            <v>JPN</v>
          </cell>
          <cell r="C100">
            <v>21.745519638061523</v>
          </cell>
          <cell r="D100">
            <v>10.899999618530273</v>
          </cell>
          <cell r="E100">
            <v>13.802996635437012</v>
          </cell>
          <cell r="F100">
            <v>3.361467644572258E-2</v>
          </cell>
          <cell r="G100">
            <v>49.43060302734375</v>
          </cell>
          <cell r="H100">
            <v>53.637832641601562</v>
          </cell>
          <cell r="I100">
            <v>15.039385795593262</v>
          </cell>
          <cell r="J100">
            <v>41.1910400390625</v>
          </cell>
          <cell r="K100">
            <v>43.664005279541016</v>
          </cell>
          <cell r="L100">
            <v>17.177906036376953</v>
          </cell>
          <cell r="M100">
            <v>3.5795907974243164</v>
          </cell>
          <cell r="N100">
            <v>4.654416561126709</v>
          </cell>
          <cell r="O100">
            <v>6.8245129585266113</v>
          </cell>
          <cell r="P100">
            <v>9.0408554077148438</v>
          </cell>
          <cell r="Q100">
            <v>19.05156135559082</v>
          </cell>
          <cell r="R100">
            <v>25.694564819335938</v>
          </cell>
        </row>
        <row r="101">
          <cell r="B101" t="str">
            <v>KAZ</v>
          </cell>
          <cell r="C101">
            <v>6.599149227142334</v>
          </cell>
          <cell r="D101">
            <v>9.6000003814697266</v>
          </cell>
          <cell r="E101">
            <v>1.7773126363754272</v>
          </cell>
          <cell r="F101">
            <v>1.5303969383239746E-2</v>
          </cell>
          <cell r="G101">
            <v>13.041428565979004</v>
          </cell>
          <cell r="H101">
            <v>13.837282180786133</v>
          </cell>
          <cell r="I101">
            <v>5.5471367835998535</v>
          </cell>
          <cell r="J101">
            <v>10.898298263549805</v>
          </cell>
          <cell r="K101">
            <v>11.522854804992676</v>
          </cell>
          <cell r="L101">
            <v>5.7188806533813477</v>
          </cell>
          <cell r="M101">
            <v>3.0679914951324463</v>
          </cell>
          <cell r="N101">
            <v>3.721519947052002</v>
          </cell>
          <cell r="O101">
            <v>4.4662766456604004</v>
          </cell>
          <cell r="P101">
            <v>5.4211463928222656</v>
          </cell>
          <cell r="Q101">
            <v>7.9437689781188965</v>
          </cell>
          <cell r="R101">
            <v>9.5764427185058594</v>
          </cell>
        </row>
        <row r="102">
          <cell r="B102" t="str">
            <v>KEN</v>
          </cell>
          <cell r="C102">
            <v>2.5790667533874512</v>
          </cell>
          <cell r="D102">
            <v>43</v>
          </cell>
          <cell r="E102">
            <v>21.909124374389648</v>
          </cell>
          <cell r="F102">
            <v>0.133899986743927</v>
          </cell>
          <cell r="G102">
            <v>3.8292880058288574</v>
          </cell>
          <cell r="H102">
            <v>5.3782916069030762</v>
          </cell>
          <cell r="I102">
            <v>1.7759573459625244</v>
          </cell>
          <cell r="J102">
            <v>2.8581335544586182</v>
          </cell>
          <cell r="K102">
            <v>4.182854175567627</v>
          </cell>
          <cell r="L102">
            <v>1.8179999589920044</v>
          </cell>
          <cell r="M102">
            <v>1.494780421257019</v>
          </cell>
          <cell r="N102">
            <v>1.6793391704559326</v>
          </cell>
          <cell r="O102">
            <v>1.6707746982574463</v>
          </cell>
          <cell r="P102">
            <v>1.8817640542984009</v>
          </cell>
          <cell r="Q102">
            <v>1.9735168218612671</v>
          </cell>
          <cell r="R102">
            <v>2.2224993705749512</v>
          </cell>
        </row>
        <row r="103">
          <cell r="B103" t="str">
            <v>KGZ</v>
          </cell>
          <cell r="C103">
            <v>4.0663938522338867</v>
          </cell>
          <cell r="D103">
            <v>18.399999618530273</v>
          </cell>
          <cell r="E103">
            <v>1.1879408359527588</v>
          </cell>
          <cell r="F103">
            <v>3.2564155757427216E-2</v>
          </cell>
          <cell r="G103">
            <v>7.1019964218139648</v>
          </cell>
          <cell r="H103">
            <v>7.9487729072570801</v>
          </cell>
          <cell r="I103">
            <v>3.3467271327972412</v>
          </cell>
          <cell r="J103">
            <v>5.8327875137329102</v>
          </cell>
          <cell r="K103">
            <v>6.4826035499572754</v>
          </cell>
          <cell r="L103">
            <v>3.4626064300537109</v>
          </cell>
          <cell r="M103">
            <v>2.4659638404846191</v>
          </cell>
          <cell r="N103">
            <v>3.0600123405456543</v>
          </cell>
          <cell r="O103">
            <v>3.1770963668823242</v>
          </cell>
          <cell r="P103">
            <v>3.9526865482330322</v>
          </cell>
          <cell r="Q103">
            <v>4.6500334739685059</v>
          </cell>
          <cell r="R103">
            <v>5.7675714492797852</v>
          </cell>
        </row>
        <row r="104">
          <cell r="B104" t="str">
            <v>KHM</v>
          </cell>
          <cell r="C104">
            <v>5.9176793098449707</v>
          </cell>
          <cell r="D104">
            <v>25</v>
          </cell>
          <cell r="E104">
            <v>4.0519366264343262</v>
          </cell>
          <cell r="F104">
            <v>7.2172366082668304E-2</v>
          </cell>
          <cell r="G104">
            <v>13.051792144775391</v>
          </cell>
          <cell r="H104">
            <v>15.999286651611328</v>
          </cell>
          <cell r="I104">
            <v>4.2093076705932617</v>
          </cell>
          <cell r="J104">
            <v>9.5353584289550781</v>
          </cell>
          <cell r="K104">
            <v>12.03321647644043</v>
          </cell>
          <cell r="L104">
            <v>4.3307828903198242</v>
          </cell>
          <cell r="M104">
            <v>2.1859867572784424</v>
          </cell>
          <cell r="N104">
            <v>2.5579602718353271</v>
          </cell>
          <cell r="O104">
            <v>3.009544849395752</v>
          </cell>
          <cell r="P104">
            <v>3.5173530578613281</v>
          </cell>
          <cell r="Q104">
            <v>4.9565873146057129</v>
          </cell>
          <cell r="R104">
            <v>5.7315206527709961</v>
          </cell>
        </row>
        <row r="105">
          <cell r="B105" t="str">
            <v>KIR</v>
          </cell>
          <cell r="C105">
            <v>3.8216698169708252</v>
          </cell>
          <cell r="D105">
            <v>22.30000114440918</v>
          </cell>
          <cell r="E105">
            <v>2.7705743908882141E-2</v>
          </cell>
          <cell r="F105">
            <v>4.6202823519706726E-2</v>
          </cell>
          <cell r="G105">
            <v>6.250481128692627</v>
          </cell>
          <cell r="H105">
            <v>7.1748013496398926</v>
          </cell>
          <cell r="I105">
            <v>3.02986741065979</v>
          </cell>
          <cell r="J105">
            <v>5.3433394432067871</v>
          </cell>
          <cell r="K105">
            <v>6.1882057189941406</v>
          </cell>
          <cell r="L105">
            <v>3.1367909908294678</v>
          </cell>
          <cell r="M105">
            <v>2.3345096111297607</v>
          </cell>
          <cell r="N105">
            <v>2.7359812259674072</v>
          </cell>
          <cell r="O105">
            <v>2.9386410713195801</v>
          </cell>
          <cell r="P105">
            <v>3.4587516784667969</v>
          </cell>
          <cell r="Q105">
            <v>4.1477565765380859</v>
          </cell>
          <cell r="R105">
            <v>4.8895530700683594</v>
          </cell>
        </row>
        <row r="106">
          <cell r="B106" t="str">
            <v>KNA</v>
          </cell>
          <cell r="C106">
            <v>6.8761959075927734</v>
          </cell>
          <cell r="D106">
            <v>28.099998474121094</v>
          </cell>
          <cell r="E106">
            <v>1.3407071121037006E-2</v>
          </cell>
          <cell r="F106">
            <v>0.11050909757614136</v>
          </cell>
          <cell r="G106">
            <v>18.350324630737305</v>
          </cell>
          <cell r="H106">
            <v>23.891508102416992</v>
          </cell>
          <cell r="I106">
            <v>4.1719884872436523</v>
          </cell>
          <cell r="J106">
            <v>11.452391624450684</v>
          </cell>
          <cell r="K106">
            <v>15.789088249206543</v>
          </cell>
          <cell r="L106">
            <v>4.3333826065063477</v>
          </cell>
          <cell r="M106">
            <v>1.9210152626037598</v>
          </cell>
          <cell r="N106">
            <v>2.2500412464141846</v>
          </cell>
          <cell r="O106">
            <v>2.6663265228271484</v>
          </cell>
          <cell r="P106">
            <v>3.1166019439697266</v>
          </cell>
          <cell r="Q106">
            <v>4.4904255867004395</v>
          </cell>
          <cell r="R106">
            <v>5.1776189804077148</v>
          </cell>
        </row>
        <row r="107">
          <cell r="B107" t="str">
            <v>KOR</v>
          </cell>
          <cell r="C107">
            <v>21.28834342956543</v>
          </cell>
          <cell r="D107">
            <v>13.699999809265137</v>
          </cell>
          <cell r="E107">
            <v>7.0917801856994629</v>
          </cell>
          <cell r="F107">
            <v>4.1310209780931473E-2</v>
          </cell>
          <cell r="G107">
            <v>46.216091156005859</v>
          </cell>
          <cell r="H107">
            <v>51.192371368408203</v>
          </cell>
          <cell r="I107">
            <v>14.869175910949707</v>
          </cell>
          <cell r="J107">
            <v>40.276687622070312</v>
          </cell>
          <cell r="K107">
            <v>43.882034301757812</v>
          </cell>
          <cell r="L107">
            <v>15.734500885009766</v>
          </cell>
          <cell r="M107">
            <v>3.6350283622741699</v>
          </cell>
          <cell r="N107">
            <v>4.2184896469116211</v>
          </cell>
          <cell r="O107">
            <v>6.8975286483764648</v>
          </cell>
          <cell r="P107">
            <v>8.0434017181396484</v>
          </cell>
          <cell r="Q107">
            <v>19.084583282470703</v>
          </cell>
          <cell r="R107">
            <v>22.259700775146484</v>
          </cell>
        </row>
        <row r="108">
          <cell r="B108" t="str">
            <v>KWT</v>
          </cell>
          <cell r="C108">
            <v>26.347314834594727</v>
          </cell>
          <cell r="D108">
            <v>15.5</v>
          </cell>
          <cell r="E108">
            <v>0.68837052583694458</v>
          </cell>
          <cell r="F108">
            <v>4.918418824672699E-2</v>
          </cell>
          <cell r="G108">
            <v>64.068878173828125</v>
          </cell>
          <cell r="H108">
            <v>72.52178955078125</v>
          </cell>
          <cell r="I108">
            <v>17.986854553222656</v>
          </cell>
          <cell r="J108">
            <v>50.394630432128906</v>
          </cell>
          <cell r="K108">
            <v>56.884319305419922</v>
          </cell>
          <cell r="L108">
            <v>19.566587448120117</v>
          </cell>
          <cell r="M108">
            <v>3.5550899505615234</v>
          </cell>
          <cell r="N108">
            <v>4.3944406509399414</v>
          </cell>
          <cell r="O108">
            <v>7.1565151214599609</v>
          </cell>
          <cell r="P108">
            <v>8.8990249633789062</v>
          </cell>
          <cell r="Q108">
            <v>21.920713424682617</v>
          </cell>
          <cell r="R108">
            <v>27.220626831054688</v>
          </cell>
        </row>
        <row r="109">
          <cell r="B109" t="str">
            <v>LAO</v>
          </cell>
          <cell r="C109">
            <v>3.5788276195526123</v>
          </cell>
          <cell r="D109">
            <v>29.899999618530273</v>
          </cell>
          <cell r="E109">
            <v>2.1564037799835205</v>
          </cell>
          <cell r="F109">
            <v>7.6646901667118073E-2</v>
          </cell>
          <cell r="G109">
            <v>6.740781307220459</v>
          </cell>
          <cell r="H109">
            <v>8.4807672500610352</v>
          </cell>
          <cell r="I109">
            <v>2.6614160537719727</v>
          </cell>
          <cell r="J109">
            <v>4.8576550483703613</v>
          </cell>
          <cell r="K109">
            <v>6.2764301300048828</v>
          </cell>
          <cell r="L109">
            <v>2.7271232604980469</v>
          </cell>
          <cell r="M109">
            <v>1.8760850429534912</v>
          </cell>
          <cell r="N109">
            <v>2.2307391166687012</v>
          </cell>
          <cell r="O109">
            <v>2.3038651943206787</v>
          </cell>
          <cell r="P109">
            <v>2.7391316890716553</v>
          </cell>
          <cell r="Q109">
            <v>3.1506474018096924</v>
          </cell>
          <cell r="R109">
            <v>3.717710018157959</v>
          </cell>
        </row>
        <row r="110">
          <cell r="B110" t="str">
            <v>LBN</v>
          </cell>
          <cell r="C110">
            <v>13.725125312805176</v>
          </cell>
          <cell r="D110">
            <v>13.300000190734863</v>
          </cell>
          <cell r="E110">
            <v>0.76899361610412598</v>
          </cell>
          <cell r="F110">
            <v>3.4807432442903519E-2</v>
          </cell>
          <cell r="G110">
            <v>29.618875503540039</v>
          </cell>
          <cell r="H110">
            <v>32.608039855957031</v>
          </cell>
          <cell r="I110">
            <v>10.133122444152832</v>
          </cell>
          <cell r="J110">
            <v>25.150251388549805</v>
          </cell>
          <cell r="K110">
            <v>27.490501403808594</v>
          </cell>
          <cell r="L110">
            <v>10.278063774108887</v>
          </cell>
          <cell r="M110">
            <v>3.3201196193695068</v>
          </cell>
          <cell r="N110">
            <v>3.7483766078948975</v>
          </cell>
          <cell r="O110">
            <v>5.6779470443725586</v>
          </cell>
          <cell r="P110">
            <v>6.3844051361083984</v>
          </cell>
          <cell r="Q110">
            <v>13.22520923614502</v>
          </cell>
          <cell r="R110">
            <v>14.673013687133789</v>
          </cell>
        </row>
        <row r="111">
          <cell r="B111" t="str">
            <v>LBR</v>
          </cell>
          <cell r="C111">
            <v>2.6276090145111084</v>
          </cell>
          <cell r="D111">
            <v>42.399997711181641</v>
          </cell>
          <cell r="E111">
            <v>2.1137626171112061</v>
          </cell>
          <cell r="F111">
            <v>0.13491792976856232</v>
          </cell>
          <cell r="G111">
            <v>3.7053420543670654</v>
          </cell>
          <cell r="H111">
            <v>5.1141448020935059</v>
          </cell>
          <cell r="I111">
            <v>1.7914968729019165</v>
          </cell>
          <cell r="J111">
            <v>2.9552178382873535</v>
          </cell>
          <cell r="K111">
            <v>4.1610393524169922</v>
          </cell>
          <cell r="L111">
            <v>1.8166660070419312</v>
          </cell>
          <cell r="M111">
            <v>1.5302796363830566</v>
          </cell>
          <cell r="N111">
            <v>1.6818755865097046</v>
          </cell>
          <cell r="O111">
            <v>1.7128331661224365</v>
          </cell>
          <cell r="P111">
            <v>1.884212851524353</v>
          </cell>
          <cell r="Q111">
            <v>2.0258750915527344</v>
          </cell>
          <cell r="R111">
            <v>2.2245454788208008</v>
          </cell>
        </row>
        <row r="112">
          <cell r="B112" t="str">
            <v>LBY</v>
          </cell>
          <cell r="C112">
            <v>4.8019099235534668</v>
          </cell>
          <cell r="D112">
            <v>29.100000381469727</v>
          </cell>
          <cell r="E112">
            <v>1.911604642868042</v>
          </cell>
          <cell r="F112">
            <v>0.11390562355518341</v>
          </cell>
          <cell r="G112">
            <v>10.107931137084961</v>
          </cell>
          <cell r="H112">
            <v>13.057178497314453</v>
          </cell>
          <cell r="I112">
            <v>2.9223065376281738</v>
          </cell>
          <cell r="J112">
            <v>7.3038201332092285</v>
          </cell>
          <cell r="K112">
            <v>9.7207040786743164</v>
          </cell>
          <cell r="L112">
            <v>3.0772430896759033</v>
          </cell>
          <cell r="M112">
            <v>1.765920877456665</v>
          </cell>
          <cell r="N112">
            <v>2.0319614410400391</v>
          </cell>
          <cell r="O112">
            <v>2.2312483787536621</v>
          </cell>
          <cell r="P112">
            <v>2.5820162296295166</v>
          </cell>
          <cell r="Q112">
            <v>3.2139182090759277</v>
          </cell>
          <cell r="R112">
            <v>3.7252833843231201</v>
          </cell>
        </row>
        <row r="113">
          <cell r="B113" t="str">
            <v>LCA</v>
          </cell>
          <cell r="C113">
            <v>7.9591064453125</v>
          </cell>
          <cell r="D113">
            <v>28.600002288818359</v>
          </cell>
          <cell r="E113">
            <v>5.1074739545583725E-2</v>
          </cell>
          <cell r="F113">
            <v>0.12761431932449341</v>
          </cell>
          <cell r="G113">
            <v>20.630834579467773</v>
          </cell>
          <cell r="H113">
            <v>27.129167556762695</v>
          </cell>
          <cell r="I113">
            <v>4.407721996307373</v>
          </cell>
          <cell r="J113">
            <v>13.618212699890137</v>
          </cell>
          <cell r="K113">
            <v>17.976926803588867</v>
          </cell>
          <cell r="L113">
            <v>4.3823633193969727</v>
          </cell>
          <cell r="M113">
            <v>1.9267189502716064</v>
          </cell>
          <cell r="N113">
            <v>2.1624007225036621</v>
          </cell>
          <cell r="O113">
            <v>2.7169685363769531</v>
          </cell>
          <cell r="P113">
            <v>3.0129165649414062</v>
          </cell>
          <cell r="Q113">
            <v>4.7016139030456543</v>
          </cell>
          <cell r="R113">
            <v>5.0683999061584473</v>
          </cell>
        </row>
        <row r="114">
          <cell r="B114" t="str">
            <v>LIE</v>
          </cell>
          <cell r="C114">
            <v>26.330188751220703</v>
          </cell>
          <cell r="D114">
            <v>15.5</v>
          </cell>
          <cell r="E114">
            <v>5.9647099114954472E-3</v>
          </cell>
          <cell r="F114">
            <v>4.9115359783172607E-2</v>
          </cell>
          <cell r="G114">
            <v>64.068878173828125</v>
          </cell>
          <cell r="H114">
            <v>72.52178955078125</v>
          </cell>
          <cell r="I114">
            <v>17.986854553222656</v>
          </cell>
          <cell r="J114">
            <v>50.360378265380859</v>
          </cell>
          <cell r="K114">
            <v>56.884319305419922</v>
          </cell>
          <cell r="L114">
            <v>19.566587448120117</v>
          </cell>
          <cell r="M114">
            <v>3.5550899505615234</v>
          </cell>
          <cell r="N114">
            <v>4.3944406509399414</v>
          </cell>
          <cell r="O114">
            <v>7.1565151214599609</v>
          </cell>
          <cell r="P114">
            <v>8.8990249633789062</v>
          </cell>
          <cell r="Q114">
            <v>21.920713424682617</v>
          </cell>
          <cell r="R114">
            <v>27.220626831054688</v>
          </cell>
        </row>
        <row r="115">
          <cell r="B115" t="str">
            <v>LKA</v>
          </cell>
          <cell r="C115">
            <v>4.6039886474609375</v>
          </cell>
          <cell r="D115">
            <v>22.899999618530273</v>
          </cell>
          <cell r="E115">
            <v>4.992887020111084</v>
          </cell>
          <cell r="F115">
            <v>5.2064649760723114E-2</v>
          </cell>
          <cell r="G115">
            <v>9.241938591003418</v>
          </cell>
          <cell r="H115">
            <v>10.930390357971191</v>
          </cell>
          <cell r="I115">
            <v>3.557241678237915</v>
          </cell>
          <cell r="J115">
            <v>6.9079775810241699</v>
          </cell>
          <cell r="K115">
            <v>8.1977310180664062</v>
          </cell>
          <cell r="L115">
            <v>3.6729085445404053</v>
          </cell>
          <cell r="M115">
            <v>2.211148738861084</v>
          </cell>
          <cell r="N115">
            <v>2.7119882106781006</v>
          </cell>
          <cell r="O115">
            <v>2.9069631099700928</v>
          </cell>
          <cell r="P115">
            <v>3.5659770965576172</v>
          </cell>
          <cell r="Q115">
            <v>4.4230895042419434</v>
          </cell>
          <cell r="R115">
            <v>5.3783202171325684</v>
          </cell>
        </row>
        <row r="116">
          <cell r="B116" t="str">
            <v>LSO</v>
          </cell>
          <cell r="C116">
            <v>2.6994819641113281</v>
          </cell>
          <cell r="D116">
            <v>43.700000762939453</v>
          </cell>
          <cell r="E116">
            <v>0.97263181209564209</v>
          </cell>
          <cell r="F116">
            <v>0.17916926741600037</v>
          </cell>
          <cell r="G116">
            <v>4.4311494827270508</v>
          </cell>
          <cell r="H116">
            <v>6.6343517303466797</v>
          </cell>
          <cell r="I116">
            <v>1.5926988124847412</v>
          </cell>
          <cell r="J116">
            <v>3.0989639759063721</v>
          </cell>
          <cell r="K116">
            <v>5.1227788925170898</v>
          </cell>
          <cell r="L116">
            <v>1.6069505214691162</v>
          </cell>
          <cell r="M116">
            <v>1.3042287826538086</v>
          </cell>
          <cell r="N116">
            <v>1.3776276111602783</v>
          </cell>
          <cell r="O116">
            <v>1.4258590936660767</v>
          </cell>
          <cell r="P116">
            <v>1.5060795545578003</v>
          </cell>
          <cell r="Q116">
            <v>1.6337153911590576</v>
          </cell>
          <cell r="R116">
            <v>1.7210090160369873</v>
          </cell>
        </row>
        <row r="117">
          <cell r="B117" t="str">
            <v>LTU</v>
          </cell>
          <cell r="C117">
            <v>16.485916137695312</v>
          </cell>
          <cell r="D117">
            <v>13.699999809265137</v>
          </cell>
          <cell r="E117">
            <v>0.3827967643737793</v>
          </cell>
          <cell r="F117">
            <v>4.1027449071407318E-2</v>
          </cell>
          <cell r="G117">
            <v>38.325122833251953</v>
          </cell>
          <cell r="H117">
            <v>42.575813293457031</v>
          </cell>
          <cell r="I117">
            <v>11.548871994018555</v>
          </cell>
          <cell r="J117">
            <v>30.671833038330078</v>
          </cell>
          <cell r="K117">
            <v>33.706096649169922</v>
          </cell>
          <cell r="L117">
            <v>12.584019660949707</v>
          </cell>
          <cell r="M117">
            <v>3.2323219776153564</v>
          </cell>
          <cell r="N117">
            <v>4.025627613067627</v>
          </cell>
          <cell r="O117">
            <v>5.7532787322998047</v>
          </cell>
          <cell r="P117">
            <v>7.2250323295593262</v>
          </cell>
          <cell r="Q117">
            <v>14.369734764099121</v>
          </cell>
          <cell r="R117">
            <v>18.084478378295898</v>
          </cell>
        </row>
        <row r="118">
          <cell r="B118" t="str">
            <v>LUX</v>
          </cell>
          <cell r="C118">
            <v>35.839569091796875</v>
          </cell>
          <cell r="D118">
            <v>13.899999618530273</v>
          </cell>
          <cell r="E118">
            <v>8.6180135607719421E-2</v>
          </cell>
          <cell r="F118">
            <v>3.4771069884300232E-2</v>
          </cell>
          <cell r="G118">
            <v>83.921707153320312</v>
          </cell>
          <cell r="H118">
            <v>93.131454467773438</v>
          </cell>
          <cell r="I118">
            <v>26.874244689941406</v>
          </cell>
          <cell r="J118">
            <v>69.379135131835938</v>
          </cell>
          <cell r="K118">
            <v>77.022140502929688</v>
          </cell>
          <cell r="L118">
            <v>28.054704666137695</v>
          </cell>
          <cell r="M118">
            <v>4.3249478340148926</v>
          </cell>
          <cell r="N118">
            <v>5.1049528121948242</v>
          </cell>
          <cell r="O118">
            <v>9.6425199508666992</v>
          </cell>
          <cell r="P118">
            <v>11.362717628479004</v>
          </cell>
          <cell r="Q118">
            <v>34.733528137207031</v>
          </cell>
          <cell r="R118">
            <v>40.476345062255859</v>
          </cell>
        </row>
        <row r="119">
          <cell r="B119" t="str">
            <v>LVA</v>
          </cell>
          <cell r="C119">
            <v>14.61372184753418</v>
          </cell>
          <cell r="D119">
            <v>14.200000762939453</v>
          </cell>
          <cell r="E119">
            <v>0.27176272869110107</v>
          </cell>
          <cell r="F119">
            <v>4.4015493243932724E-2</v>
          </cell>
          <cell r="G119">
            <v>32.881607055664062</v>
          </cell>
          <cell r="H119">
            <v>36.654651641845703</v>
          </cell>
          <cell r="I119">
            <v>10.083931922912598</v>
          </cell>
          <cell r="J119">
            <v>26.927444458007812</v>
          </cell>
          <cell r="K119">
            <v>29.839889526367188</v>
          </cell>
          <cell r="L119">
            <v>10.741215705871582</v>
          </cell>
          <cell r="M119">
            <v>3.109705924987793</v>
          </cell>
          <cell r="N119">
            <v>3.7103836536407471</v>
          </cell>
          <cell r="O119">
            <v>5.3381071090698242</v>
          </cell>
          <cell r="P119">
            <v>6.4020318984985352</v>
          </cell>
          <cell r="Q119">
            <v>12.560873031616211</v>
          </cell>
          <cell r="R119">
            <v>15.048890113830566</v>
          </cell>
        </row>
        <row r="120">
          <cell r="B120" t="str">
            <v>MAC</v>
          </cell>
          <cell r="C120">
            <v>26.347314834594727</v>
          </cell>
          <cell r="D120">
            <v>15.5</v>
          </cell>
          <cell r="E120">
            <v>0.10286621749401093</v>
          </cell>
          <cell r="F120">
            <v>4.918418824672699E-2</v>
          </cell>
          <cell r="G120">
            <v>64.068878173828125</v>
          </cell>
          <cell r="H120">
            <v>72.52178955078125</v>
          </cell>
          <cell r="I120">
            <v>17.986854553222656</v>
          </cell>
          <cell r="J120">
            <v>50.394630432128906</v>
          </cell>
          <cell r="K120">
            <v>56.884319305419922</v>
          </cell>
          <cell r="L120">
            <v>19.566587448120117</v>
          </cell>
          <cell r="M120">
            <v>3.5550899505615234</v>
          </cell>
          <cell r="N120">
            <v>4.3944406509399414</v>
          </cell>
          <cell r="O120">
            <v>7.1565151214599609</v>
          </cell>
          <cell r="P120">
            <v>8.8990249633789062</v>
          </cell>
          <cell r="Q120">
            <v>21.920713424682617</v>
          </cell>
          <cell r="R120">
            <v>27.220626831054688</v>
          </cell>
        </row>
        <row r="121">
          <cell r="B121" t="str">
            <v>MAF</v>
          </cell>
          <cell r="C121">
            <v>26.330188751220703</v>
          </cell>
          <cell r="D121">
            <v>15.5</v>
          </cell>
          <cell r="E121">
            <v>5.1337550394237041E-3</v>
          </cell>
          <cell r="F121">
            <v>4.9115359783172607E-2</v>
          </cell>
          <cell r="G121">
            <v>64.068878173828125</v>
          </cell>
          <cell r="H121">
            <v>72.52178955078125</v>
          </cell>
          <cell r="I121">
            <v>17.986854553222656</v>
          </cell>
          <cell r="J121">
            <v>50.360378265380859</v>
          </cell>
          <cell r="K121">
            <v>56.884319305419922</v>
          </cell>
          <cell r="L121">
            <v>19.566587448120117</v>
          </cell>
          <cell r="M121">
            <v>3.5550899505615234</v>
          </cell>
          <cell r="N121">
            <v>4.3944406509399414</v>
          </cell>
          <cell r="O121">
            <v>7.1565151214599609</v>
          </cell>
          <cell r="P121">
            <v>8.8990249633789062</v>
          </cell>
          <cell r="Q121">
            <v>21.920713424682617</v>
          </cell>
          <cell r="R121">
            <v>27.220626831054688</v>
          </cell>
        </row>
        <row r="122">
          <cell r="B122" t="str">
            <v>MAR</v>
          </cell>
          <cell r="C122">
            <v>5.3034062385559082</v>
          </cell>
          <cell r="D122">
            <v>21.899999618530273</v>
          </cell>
          <cell r="E122">
            <v>7.9506649971008301</v>
          </cell>
          <cell r="F122">
            <v>5.6047432124614716E-2</v>
          </cell>
          <cell r="G122">
            <v>11.399319648742676</v>
          </cell>
          <cell r="H122">
            <v>13.489264488220215</v>
          </cell>
          <cell r="I122">
            <v>3.9461355209350586</v>
          </cell>
          <cell r="J122">
            <v>8.3068122863769531</v>
          </cell>
          <cell r="K122">
            <v>9.9583311080932617</v>
          </cell>
          <cell r="L122">
            <v>4.0621857643127441</v>
          </cell>
          <cell r="M122">
            <v>2.2160072326660156</v>
          </cell>
          <cell r="N122">
            <v>2.6764786243438721</v>
          </cell>
          <cell r="O122">
            <v>2.9949400424957275</v>
          </cell>
          <cell r="P122">
            <v>3.6124222278594971</v>
          </cell>
          <cell r="Q122">
            <v>4.7752237319946289</v>
          </cell>
          <cell r="R122">
            <v>5.6932334899902344</v>
          </cell>
        </row>
        <row r="123">
          <cell r="B123" t="str">
            <v>MCO</v>
          </cell>
          <cell r="C123">
            <v>26.330188751220703</v>
          </cell>
          <cell r="D123">
            <v>15.5</v>
          </cell>
          <cell r="E123">
            <v>5.7402700185775757E-3</v>
          </cell>
          <cell r="F123">
            <v>4.9115359783172607E-2</v>
          </cell>
          <cell r="G123">
            <v>64.068878173828125</v>
          </cell>
          <cell r="H123">
            <v>72.52178955078125</v>
          </cell>
          <cell r="I123">
            <v>17.986854553222656</v>
          </cell>
          <cell r="J123">
            <v>50.360378265380859</v>
          </cell>
          <cell r="K123">
            <v>56.884319305419922</v>
          </cell>
          <cell r="L123">
            <v>19.566587448120117</v>
          </cell>
          <cell r="M123">
            <v>3.5550899505615234</v>
          </cell>
          <cell r="N123">
            <v>4.3944406509399414</v>
          </cell>
          <cell r="O123">
            <v>7.1565151214599609</v>
          </cell>
          <cell r="P123">
            <v>8.8990249633789062</v>
          </cell>
          <cell r="Q123">
            <v>21.920713424682617</v>
          </cell>
          <cell r="R123">
            <v>27.220626831054688</v>
          </cell>
        </row>
        <row r="124">
          <cell r="B124" t="str">
            <v>MDA</v>
          </cell>
          <cell r="C124">
            <v>6.4085917472839355</v>
          </cell>
          <cell r="D124">
            <v>11.399999618530273</v>
          </cell>
          <cell r="E124">
            <v>0.30372154712677002</v>
          </cell>
          <cell r="F124">
            <v>1.8614841625094414E-2</v>
          </cell>
          <cell r="G124">
            <v>12.127894401550293</v>
          </cell>
          <cell r="H124">
            <v>12.998431205749512</v>
          </cell>
          <cell r="I124">
            <v>5.362144947052002</v>
          </cell>
          <cell r="J124">
            <v>10.517183303833008</v>
          </cell>
          <cell r="K124">
            <v>11.225564002990723</v>
          </cell>
          <cell r="L124">
            <v>5.4931139945983887</v>
          </cell>
          <cell r="M124">
            <v>3.0834670066833496</v>
          </cell>
          <cell r="N124">
            <v>3.5994546413421631</v>
          </cell>
          <cell r="O124">
            <v>4.4479184150695801</v>
          </cell>
          <cell r="P124">
            <v>5.1950788497924805</v>
          </cell>
          <cell r="Q124">
            <v>7.7884159088134766</v>
          </cell>
          <cell r="R124">
            <v>9.0481548309326172</v>
          </cell>
        </row>
        <row r="125">
          <cell r="B125" t="str">
            <v>MDG</v>
          </cell>
          <cell r="C125">
            <v>2.1500000953674316</v>
          </cell>
          <cell r="D125">
            <v>78.799995422363281</v>
          </cell>
          <cell r="E125">
            <v>21.696109771728516</v>
          </cell>
          <cell r="F125">
            <v>0.40264561772346497</v>
          </cell>
          <cell r="G125">
            <v>1.6890136003494263</v>
          </cell>
          <cell r="H125">
            <v>4.0589694976806641</v>
          </cell>
          <cell r="I125">
            <v>1.0514111518859863</v>
          </cell>
          <cell r="J125">
            <v>1.1876826286315918</v>
          </cell>
          <cell r="K125">
            <v>3.1919054985046387</v>
          </cell>
          <cell r="L125">
            <v>0.99770450592041016</v>
          </cell>
          <cell r="M125">
            <v>0.9823455810546875</v>
          </cell>
          <cell r="N125">
            <v>0.9319230318069458</v>
          </cell>
          <cell r="O125">
            <v>0.97753286361694336</v>
          </cell>
          <cell r="P125">
            <v>0.91694140434265137</v>
          </cell>
          <cell r="Q125">
            <v>0.97038578987121582</v>
          </cell>
          <cell r="R125">
            <v>0.89540296792984009</v>
          </cell>
        </row>
        <row r="126">
          <cell r="B126" t="str">
            <v>MDV</v>
          </cell>
          <cell r="C126">
            <v>10.721202850341797</v>
          </cell>
          <cell r="D126">
            <v>12.100000381469727</v>
          </cell>
          <cell r="E126">
            <v>6.1045467853546143E-2</v>
          </cell>
          <cell r="F126">
            <v>2.2123541682958603E-2</v>
          </cell>
          <cell r="G126">
            <v>22.58765983581543</v>
          </cell>
          <cell r="H126">
            <v>24.490997314453125</v>
          </cell>
          <cell r="I126">
            <v>8.7609472274780273</v>
          </cell>
          <cell r="J126">
            <v>19.142406463623047</v>
          </cell>
          <cell r="K126">
            <v>20.766773223876953</v>
          </cell>
          <cell r="L126">
            <v>8.9503917694091797</v>
          </cell>
          <cell r="M126">
            <v>3.4277732372283936</v>
          </cell>
          <cell r="N126">
            <v>3.9691271781921387</v>
          </cell>
          <cell r="O126">
            <v>5.6149826049804688</v>
          </cell>
          <cell r="P126">
            <v>6.4890432357788086</v>
          </cell>
          <cell r="Q126">
            <v>12.131797790527344</v>
          </cell>
          <cell r="R126">
            <v>13.875029563903809</v>
          </cell>
        </row>
        <row r="127">
          <cell r="B127" t="str">
            <v>MEX</v>
          </cell>
          <cell r="C127">
            <v>6.0734963417053223</v>
          </cell>
          <cell r="D127">
            <v>25</v>
          </cell>
          <cell r="E127">
            <v>31.271327972412109</v>
          </cell>
          <cell r="F127">
            <v>8.3185404539108276E-2</v>
          </cell>
          <cell r="G127">
            <v>14.808688163757324</v>
          </cell>
          <cell r="H127">
            <v>18.394054412841797</v>
          </cell>
          <cell r="I127">
            <v>4.0525913238525391</v>
          </cell>
          <cell r="J127">
            <v>9.8469924926757812</v>
          </cell>
          <cell r="K127">
            <v>12.479873657226562</v>
          </cell>
          <cell r="L127">
            <v>4.2223362922668457</v>
          </cell>
          <cell r="M127">
            <v>2.025303840637207</v>
          </cell>
          <cell r="N127">
            <v>2.4451196193695068</v>
          </cell>
          <cell r="O127">
            <v>2.774559497833252</v>
          </cell>
          <cell r="P127">
            <v>3.3470454216003418</v>
          </cell>
          <cell r="Q127">
            <v>4.552553653717041</v>
          </cell>
          <cell r="R127">
            <v>5.424807071685791</v>
          </cell>
        </row>
        <row r="128">
          <cell r="B128" t="str">
            <v>MHL</v>
          </cell>
          <cell r="C128">
            <v>5.7511534690856934</v>
          </cell>
          <cell r="D128">
            <v>20.299999237060547</v>
          </cell>
          <cell r="E128">
            <v>9.0797841548919678E-3</v>
          </cell>
          <cell r="F128">
            <v>5.4533299058675766E-2</v>
          </cell>
          <cell r="G128">
            <v>11.541621208190918</v>
          </cell>
          <cell r="H128">
            <v>13.409996032714844</v>
          </cell>
          <cell r="I128">
            <v>4.2061810493469238</v>
          </cell>
          <cell r="J128">
            <v>9.2023067474365234</v>
          </cell>
          <cell r="K128">
            <v>10.496517181396484</v>
          </cell>
          <cell r="L128">
            <v>4.3609857559204102</v>
          </cell>
          <cell r="M128">
            <v>2.352175235748291</v>
          </cell>
          <cell r="N128">
            <v>2.8082988262176514</v>
          </cell>
          <cell r="O128">
            <v>3.2231378555297852</v>
          </cell>
          <cell r="P128">
            <v>3.8532516956329346</v>
          </cell>
          <cell r="Q128">
            <v>5.2438545227050781</v>
          </cell>
          <cell r="R128">
            <v>6.2293806076049805</v>
          </cell>
        </row>
        <row r="129">
          <cell r="B129" t="str">
            <v>MKD</v>
          </cell>
          <cell r="C129">
            <v>7.883638858795166</v>
          </cell>
          <cell r="D129">
            <v>23.299999237060547</v>
          </cell>
          <cell r="E129">
            <v>0.48386970162391663</v>
          </cell>
          <cell r="F129">
            <v>9.1033749282360077E-2</v>
          </cell>
          <cell r="G129">
            <v>14.946127891540527</v>
          </cell>
          <cell r="H129">
            <v>18.027271270751953</v>
          </cell>
          <cell r="I129">
            <v>4.8034791946411133</v>
          </cell>
          <cell r="J129">
            <v>13.467277526855469</v>
          </cell>
          <cell r="K129">
            <v>16.307668685913086</v>
          </cell>
          <cell r="L129">
            <v>5.0530428886413574</v>
          </cell>
          <cell r="M129">
            <v>2.3221275806427002</v>
          </cell>
          <cell r="N129">
            <v>2.53482985496521</v>
          </cell>
          <cell r="O129">
            <v>3.3022613525390625</v>
          </cell>
          <cell r="P129">
            <v>3.6346209049224854</v>
          </cell>
          <cell r="Q129">
            <v>5.728215217590332</v>
          </cell>
          <cell r="R129">
            <v>6.3619384765625</v>
          </cell>
        </row>
        <row r="130">
          <cell r="B130" t="str">
            <v>MLI</v>
          </cell>
          <cell r="C130">
            <v>3.0442016124725342</v>
          </cell>
          <cell r="D130">
            <v>35.700000762939453</v>
          </cell>
          <cell r="E130">
            <v>7.3425703048706055</v>
          </cell>
          <cell r="F130">
            <v>9.5668695867061615E-2</v>
          </cell>
          <cell r="G130">
            <v>4.9614944458007812</v>
          </cell>
          <cell r="H130">
            <v>6.4789261817932129</v>
          </cell>
          <cell r="I130">
            <v>2.2284178733825684</v>
          </cell>
          <cell r="J130">
            <v>3.7884032726287842</v>
          </cell>
          <cell r="K130">
            <v>5.2138957977294922</v>
          </cell>
          <cell r="L130">
            <v>2.282179594039917</v>
          </cell>
          <cell r="M130">
            <v>1.7537218332290649</v>
          </cell>
          <cell r="N130">
            <v>1.9937870502471924</v>
          </cell>
          <cell r="O130">
            <v>2.063464879989624</v>
          </cell>
          <cell r="P130">
            <v>2.3505723476409912</v>
          </cell>
          <cell r="Q130">
            <v>2.6354618072509766</v>
          </cell>
          <cell r="R130">
            <v>2.9971184730529785</v>
          </cell>
        </row>
        <row r="131">
          <cell r="B131" t="str">
            <v>MLT</v>
          </cell>
          <cell r="C131">
            <v>23.989690780639648</v>
          </cell>
          <cell r="D131">
            <v>10.800000190734863</v>
          </cell>
          <cell r="E131">
            <v>5.4438699036836624E-2</v>
          </cell>
          <cell r="F131">
            <v>2.8098776936531067E-2</v>
          </cell>
          <cell r="G131">
            <v>54.243572235107422</v>
          </cell>
          <cell r="H131">
            <v>58.662296295166016</v>
          </cell>
          <cell r="I131">
            <v>17.748199462890625</v>
          </cell>
          <cell r="J131">
            <v>45.67938232421875</v>
          </cell>
          <cell r="K131">
            <v>49.204689025878906</v>
          </cell>
          <cell r="L131">
            <v>18.942140579223633</v>
          </cell>
          <cell r="M131">
            <v>3.9319562911987305</v>
          </cell>
          <cell r="N131">
            <v>4.7226638793945312</v>
          </cell>
          <cell r="O131">
            <v>7.8078784942626953</v>
          </cell>
          <cell r="P131">
            <v>9.4250917434692383</v>
          </cell>
          <cell r="Q131">
            <v>23.238042831420898</v>
          </cell>
          <cell r="R131">
            <v>28.023872375488281</v>
          </cell>
        </row>
        <row r="132">
          <cell r="B132" t="str">
            <v>MMR</v>
          </cell>
          <cell r="C132">
            <v>4.1885337829589844</v>
          </cell>
          <cell r="D132">
            <v>21.600000381469727</v>
          </cell>
          <cell r="E132">
            <v>11.456686019897461</v>
          </cell>
          <cell r="F132">
            <v>4.5398015528917313E-2</v>
          </cell>
          <cell r="G132">
            <v>7.4055452346801758</v>
          </cell>
          <cell r="H132">
            <v>8.5344038009643555</v>
          </cell>
          <cell r="I132">
            <v>3.3082046508789062</v>
          </cell>
          <cell r="J132">
            <v>6.0770678520202637</v>
          </cell>
          <cell r="K132">
            <v>6.9120917320251465</v>
          </cell>
          <cell r="L132">
            <v>3.4022901058197021</v>
          </cell>
          <cell r="M132">
            <v>2.329521656036377</v>
          </cell>
          <cell r="N132">
            <v>2.8013341426849365</v>
          </cell>
          <cell r="O132">
            <v>2.9985513687133789</v>
          </cell>
          <cell r="P132">
            <v>3.6105427742004395</v>
          </cell>
          <cell r="Q132">
            <v>4.3924016952514648</v>
          </cell>
          <cell r="R132">
            <v>5.263526439666748</v>
          </cell>
        </row>
        <row r="133">
          <cell r="B133" t="str">
            <v>MNE</v>
          </cell>
          <cell r="C133">
            <v>8.6797723770141602</v>
          </cell>
          <cell r="D133">
            <v>24.299999237060547</v>
          </cell>
          <cell r="E133">
            <v>0.15115280449390411</v>
          </cell>
          <cell r="F133">
            <v>9.5859386026859283E-2</v>
          </cell>
          <cell r="G133">
            <v>17.470466613769531</v>
          </cell>
          <cell r="H133">
            <v>21.391439437866211</v>
          </cell>
          <cell r="I133">
            <v>5.2557492256164551</v>
          </cell>
          <cell r="J133">
            <v>15.059545516967773</v>
          </cell>
          <cell r="K133">
            <v>18.03248405456543</v>
          </cell>
          <cell r="L133">
            <v>5.5218992233276367</v>
          </cell>
          <cell r="M133">
            <v>2.3331184387207031</v>
          </cell>
          <cell r="N133">
            <v>2.6157491207122803</v>
          </cell>
          <cell r="O133">
            <v>3.4014766216278076</v>
          </cell>
          <cell r="P133">
            <v>3.8355038166046143</v>
          </cell>
          <cell r="Q133">
            <v>6.1558241844177246</v>
          </cell>
          <cell r="R133">
            <v>6.9624776840209961</v>
          </cell>
        </row>
        <row r="134">
          <cell r="B134" t="str">
            <v>MNG</v>
          </cell>
          <cell r="C134">
            <v>5.3438124656677246</v>
          </cell>
          <cell r="D134">
            <v>20.5</v>
          </cell>
          <cell r="E134">
            <v>0.66264814138412476</v>
          </cell>
          <cell r="F134">
            <v>4.7759834676980972E-2</v>
          </cell>
          <cell r="G134">
            <v>10.31317138671875</v>
          </cell>
          <cell r="H134">
            <v>11.915609359741211</v>
          </cell>
          <cell r="I134">
            <v>4.0988388061523438</v>
          </cell>
          <cell r="J134">
            <v>8.3876247406005859</v>
          </cell>
          <cell r="K134">
            <v>9.7324380874633789</v>
          </cell>
          <cell r="L134">
            <v>4.2426061630249023</v>
          </cell>
          <cell r="M134">
            <v>2.4320511817932129</v>
          </cell>
          <cell r="N134">
            <v>2.8675990104675293</v>
          </cell>
          <cell r="O134">
            <v>3.3039209842681885</v>
          </cell>
          <cell r="P134">
            <v>3.9038853645324707</v>
          </cell>
          <cell r="Q134">
            <v>5.2878446578979492</v>
          </cell>
          <cell r="R134">
            <v>6.223785400390625</v>
          </cell>
        </row>
        <row r="135">
          <cell r="B135" t="str">
            <v>MNP</v>
          </cell>
          <cell r="C135">
            <v>5.9176793098449707</v>
          </cell>
          <cell r="D135">
            <v>25</v>
          </cell>
          <cell r="E135">
            <v>1.2464500032365322E-2</v>
          </cell>
          <cell r="F135">
            <v>7.2172366082668304E-2</v>
          </cell>
          <cell r="G135">
            <v>13.051792144775391</v>
          </cell>
          <cell r="H135">
            <v>15.999286651611328</v>
          </cell>
          <cell r="I135">
            <v>4.2093076705932617</v>
          </cell>
          <cell r="J135">
            <v>9.5353584289550781</v>
          </cell>
          <cell r="K135">
            <v>12.03321647644043</v>
          </cell>
          <cell r="L135">
            <v>4.3232660293579102</v>
          </cell>
          <cell r="M135">
            <v>2.1859867572784424</v>
          </cell>
          <cell r="N135">
            <v>2.5533709526062012</v>
          </cell>
          <cell r="O135">
            <v>3.009544849395752</v>
          </cell>
          <cell r="P135">
            <v>3.5097298622131348</v>
          </cell>
          <cell r="Q135">
            <v>4.9565873146057129</v>
          </cell>
          <cell r="R135">
            <v>5.7159943580627441</v>
          </cell>
        </row>
        <row r="136">
          <cell r="B136" t="str">
            <v>MOZ</v>
          </cell>
          <cell r="C136">
            <v>2.1500000953674316</v>
          </cell>
          <cell r="D136">
            <v>71.300003051757812</v>
          </cell>
          <cell r="E136">
            <v>21.593629837036133</v>
          </cell>
          <cell r="F136">
            <v>0.34815192222595215</v>
          </cell>
          <cell r="G136">
            <v>2.3513684272766113</v>
          </cell>
          <cell r="H136">
            <v>5.4597382545471191</v>
          </cell>
          <cell r="I136">
            <v>1.1001731157302856</v>
          </cell>
          <cell r="J136">
            <v>1.3925902843475342</v>
          </cell>
          <cell r="K136">
            <v>3.4273087978363037</v>
          </cell>
          <cell r="L136">
            <v>1.05268394947052</v>
          </cell>
          <cell r="M136">
            <v>1.0157798528671265</v>
          </cell>
          <cell r="N136">
            <v>0.98107200860977173</v>
          </cell>
          <cell r="O136">
            <v>1.0211224555969238</v>
          </cell>
          <cell r="P136">
            <v>0.97659450769424438</v>
          </cell>
          <cell r="Q136">
            <v>1.029326319694519</v>
          </cell>
          <cell r="R136">
            <v>0.97003823518753052</v>
          </cell>
        </row>
        <row r="137">
          <cell r="B137" t="str">
            <v>MRT</v>
          </cell>
          <cell r="C137">
            <v>4.053551197052002</v>
          </cell>
          <cell r="D137">
            <v>27.000001907348633</v>
          </cell>
          <cell r="E137">
            <v>1.1836392879486084</v>
          </cell>
          <cell r="F137">
            <v>7.531360536813736E-2</v>
          </cell>
          <cell r="G137">
            <v>6.9171171188354492</v>
          </cell>
          <cell r="H137">
            <v>8.3944463729858398</v>
          </cell>
          <cell r="I137">
            <v>2.9228565692901611</v>
          </cell>
          <cell r="J137">
            <v>5.8071022033691406</v>
          </cell>
          <cell r="K137">
            <v>7.1222920417785645</v>
          </cell>
          <cell r="L137">
            <v>3.0350170135498047</v>
          </cell>
          <cell r="M137">
            <v>2.0614898204803467</v>
          </cell>
          <cell r="N137">
            <v>2.3503355979919434</v>
          </cell>
          <cell r="O137">
            <v>2.5830233097076416</v>
          </cell>
          <cell r="P137">
            <v>2.9591920375823975</v>
          </cell>
          <cell r="Q137">
            <v>3.6371712684631348</v>
          </cell>
          <cell r="R137">
            <v>4.1771469116210938</v>
          </cell>
        </row>
        <row r="138">
          <cell r="B138" t="str">
            <v>MUS</v>
          </cell>
          <cell r="C138">
            <v>7.9565062522888184</v>
          </cell>
          <cell r="D138">
            <v>16.69999885559082</v>
          </cell>
          <cell r="E138">
            <v>0.2114194929599762</v>
          </cell>
          <cell r="F138">
            <v>4.0642701089382172E-2</v>
          </cell>
          <cell r="G138">
            <v>17.790178298950195</v>
          </cell>
          <cell r="H138">
            <v>20.149837493896484</v>
          </cell>
          <cell r="I138">
            <v>6.0201354026794434</v>
          </cell>
          <cell r="J138">
            <v>13.613012313842773</v>
          </cell>
          <cell r="K138">
            <v>15.358177185058594</v>
          </cell>
          <cell r="L138">
            <v>6.3173007965087891</v>
          </cell>
          <cell r="M138">
            <v>2.6767630577087402</v>
          </cell>
          <cell r="N138">
            <v>3.3102524280548096</v>
          </cell>
          <cell r="O138">
            <v>4.0137844085693359</v>
          </cell>
          <cell r="P138">
            <v>4.9709086418151855</v>
          </cell>
          <cell r="Q138">
            <v>7.5600666999816895</v>
          </cell>
          <cell r="R138">
            <v>9.2840480804443359</v>
          </cell>
        </row>
        <row r="139">
          <cell r="B139" t="str">
            <v>MWI</v>
          </cell>
          <cell r="C139">
            <v>2.1500000953674316</v>
          </cell>
          <cell r="D139">
            <v>69.099998474121094</v>
          </cell>
          <cell r="E139">
            <v>13.03732967376709</v>
          </cell>
          <cell r="F139">
            <v>0.28538116812705994</v>
          </cell>
          <cell r="G139">
            <v>2.1283414363861084</v>
          </cell>
          <cell r="H139">
            <v>4.0655689239501953</v>
          </cell>
          <cell r="I139">
            <v>1.2620557546615601</v>
          </cell>
          <cell r="J139">
            <v>1.5624366998672485</v>
          </cell>
          <cell r="K139">
            <v>3.1181056499481201</v>
          </cell>
          <cell r="L139">
            <v>1.242103099822998</v>
          </cell>
          <cell r="M139">
            <v>1.1474436521530151</v>
          </cell>
          <cell r="N139">
            <v>1.166377067565918</v>
          </cell>
          <cell r="O139">
            <v>1.1885894536972046</v>
          </cell>
          <cell r="P139">
            <v>1.2031080722808838</v>
          </cell>
          <cell r="Q139">
            <v>1.2523372173309326</v>
          </cell>
          <cell r="R139">
            <v>1.2583649158477783</v>
          </cell>
        </row>
        <row r="140">
          <cell r="B140" t="str">
            <v>MYS</v>
          </cell>
          <cell r="C140">
            <v>13.660972595214844</v>
          </cell>
          <cell r="D140">
            <v>20.399999618530273</v>
          </cell>
          <cell r="E140">
            <v>6.6920199394226074</v>
          </cell>
          <cell r="F140">
            <v>5.7125058025121689E-2</v>
          </cell>
          <cell r="G140">
            <v>33.962944030761719</v>
          </cell>
          <cell r="H140">
            <v>40.146347045898438</v>
          </cell>
          <cell r="I140">
            <v>9.8355617523193359</v>
          </cell>
          <cell r="J140">
            <v>25.021945953369141</v>
          </cell>
          <cell r="K140">
            <v>30.3077392578125</v>
          </cell>
          <cell r="L140">
            <v>10.124872207641602</v>
          </cell>
          <cell r="M140">
            <v>2.9234459400177002</v>
          </cell>
          <cell r="N140">
            <v>3.4625749588012695</v>
          </cell>
          <cell r="O140">
            <v>5.0092277526855469</v>
          </cell>
          <cell r="P140">
            <v>5.902585506439209</v>
          </cell>
          <cell r="Q140">
            <v>11.793749809265137</v>
          </cell>
          <cell r="R140">
            <v>13.64167594909668</v>
          </cell>
        </row>
        <row r="141">
          <cell r="B141" t="str">
            <v>NAM</v>
          </cell>
          <cell r="C141">
            <v>3.7914307117462158</v>
          </cell>
          <cell r="D141">
            <v>36.899997711181641</v>
          </cell>
          <cell r="E141">
            <v>0.90281158685684204</v>
          </cell>
          <cell r="F141">
            <v>0.1559145599603653</v>
          </cell>
          <cell r="G141">
            <v>10.773431777954102</v>
          </cell>
          <cell r="H141">
            <v>15.793237686157227</v>
          </cell>
          <cell r="I141">
            <v>2.1894271373748779</v>
          </cell>
          <cell r="J141">
            <v>5.2828612327575684</v>
          </cell>
          <cell r="K141">
            <v>8.9618654251098633</v>
          </cell>
          <cell r="L141">
            <v>2.2134346961975098</v>
          </cell>
          <cell r="M141">
            <v>1.4166151285171509</v>
          </cell>
          <cell r="N141">
            <v>1.5799243450164795</v>
          </cell>
          <cell r="O141">
            <v>1.680489182472229</v>
          </cell>
          <cell r="P141">
            <v>1.8646178245544434</v>
          </cell>
          <cell r="Q141">
            <v>2.2035214900970459</v>
          </cell>
          <cell r="R141">
            <v>2.4063560962677002</v>
          </cell>
        </row>
        <row r="142">
          <cell r="B142" t="str">
            <v>NCL</v>
          </cell>
          <cell r="C142">
            <v>26.347314834594727</v>
          </cell>
          <cell r="D142">
            <v>15.5</v>
          </cell>
          <cell r="E142">
            <v>4.2042199522256851E-2</v>
          </cell>
          <cell r="F142">
            <v>4.918418824672699E-2</v>
          </cell>
          <cell r="G142">
            <v>64.068878173828125</v>
          </cell>
          <cell r="H142">
            <v>72.52178955078125</v>
          </cell>
          <cell r="I142">
            <v>17.986854553222656</v>
          </cell>
          <cell r="J142">
            <v>50.394630432128906</v>
          </cell>
          <cell r="K142">
            <v>56.884319305419922</v>
          </cell>
          <cell r="L142">
            <v>19.566587448120117</v>
          </cell>
          <cell r="M142">
            <v>3.5550899505615234</v>
          </cell>
          <cell r="N142">
            <v>4.3944406509399414</v>
          </cell>
          <cell r="O142">
            <v>7.1565151214599609</v>
          </cell>
          <cell r="P142">
            <v>8.8990249633789062</v>
          </cell>
          <cell r="Q142">
            <v>21.920713424682617</v>
          </cell>
          <cell r="R142">
            <v>27.220626831054688</v>
          </cell>
        </row>
        <row r="143">
          <cell r="B143" t="str">
            <v>NER</v>
          </cell>
          <cell r="C143">
            <v>2.2243986129760742</v>
          </cell>
          <cell r="D143">
            <v>52.799999237060547</v>
          </cell>
          <cell r="E143">
            <v>12.378111839294434</v>
          </cell>
          <cell r="F143">
            <v>0.16431766748428345</v>
          </cell>
          <cell r="G143">
            <v>2.8818247318267822</v>
          </cell>
          <cell r="H143">
            <v>4.3916316032409668</v>
          </cell>
          <cell r="I143">
            <v>1.5321485996246338</v>
          </cell>
          <cell r="J143">
            <v>2.1487972736358643</v>
          </cell>
          <cell r="K143">
            <v>3.2982404232025146</v>
          </cell>
          <cell r="L143">
            <v>1.5468510389328003</v>
          </cell>
          <cell r="M143">
            <v>1.3634076118469238</v>
          </cell>
          <cell r="N143">
            <v>1.511060357093811</v>
          </cell>
          <cell r="O143">
            <v>1.4735432863235474</v>
          </cell>
          <cell r="P143">
            <v>1.6331659555435181</v>
          </cell>
          <cell r="Q143">
            <v>1.653111457824707</v>
          </cell>
          <cell r="R143">
            <v>1.8266012668609619</v>
          </cell>
        </row>
        <row r="144">
          <cell r="B144" t="str">
            <v>NGA</v>
          </cell>
          <cell r="C144">
            <v>2.6251192092895508</v>
          </cell>
          <cell r="D144">
            <v>42.699996948242188</v>
          </cell>
          <cell r="E144">
            <v>86.811012268066406</v>
          </cell>
          <cell r="F144">
            <v>0.14004027843475342</v>
          </cell>
          <cell r="G144">
            <v>3.6625435352325439</v>
          </cell>
          <cell r="H144">
            <v>5.0772080421447754</v>
          </cell>
          <cell r="I144">
            <v>1.7641767263412476</v>
          </cell>
          <cell r="J144">
            <v>2.9502382278442383</v>
          </cell>
          <cell r="K144">
            <v>4.2030167579650879</v>
          </cell>
          <cell r="L144">
            <v>1.7872085571289062</v>
          </cell>
          <cell r="M144">
            <v>1.5101621150970459</v>
          </cell>
          <cell r="N144">
            <v>1.6405797004699707</v>
          </cell>
          <cell r="O144">
            <v>1.6846009492874146</v>
          </cell>
          <cell r="P144">
            <v>1.831786036491394</v>
          </cell>
          <cell r="Q144">
            <v>1.9824751615524292</v>
          </cell>
          <cell r="R144">
            <v>2.1526498794555664</v>
          </cell>
        </row>
        <row r="145">
          <cell r="B145" t="str">
            <v>NIC</v>
          </cell>
          <cell r="C145">
            <v>5.1709494590759277</v>
          </cell>
          <cell r="D145">
            <v>28.799999237060547</v>
          </cell>
          <cell r="E145">
            <v>1.9192100763320923</v>
          </cell>
          <cell r="F145">
            <v>9.1239184141159058E-2</v>
          </cell>
          <cell r="G145">
            <v>11.751236915588379</v>
          </cell>
          <cell r="H145">
            <v>15.075557708740234</v>
          </cell>
          <cell r="I145">
            <v>3.5327785015106201</v>
          </cell>
          <cell r="J145">
            <v>8.0418987274169922</v>
          </cell>
          <cell r="K145">
            <v>10.316181182861328</v>
          </cell>
          <cell r="L145">
            <v>3.6376519203186035</v>
          </cell>
          <cell r="M145">
            <v>1.9478136301040649</v>
          </cell>
          <cell r="N145">
            <v>2.3246142864227295</v>
          </cell>
          <cell r="O145">
            <v>2.5754859447479248</v>
          </cell>
          <cell r="P145">
            <v>3.0668599605560303</v>
          </cell>
          <cell r="Q145">
            <v>3.9860513210296631</v>
          </cell>
          <cell r="R145">
            <v>4.6823010444641113</v>
          </cell>
        </row>
        <row r="146">
          <cell r="B146" t="str">
            <v>NLD</v>
          </cell>
          <cell r="C146">
            <v>28.338144302368164</v>
          </cell>
          <cell r="D146">
            <v>9.8000001907348633</v>
          </cell>
          <cell r="E146">
            <v>1.6997976303100586</v>
          </cell>
          <cell r="F146">
            <v>2.5243565440177917E-2</v>
          </cell>
          <cell r="G146">
            <v>62.194374084472656</v>
          </cell>
          <cell r="H146">
            <v>66.665840148925781</v>
          </cell>
          <cell r="I146">
            <v>21.038595199584961</v>
          </cell>
          <cell r="J146">
            <v>54.376289367675781</v>
          </cell>
          <cell r="K146">
            <v>57.750007629394531</v>
          </cell>
          <cell r="L146">
            <v>22.667131423950195</v>
          </cell>
          <cell r="M146">
            <v>4.2480473518371582</v>
          </cell>
          <cell r="N146">
            <v>5.075596809387207</v>
          </cell>
          <cell r="O146">
            <v>8.8129510879516602</v>
          </cell>
          <cell r="P146">
            <v>10.616957664489746</v>
          </cell>
          <cell r="Q146">
            <v>28.133724212646484</v>
          </cell>
          <cell r="R146">
            <v>34.063125610351562</v>
          </cell>
        </row>
        <row r="147">
          <cell r="B147" t="str">
            <v>NOR</v>
          </cell>
          <cell r="C147">
            <v>33.750308990478516</v>
          </cell>
          <cell r="D147">
            <v>9.1999998092651367</v>
          </cell>
          <cell r="E147">
            <v>0.49200642108917236</v>
          </cell>
          <cell r="F147">
            <v>2.581704780459404E-2</v>
          </cell>
          <cell r="G147">
            <v>73.606231689453125</v>
          </cell>
          <cell r="H147">
            <v>78.604118347167969</v>
          </cell>
          <cell r="I147">
            <v>24.279294967651367</v>
          </cell>
          <cell r="J147">
            <v>65.200614929199219</v>
          </cell>
          <cell r="K147">
            <v>68.912544250488281</v>
          </cell>
          <cell r="L147">
            <v>25.735279083251953</v>
          </cell>
          <cell r="M147">
            <v>4.3741202354431152</v>
          </cell>
          <cell r="N147">
            <v>5.071596622467041</v>
          </cell>
          <cell r="O147">
            <v>9.4470024108886719</v>
          </cell>
          <cell r="P147">
            <v>11.009960174560547</v>
          </cell>
          <cell r="Q147">
            <v>32.232509613037109</v>
          </cell>
          <cell r="R147">
            <v>37.612777709960938</v>
          </cell>
        </row>
        <row r="148">
          <cell r="B148" t="str">
            <v>NPL</v>
          </cell>
          <cell r="C148">
            <v>3.8407509326934814</v>
          </cell>
          <cell r="D148">
            <v>26.80000114440918</v>
          </cell>
          <cell r="E148">
            <v>7.7271089553833008</v>
          </cell>
          <cell r="F148">
            <v>5.8702029287815094E-2</v>
          </cell>
          <cell r="G148">
            <v>6.670382022857666</v>
          </cell>
          <cell r="H148">
            <v>8.0143718719482422</v>
          </cell>
          <cell r="I148">
            <v>2.9994828701019287</v>
          </cell>
          <cell r="J148">
            <v>5.3815016746520996</v>
          </cell>
          <cell r="K148">
            <v>6.488502025604248</v>
          </cell>
          <cell r="L148">
            <v>3.1323168277740479</v>
          </cell>
          <cell r="M148">
            <v>2.1661076545715332</v>
          </cell>
          <cell r="N148">
            <v>2.6216249465942383</v>
          </cell>
          <cell r="O148">
            <v>2.7267980575561523</v>
          </cell>
          <cell r="P148">
            <v>3.3164603710174561</v>
          </cell>
          <cell r="Q148">
            <v>3.8609728813171387</v>
          </cell>
          <cell r="R148">
            <v>4.6999106407165527</v>
          </cell>
        </row>
        <row r="149">
          <cell r="B149" t="str">
            <v>NRU</v>
          </cell>
          <cell r="C149">
            <v>4.2409191131591797</v>
          </cell>
          <cell r="D149">
            <v>22.600000381469727</v>
          </cell>
          <cell r="E149">
            <v>2.7418320532888174E-3</v>
          </cell>
          <cell r="F149">
            <v>5.6403707712888718E-2</v>
          </cell>
          <cell r="G149">
            <v>7.6554136276245117</v>
          </cell>
          <cell r="H149">
            <v>8.9614591598510742</v>
          </cell>
          <cell r="I149">
            <v>3.1824963092803955</v>
          </cell>
          <cell r="J149">
            <v>6.1818380355834961</v>
          </cell>
          <cell r="K149">
            <v>7.5015048980712891</v>
          </cell>
          <cell r="L149">
            <v>3.259333610534668</v>
          </cell>
          <cell r="M149">
            <v>2.1781268119812012</v>
          </cell>
          <cell r="N149">
            <v>2.4811050891876221</v>
          </cell>
          <cell r="O149">
            <v>2.783348560333252</v>
          </cell>
          <cell r="P149">
            <v>3.1747567653656006</v>
          </cell>
          <cell r="Q149">
            <v>4.040095329284668</v>
          </cell>
          <cell r="R149">
            <v>4.593111515045166</v>
          </cell>
        </row>
        <row r="150">
          <cell r="B150" t="str">
            <v>NZL</v>
          </cell>
          <cell r="C150">
            <v>26.347314834594727</v>
          </cell>
          <cell r="D150">
            <v>15.5</v>
          </cell>
          <cell r="E150">
            <v>0.77177602052688599</v>
          </cell>
          <cell r="F150">
            <v>4.918418824672699E-2</v>
          </cell>
          <cell r="G150">
            <v>64.068878173828125</v>
          </cell>
          <cell r="H150">
            <v>72.52178955078125</v>
          </cell>
          <cell r="I150">
            <v>17.986854553222656</v>
          </cell>
          <cell r="J150">
            <v>50.394630432128906</v>
          </cell>
          <cell r="K150">
            <v>56.884319305419922</v>
          </cell>
          <cell r="L150">
            <v>19.566587448120117</v>
          </cell>
          <cell r="M150">
            <v>3.5550899505615234</v>
          </cell>
          <cell r="N150">
            <v>4.3944406509399414</v>
          </cell>
          <cell r="O150">
            <v>7.1565151214599609</v>
          </cell>
          <cell r="P150">
            <v>8.8990249633789062</v>
          </cell>
          <cell r="Q150">
            <v>21.920713424682617</v>
          </cell>
          <cell r="R150">
            <v>27.220626831054688</v>
          </cell>
        </row>
        <row r="151">
          <cell r="B151" t="str">
            <v>OMN</v>
          </cell>
          <cell r="C151">
            <v>4.8019099235534668</v>
          </cell>
          <cell r="D151">
            <v>29.100000381469727</v>
          </cell>
          <cell r="E151">
            <v>1.3394055366516113</v>
          </cell>
          <cell r="F151">
            <v>0.11390562355518341</v>
          </cell>
          <cell r="G151">
            <v>10.107931137084961</v>
          </cell>
          <cell r="H151">
            <v>13.057178497314453</v>
          </cell>
          <cell r="I151">
            <v>2.9223065376281738</v>
          </cell>
          <cell r="J151">
            <v>7.3038201332092285</v>
          </cell>
          <cell r="K151">
            <v>9.7207040786743164</v>
          </cell>
          <cell r="L151">
            <v>3.0772430896759033</v>
          </cell>
          <cell r="M151">
            <v>1.765920877456665</v>
          </cell>
          <cell r="N151">
            <v>2.0319614410400391</v>
          </cell>
          <cell r="O151">
            <v>2.2312483787536621</v>
          </cell>
          <cell r="P151">
            <v>2.5820162296295166</v>
          </cell>
          <cell r="Q151">
            <v>3.2139182090759277</v>
          </cell>
          <cell r="R151">
            <v>3.7252833843231201</v>
          </cell>
        </row>
        <row r="152">
          <cell r="B152" t="str">
            <v>PAK</v>
          </cell>
          <cell r="C152">
            <v>3.1824908256530762</v>
          </cell>
          <cell r="D152">
            <v>28</v>
          </cell>
          <cell r="E152">
            <v>62.522117614746094</v>
          </cell>
          <cell r="F152">
            <v>5.3486078977584839E-2</v>
          </cell>
          <cell r="G152">
            <v>4.9942121505737305</v>
          </cell>
          <cell r="H152">
            <v>5.935185432434082</v>
          </cell>
          <cell r="I152">
            <v>2.5745658874511719</v>
          </cell>
          <cell r="J152">
            <v>4.0649814605712891</v>
          </cell>
          <cell r="K152">
            <v>4.8031444549560547</v>
          </cell>
          <cell r="L152">
            <v>2.6378321647644043</v>
          </cell>
          <cell r="M152">
            <v>2.1487343311309814</v>
          </cell>
          <cell r="N152">
            <v>2.6266753673553467</v>
          </cell>
          <cell r="O152">
            <v>2.6039628982543945</v>
          </cell>
          <cell r="P152">
            <v>3.1877179145812988</v>
          </cell>
          <cell r="Q152">
            <v>3.4636104106903076</v>
          </cell>
          <cell r="R152">
            <v>4.2248458862304688</v>
          </cell>
        </row>
        <row r="153">
          <cell r="B153" t="str">
            <v>PAN</v>
          </cell>
          <cell r="C153">
            <v>12.073266983032227</v>
          </cell>
          <cell r="D153">
            <v>25.799999237060547</v>
          </cell>
          <cell r="E153">
            <v>1.0919932126998901</v>
          </cell>
          <cell r="F153">
            <v>0.10508372634649277</v>
          </cell>
          <cell r="G153">
            <v>33.381607055664062</v>
          </cell>
          <cell r="H153">
            <v>42.50054931640625</v>
          </cell>
          <cell r="I153">
            <v>7.1558098793029785</v>
          </cell>
          <cell r="J153">
            <v>21.846534729003906</v>
          </cell>
          <cell r="K153">
            <v>29.003448486328125</v>
          </cell>
          <cell r="L153">
            <v>7.1677970886230469</v>
          </cell>
          <cell r="M153">
            <v>2.302762508392334</v>
          </cell>
          <cell r="N153">
            <v>2.6283516883850098</v>
          </cell>
          <cell r="O153">
            <v>3.6795148849487305</v>
          </cell>
          <cell r="P153">
            <v>4.1463112831115723</v>
          </cell>
          <cell r="Q153">
            <v>7.8017821311950684</v>
          </cell>
          <cell r="R153">
            <v>8.5282106399536133</v>
          </cell>
        </row>
        <row r="154">
          <cell r="B154" t="str">
            <v>PER</v>
          </cell>
          <cell r="C154">
            <v>6.3536477088928223</v>
          </cell>
          <cell r="D154">
            <v>25.799999237060547</v>
          </cell>
          <cell r="E154">
            <v>8.4688138961791992</v>
          </cell>
          <cell r="F154">
            <v>9.0923786163330078E-2</v>
          </cell>
          <cell r="G154">
            <v>13.82264232635498</v>
          </cell>
          <cell r="H154">
            <v>17.198246002197266</v>
          </cell>
          <cell r="I154">
            <v>4.114509105682373</v>
          </cell>
          <cell r="J154">
            <v>10.407295227050781</v>
          </cell>
          <cell r="K154">
            <v>13.207832336425781</v>
          </cell>
          <cell r="L154">
            <v>4.2628922462463379</v>
          </cell>
          <cell r="M154">
            <v>2.0928590297698975</v>
          </cell>
          <cell r="N154">
            <v>2.3988649845123291</v>
          </cell>
          <cell r="O154">
            <v>2.8720448017120361</v>
          </cell>
          <cell r="P154">
            <v>3.2954075336456299</v>
          </cell>
          <cell r="Q154">
            <v>4.7166128158569336</v>
          </cell>
          <cell r="R154">
            <v>5.3787412643432617</v>
          </cell>
        </row>
        <row r="155">
          <cell r="B155" t="str">
            <v>PHL</v>
          </cell>
          <cell r="C155">
            <v>3.8788566589355469</v>
          </cell>
          <cell r="D155">
            <v>28.5</v>
          </cell>
          <cell r="E155">
            <v>31.458528518676758</v>
          </cell>
          <cell r="F155">
            <v>7.3683954775333405E-2</v>
          </cell>
          <cell r="G155">
            <v>7.2596969604492188</v>
          </cell>
          <cell r="H155">
            <v>9.0070381164550781</v>
          </cell>
          <cell r="I155">
            <v>2.87601637840271</v>
          </cell>
          <cell r="J155">
            <v>5.4577131271362305</v>
          </cell>
          <cell r="K155">
            <v>6.9128856658935547</v>
          </cell>
          <cell r="L155">
            <v>2.952528715133667</v>
          </cell>
          <cell r="M155">
            <v>1.9687685966491699</v>
          </cell>
          <cell r="N155">
            <v>2.3158235549926758</v>
          </cell>
          <cell r="O155">
            <v>2.4615194797515869</v>
          </cell>
          <cell r="P155">
            <v>2.8970577716827393</v>
          </cell>
          <cell r="Q155">
            <v>3.4612648487091064</v>
          </cell>
          <cell r="R155">
            <v>4.048619270324707</v>
          </cell>
        </row>
        <row r="156">
          <cell r="B156" t="str">
            <v>PLW</v>
          </cell>
          <cell r="C156">
            <v>5.9176793098449707</v>
          </cell>
          <cell r="D156">
            <v>25</v>
          </cell>
          <cell r="E156">
            <v>4.4789998792111874E-3</v>
          </cell>
          <cell r="F156">
            <v>7.2172366082668304E-2</v>
          </cell>
          <cell r="G156">
            <v>13.051792144775391</v>
          </cell>
          <cell r="H156">
            <v>15.999286651611328</v>
          </cell>
          <cell r="I156">
            <v>4.2093076705932617</v>
          </cell>
          <cell r="J156">
            <v>9.5353584289550781</v>
          </cell>
          <cell r="K156">
            <v>12.03321647644043</v>
          </cell>
          <cell r="L156">
            <v>4.3307828903198242</v>
          </cell>
          <cell r="M156">
            <v>2.1859867572784424</v>
          </cell>
          <cell r="N156">
            <v>2.5579602718353271</v>
          </cell>
          <cell r="O156">
            <v>3.009544849395752</v>
          </cell>
          <cell r="P156">
            <v>3.5173530578613281</v>
          </cell>
          <cell r="Q156">
            <v>4.9565873146057129</v>
          </cell>
          <cell r="R156">
            <v>5.7315206527709961</v>
          </cell>
        </row>
        <row r="157">
          <cell r="B157" t="str">
            <v>PNG</v>
          </cell>
          <cell r="C157">
            <v>2.7610933780670166</v>
          </cell>
          <cell r="D157">
            <v>42.200000762939453</v>
          </cell>
          <cell r="E157">
            <v>4.0269289016723633</v>
          </cell>
          <cell r="F157">
            <v>0.16756691038608551</v>
          </cell>
          <cell r="G157">
            <v>4.325416088104248</v>
          </cell>
          <cell r="H157">
            <v>6.2679972648620605</v>
          </cell>
          <cell r="I157">
            <v>1.6647239923477173</v>
          </cell>
          <cell r="J157">
            <v>3.2221865653991699</v>
          </cell>
          <cell r="K157">
            <v>4.8348574638366699</v>
          </cell>
          <cell r="L157">
            <v>1.6966842412948608</v>
          </cell>
          <cell r="M157">
            <v>1.3631720542907715</v>
          </cell>
          <cell r="N157">
            <v>1.4731540679931641</v>
          </cell>
          <cell r="O157">
            <v>1.504327654838562</v>
          </cell>
          <cell r="P157">
            <v>1.6288100481033325</v>
          </cell>
          <cell r="Q157">
            <v>1.7469686269760132</v>
          </cell>
          <cell r="R157">
            <v>1.8909803628921509</v>
          </cell>
        </row>
        <row r="158">
          <cell r="B158" t="str">
            <v>POL</v>
          </cell>
          <cell r="C158">
            <v>9.7713127136230469</v>
          </cell>
          <cell r="D158">
            <v>12</v>
          </cell>
          <cell r="E158">
            <v>4.5558567047119141</v>
          </cell>
          <cell r="F158">
            <v>2.287607453763485E-2</v>
          </cell>
          <cell r="G158">
            <v>20.5120849609375</v>
          </cell>
          <cell r="H158">
            <v>22.230745315551758</v>
          </cell>
          <cell r="I158">
            <v>7.9085688591003418</v>
          </cell>
          <cell r="J158">
            <v>17.242626190185547</v>
          </cell>
          <cell r="K158">
            <v>18.637889862060547</v>
          </cell>
          <cell r="L158">
            <v>8.1225795745849609</v>
          </cell>
          <cell r="M158">
            <v>3.2842788696289062</v>
          </cell>
          <cell r="N158">
            <v>3.8534791469573975</v>
          </cell>
          <cell r="O158">
            <v>5.2431702613830566</v>
          </cell>
          <cell r="P158">
            <v>6.145930290222168</v>
          </cell>
          <cell r="Q158">
            <v>10.866976737976074</v>
          </cell>
          <cell r="R158">
            <v>12.620000839233398</v>
          </cell>
        </row>
        <row r="159">
          <cell r="B159" t="str">
            <v>PRI</v>
          </cell>
          <cell r="C159">
            <v>26.347314834594727</v>
          </cell>
          <cell r="D159">
            <v>15.5</v>
          </cell>
          <cell r="E159">
            <v>0.49502256512641907</v>
          </cell>
          <cell r="F159">
            <v>4.918418824672699E-2</v>
          </cell>
          <cell r="G159">
            <v>64.068878173828125</v>
          </cell>
          <cell r="H159">
            <v>72.52178955078125</v>
          </cell>
          <cell r="I159">
            <v>17.986854553222656</v>
          </cell>
          <cell r="J159">
            <v>50.394630432128906</v>
          </cell>
          <cell r="K159">
            <v>56.884319305419922</v>
          </cell>
          <cell r="L159">
            <v>19.566587448120117</v>
          </cell>
          <cell r="M159">
            <v>3.5550899505615234</v>
          </cell>
          <cell r="N159">
            <v>4.3944406509399414</v>
          </cell>
          <cell r="O159">
            <v>7.1565151214599609</v>
          </cell>
          <cell r="P159">
            <v>8.8990249633789062</v>
          </cell>
          <cell r="Q159">
            <v>21.920713424682617</v>
          </cell>
          <cell r="R159">
            <v>27.220626831054688</v>
          </cell>
        </row>
        <row r="160">
          <cell r="B160" t="str">
            <v>PRK</v>
          </cell>
          <cell r="C160">
            <v>5.9214181900024414</v>
          </cell>
          <cell r="D160">
            <v>25.099998474121094</v>
          </cell>
          <cell r="E160">
            <v>6.4646153450012207</v>
          </cell>
          <cell r="F160">
            <v>7.2284936904907227E-2</v>
          </cell>
          <cell r="G160">
            <v>13.051792144775391</v>
          </cell>
          <cell r="H160">
            <v>16.012744903564453</v>
          </cell>
          <cell r="I160">
            <v>4.2161221504211426</v>
          </cell>
          <cell r="J160">
            <v>9.5428361892700195</v>
          </cell>
          <cell r="K160">
            <v>12.05491828918457</v>
          </cell>
          <cell r="L160">
            <v>4.3383002281188965</v>
          </cell>
          <cell r="M160">
            <v>2.1881422996520996</v>
          </cell>
          <cell r="N160">
            <v>2.5599546432495117</v>
          </cell>
          <cell r="O160">
            <v>3.0136559009552002</v>
          </cell>
          <cell r="P160">
            <v>3.5215773582458496</v>
          </cell>
          <cell r="Q160">
            <v>4.9662899971008301</v>
          </cell>
          <cell r="R160">
            <v>5.7422652244567871</v>
          </cell>
        </row>
        <row r="161">
          <cell r="B161" t="str">
            <v>PRT</v>
          </cell>
          <cell r="C161">
            <v>15.852107048034668</v>
          </cell>
          <cell r="D161">
            <v>12.899999618530273</v>
          </cell>
          <cell r="E161">
            <v>1.3269279003143311</v>
          </cell>
          <cell r="F161">
            <v>3.8387443870306015E-2</v>
          </cell>
          <cell r="G161">
            <v>35.202987670898438</v>
          </cell>
          <cell r="H161">
            <v>38.767608642578125</v>
          </cell>
          <cell r="I161">
            <v>11.134882926940918</v>
          </cell>
          <cell r="J161">
            <v>29.404214859008789</v>
          </cell>
          <cell r="K161">
            <v>31.968338012695312</v>
          </cell>
          <cell r="L161">
            <v>11.514952659606934</v>
          </cell>
          <cell r="M161">
            <v>3.2869284152984619</v>
          </cell>
          <cell r="N161">
            <v>3.805159330368042</v>
          </cell>
          <cell r="O161">
            <v>5.7802939414978027</v>
          </cell>
          <cell r="P161">
            <v>6.6844916343688965</v>
          </cell>
          <cell r="Q161">
            <v>14.128942489624023</v>
          </cell>
          <cell r="R161">
            <v>16.179061889648438</v>
          </cell>
        </row>
        <row r="162">
          <cell r="B162" t="str">
            <v>PRY</v>
          </cell>
          <cell r="C162">
            <v>7.8100838661193848</v>
          </cell>
          <cell r="D162">
            <v>24.5</v>
          </cell>
          <cell r="E162">
            <v>1.5998563766479492</v>
          </cell>
          <cell r="F162">
            <v>8.1501297652721405E-2</v>
          </cell>
          <cell r="G162">
            <v>19.187973022460938</v>
          </cell>
          <cell r="H162">
            <v>23.723224639892578</v>
          </cell>
          <cell r="I162">
            <v>5.2119941711425781</v>
          </cell>
          <cell r="J162">
            <v>13.320167541503906</v>
          </cell>
          <cell r="K162">
            <v>16.922735214233398</v>
          </cell>
          <cell r="L162">
            <v>5.3323426246643066</v>
          </cell>
          <cell r="M162">
            <v>2.2350366115570068</v>
          </cell>
          <cell r="N162">
            <v>2.6147100925445557</v>
          </cell>
          <cell r="O162">
            <v>3.2622809410095215</v>
          </cell>
          <cell r="P162">
            <v>3.7975406646728516</v>
          </cell>
          <cell r="Q162">
            <v>5.9319071769714355</v>
          </cell>
          <cell r="R162">
            <v>6.7823257446289062</v>
          </cell>
        </row>
        <row r="163">
          <cell r="B163" t="str">
            <v>PSE</v>
          </cell>
          <cell r="C163">
            <v>6.8079996109008789</v>
          </cell>
          <cell r="D163">
            <v>20.5</v>
          </cell>
          <cell r="E163">
            <v>0.9604877233505249</v>
          </cell>
          <cell r="F163">
            <v>5.2683044224977493E-2</v>
          </cell>
          <cell r="G163">
            <v>13.750107765197754</v>
          </cell>
          <cell r="H163">
            <v>15.991363525390625</v>
          </cell>
          <cell r="I163">
            <v>5.0584087371826172</v>
          </cell>
          <cell r="J163">
            <v>11.315999031066895</v>
          </cell>
          <cell r="K163">
            <v>13.38925838470459</v>
          </cell>
          <cell r="L163">
            <v>5.3037095069885254</v>
          </cell>
          <cell r="M163">
            <v>2.5617921352386475</v>
          </cell>
          <cell r="N163">
            <v>2.9816985130310059</v>
          </cell>
          <cell r="O163">
            <v>3.6720316410064697</v>
          </cell>
          <cell r="P163">
            <v>4.2949738502502441</v>
          </cell>
          <cell r="Q163">
            <v>6.4199385643005371</v>
          </cell>
          <cell r="R163">
            <v>7.5139799118041992</v>
          </cell>
        </row>
        <row r="164">
          <cell r="B164" t="str">
            <v>PYF</v>
          </cell>
          <cell r="C164">
            <v>26.330188751220703</v>
          </cell>
          <cell r="D164">
            <v>15.5</v>
          </cell>
          <cell r="E164">
            <v>4.6456135809421539E-2</v>
          </cell>
          <cell r="F164">
            <v>4.9115359783172607E-2</v>
          </cell>
          <cell r="G164">
            <v>64.068878173828125</v>
          </cell>
          <cell r="H164">
            <v>72.52178955078125</v>
          </cell>
          <cell r="I164">
            <v>17.986854553222656</v>
          </cell>
          <cell r="J164">
            <v>50.360378265380859</v>
          </cell>
          <cell r="K164">
            <v>56.884319305419922</v>
          </cell>
          <cell r="L164">
            <v>19.566587448120117</v>
          </cell>
          <cell r="M164">
            <v>3.5550899505615234</v>
          </cell>
          <cell r="N164">
            <v>4.3944406509399414</v>
          </cell>
          <cell r="O164">
            <v>7.1565151214599609</v>
          </cell>
          <cell r="P164">
            <v>8.8990249633789062</v>
          </cell>
          <cell r="Q164">
            <v>21.920713424682617</v>
          </cell>
          <cell r="R164">
            <v>27.220626831054688</v>
          </cell>
        </row>
        <row r="165">
          <cell r="B165" t="str">
            <v>QAT</v>
          </cell>
          <cell r="C165">
            <v>26.347314834594727</v>
          </cell>
          <cell r="D165">
            <v>15.5</v>
          </cell>
          <cell r="E165">
            <v>0.43512141704559326</v>
          </cell>
          <cell r="F165">
            <v>4.918418824672699E-2</v>
          </cell>
          <cell r="G165">
            <v>64.068878173828125</v>
          </cell>
          <cell r="H165">
            <v>72.52178955078125</v>
          </cell>
          <cell r="I165">
            <v>17.986854553222656</v>
          </cell>
          <cell r="J165">
            <v>50.394630432128906</v>
          </cell>
          <cell r="K165">
            <v>56.884319305419922</v>
          </cell>
          <cell r="L165">
            <v>19.566587448120117</v>
          </cell>
          <cell r="M165">
            <v>3.5550899505615234</v>
          </cell>
          <cell r="N165">
            <v>4.3944406509399414</v>
          </cell>
          <cell r="O165">
            <v>7.1565151214599609</v>
          </cell>
          <cell r="P165">
            <v>8.8990249633789062</v>
          </cell>
          <cell r="Q165">
            <v>21.920713424682617</v>
          </cell>
          <cell r="R165">
            <v>27.220626831054688</v>
          </cell>
        </row>
        <row r="166">
          <cell r="B166" t="str">
            <v>ROU</v>
          </cell>
          <cell r="C166">
            <v>10.650485038757324</v>
          </cell>
          <cell r="D166">
            <v>22.200000762939453</v>
          </cell>
          <cell r="E166">
            <v>4.3005061149597168</v>
          </cell>
          <cell r="F166">
            <v>8.6220316588878632E-2</v>
          </cell>
          <cell r="G166">
            <v>21.471652984619141</v>
          </cell>
          <cell r="H166">
            <v>25.73975944519043</v>
          </cell>
          <cell r="I166">
            <v>6.5140519142150879</v>
          </cell>
          <cell r="J166">
            <v>19.000970840454102</v>
          </cell>
          <cell r="K166">
            <v>22.202486038208008</v>
          </cell>
          <cell r="L166">
            <v>6.9431061744689941</v>
          </cell>
          <cell r="M166">
            <v>2.5624663829803467</v>
          </cell>
          <cell r="N166">
            <v>2.8975486755371094</v>
          </cell>
          <cell r="O166">
            <v>3.9412691593170166</v>
          </cell>
          <cell r="P166">
            <v>4.496910572052002</v>
          </cell>
          <cell r="Q166">
            <v>7.7738704681396484</v>
          </cell>
          <cell r="R166">
            <v>8.9424448013305664</v>
          </cell>
        </row>
        <row r="167">
          <cell r="B167" t="str">
            <v>RUS</v>
          </cell>
          <cell r="C167">
            <v>10.099481582641602</v>
          </cell>
          <cell r="D167">
            <v>15.80000114440918</v>
          </cell>
          <cell r="E167">
            <v>22.816190719604492</v>
          </cell>
          <cell r="F167">
            <v>3.5382959991693497E-2</v>
          </cell>
          <cell r="G167">
            <v>23.771232604980469</v>
          </cell>
          <cell r="H167">
            <v>26.76112174987793</v>
          </cell>
          <cell r="I167">
            <v>7.837775707244873</v>
          </cell>
          <cell r="J167">
            <v>17.898963928222656</v>
          </cell>
          <cell r="K167">
            <v>20.23162841796875</v>
          </cell>
          <cell r="L167">
            <v>8.1550674438476562</v>
          </cell>
          <cell r="M167">
            <v>2.9330375194549561</v>
          </cell>
          <cell r="N167">
            <v>3.6251463890075684</v>
          </cell>
          <cell r="O167">
            <v>4.7055673599243164</v>
          </cell>
          <cell r="P167">
            <v>5.8048214912414551</v>
          </cell>
          <cell r="Q167">
            <v>9.896575927734375</v>
          </cell>
          <cell r="R167">
            <v>12.033580780029297</v>
          </cell>
        </row>
        <row r="168">
          <cell r="B168" t="str">
            <v>RWA</v>
          </cell>
          <cell r="C168">
            <v>2.3263273239135742</v>
          </cell>
          <cell r="D168">
            <v>49</v>
          </cell>
          <cell r="E168">
            <v>6.2891640663146973</v>
          </cell>
          <cell r="F168">
            <v>0.16717760264873505</v>
          </cell>
          <cell r="G168">
            <v>3.5390660762786865</v>
          </cell>
          <cell r="H168">
            <v>5.4668149948120117</v>
          </cell>
          <cell r="I168">
            <v>1.5326337814331055</v>
          </cell>
          <cell r="J168">
            <v>2.3526544570922852</v>
          </cell>
          <cell r="K168">
            <v>3.7769768238067627</v>
          </cell>
          <cell r="L168">
            <v>1.5523436069488525</v>
          </cell>
          <cell r="M168">
            <v>1.3047577142715454</v>
          </cell>
          <cell r="N168">
            <v>1.4426754713058472</v>
          </cell>
          <cell r="O168">
            <v>1.4123746156692505</v>
          </cell>
          <cell r="P168">
            <v>1.561936616897583</v>
          </cell>
          <cell r="Q168">
            <v>1.5915474891662598</v>
          </cell>
          <cell r="R168">
            <v>1.7538909912109375</v>
          </cell>
        </row>
        <row r="169">
          <cell r="B169" t="str">
            <v>SAU</v>
          </cell>
          <cell r="C169">
            <v>26.330188751220703</v>
          </cell>
          <cell r="D169">
            <v>15.5</v>
          </cell>
          <cell r="E169">
            <v>5.5532412528991699</v>
          </cell>
          <cell r="F169">
            <v>4.9115359783172607E-2</v>
          </cell>
          <cell r="G169">
            <v>64.068878173828125</v>
          </cell>
          <cell r="H169">
            <v>72.52178955078125</v>
          </cell>
          <cell r="I169">
            <v>17.986854553222656</v>
          </cell>
          <cell r="J169">
            <v>50.360378265380859</v>
          </cell>
          <cell r="K169">
            <v>56.884319305419922</v>
          </cell>
          <cell r="L169">
            <v>19.566587448120117</v>
          </cell>
          <cell r="M169">
            <v>3.5550899505615234</v>
          </cell>
          <cell r="N169">
            <v>4.3944406509399414</v>
          </cell>
          <cell r="O169">
            <v>7.1565151214599609</v>
          </cell>
          <cell r="P169">
            <v>8.8990249633789062</v>
          </cell>
          <cell r="Q169">
            <v>21.920713424682617</v>
          </cell>
          <cell r="R169">
            <v>27.220626831054688</v>
          </cell>
        </row>
        <row r="170">
          <cell r="B170" t="str">
            <v>SDN</v>
          </cell>
          <cell r="C170">
            <v>2.7350502014160156</v>
          </cell>
          <cell r="D170">
            <v>40</v>
          </cell>
          <cell r="E170">
            <v>17.292837142944336</v>
          </cell>
          <cell r="F170">
            <v>0.11242092400789261</v>
          </cell>
          <cell r="G170">
            <v>3.9528000354766846</v>
          </cell>
          <cell r="H170">
            <v>5.277094841003418</v>
          </cell>
          <cell r="I170">
            <v>1.9663580656051636</v>
          </cell>
          <cell r="J170">
            <v>3.1701004505157471</v>
          </cell>
          <cell r="K170">
            <v>4.2304363250732422</v>
          </cell>
          <cell r="L170">
            <v>2.030156135559082</v>
          </cell>
          <cell r="M170">
            <v>1.6674318313598633</v>
          </cell>
          <cell r="N170">
            <v>1.933682918548584</v>
          </cell>
          <cell r="O170">
            <v>1.9047555923461914</v>
          </cell>
          <cell r="P170">
            <v>2.2179815769195557</v>
          </cell>
          <cell r="Q170">
            <v>2.3216423988342285</v>
          </cell>
          <cell r="R170">
            <v>2.7083351612091064</v>
          </cell>
        </row>
        <row r="171">
          <cell r="B171" t="str">
            <v>SEN</v>
          </cell>
          <cell r="C171">
            <v>3.3863122463226318</v>
          </cell>
          <cell r="D171">
            <v>32.100002288818359</v>
          </cell>
          <cell r="E171">
            <v>5.1362509727478027</v>
          </cell>
          <cell r="F171">
            <v>8.549083024263382E-2</v>
          </cell>
          <cell r="G171">
            <v>6.072751522064209</v>
          </cell>
          <cell r="H171">
            <v>7.7691364288330078</v>
          </cell>
          <cell r="I171">
            <v>2.4844472408294678</v>
          </cell>
          <cell r="J171">
            <v>4.4726243019104004</v>
          </cell>
          <cell r="K171">
            <v>5.8829388618469238</v>
          </cell>
          <cell r="L171">
            <v>2.5318424701690674</v>
          </cell>
          <cell r="M171">
            <v>1.8189730644226074</v>
          </cell>
          <cell r="N171">
            <v>2.1156115531921387</v>
          </cell>
          <cell r="O171">
            <v>2.1973035335540771</v>
          </cell>
          <cell r="P171">
            <v>2.55438232421875</v>
          </cell>
          <cell r="Q171">
            <v>2.9274966716766357</v>
          </cell>
          <cell r="R171">
            <v>3.3790936470031738</v>
          </cell>
        </row>
        <row r="172">
          <cell r="B172" t="str">
            <v>SGP</v>
          </cell>
          <cell r="C172">
            <v>26.330188751220703</v>
          </cell>
          <cell r="D172">
            <v>15.5</v>
          </cell>
          <cell r="E172">
            <v>0.88405323028564453</v>
          </cell>
          <cell r="F172">
            <v>4.9115359783172607E-2</v>
          </cell>
          <cell r="G172">
            <v>64.068878173828125</v>
          </cell>
          <cell r="H172">
            <v>72.52178955078125</v>
          </cell>
          <cell r="I172">
            <v>17.986854553222656</v>
          </cell>
          <cell r="J172">
            <v>50.360378265380859</v>
          </cell>
          <cell r="K172">
            <v>56.884319305419922</v>
          </cell>
          <cell r="L172">
            <v>19.566587448120117</v>
          </cell>
          <cell r="M172">
            <v>3.5550899505615234</v>
          </cell>
          <cell r="N172">
            <v>4.3944406509399414</v>
          </cell>
          <cell r="O172">
            <v>7.1565151214599609</v>
          </cell>
          <cell r="P172">
            <v>8.8990249633789062</v>
          </cell>
          <cell r="Q172">
            <v>21.920713424682617</v>
          </cell>
          <cell r="R172">
            <v>27.220626831054688</v>
          </cell>
        </row>
        <row r="173">
          <cell r="B173" t="str">
            <v>SLB</v>
          </cell>
          <cell r="C173">
            <v>2.7562963962554932</v>
          </cell>
          <cell r="D173">
            <v>38.900001525878906</v>
          </cell>
          <cell r="E173">
            <v>0.26257228851318359</v>
          </cell>
          <cell r="F173">
            <v>0.12186069786548615</v>
          </cell>
          <cell r="G173">
            <v>4.2125225067138672</v>
          </cell>
          <cell r="H173">
            <v>5.6893734931945801</v>
          </cell>
          <cell r="I173">
            <v>1.8928408622741699</v>
          </cell>
          <cell r="J173">
            <v>3.2125928401947021</v>
          </cell>
          <cell r="K173">
            <v>4.4216303825378418</v>
          </cell>
          <cell r="L173">
            <v>1.9424489736557007</v>
          </cell>
          <cell r="M173">
            <v>1.5631685256958008</v>
          </cell>
          <cell r="N173">
            <v>1.7773030996322632</v>
          </cell>
          <cell r="O173">
            <v>1.7725526094436646</v>
          </cell>
          <cell r="P173">
            <v>2.0208256244659424</v>
          </cell>
          <cell r="Q173">
            <v>2.1400861740112305</v>
          </cell>
          <cell r="R173">
            <v>2.4391617774963379</v>
          </cell>
        </row>
        <row r="174">
          <cell r="B174" t="str">
            <v>SLE</v>
          </cell>
          <cell r="C174">
            <v>2.6724855899810791</v>
          </cell>
          <cell r="D174">
            <v>40.200000762939453</v>
          </cell>
          <cell r="E174">
            <v>3.2348248958587646</v>
          </cell>
          <cell r="F174">
            <v>0.10718904435634613</v>
          </cell>
          <cell r="G174">
            <v>4.0147004127502441</v>
          </cell>
          <cell r="H174">
            <v>5.3960237503051758</v>
          </cell>
          <cell r="I174">
            <v>1.9598956108093262</v>
          </cell>
          <cell r="J174">
            <v>3.0449709892272949</v>
          </cell>
          <cell r="K174">
            <v>4.1470108032226562</v>
          </cell>
          <cell r="L174">
            <v>2.0036087036132812</v>
          </cell>
          <cell r="M174">
            <v>1.6478041410446167</v>
          </cell>
          <cell r="N174">
            <v>1.9218294620513916</v>
          </cell>
          <cell r="O174">
            <v>1.8814936876296997</v>
          </cell>
          <cell r="P174">
            <v>2.1977782249450684</v>
          </cell>
          <cell r="Q174">
            <v>2.2926712036132812</v>
          </cell>
          <cell r="R174">
            <v>2.6713054180145264</v>
          </cell>
        </row>
        <row r="175">
          <cell r="B175" t="str">
            <v>SLV</v>
          </cell>
          <cell r="C175">
            <v>6.0934529304504395</v>
          </cell>
          <cell r="D175">
            <v>23</v>
          </cell>
          <cell r="E175">
            <v>1.4444499015808105</v>
          </cell>
          <cell r="F175">
            <v>6.6632956266403198E-2</v>
          </cell>
          <cell r="G175">
            <v>12.982329368591309</v>
          </cell>
          <cell r="H175">
            <v>15.567350387573242</v>
          </cell>
          <cell r="I175">
            <v>4.3281278610229492</v>
          </cell>
          <cell r="J175">
            <v>9.8869056701660156</v>
          </cell>
          <cell r="K175">
            <v>12.032988548278809</v>
          </cell>
          <cell r="L175">
            <v>4.4899234771728516</v>
          </cell>
          <cell r="M175">
            <v>2.2606072425842285</v>
          </cell>
          <cell r="N175">
            <v>2.6569919586181641</v>
          </cell>
          <cell r="O175">
            <v>3.1292400360107422</v>
          </cell>
          <cell r="P175">
            <v>3.6819581985473633</v>
          </cell>
          <cell r="Q175">
            <v>5.1915159225463867</v>
          </cell>
          <cell r="R175">
            <v>6.0675516128540039</v>
          </cell>
        </row>
        <row r="176">
          <cell r="B176" t="str">
            <v>SMR</v>
          </cell>
          <cell r="C176">
            <v>26.347314834594727</v>
          </cell>
          <cell r="D176">
            <v>15.5</v>
          </cell>
          <cell r="E176">
            <v>5.297590047121048E-3</v>
          </cell>
          <cell r="F176">
            <v>4.918418824672699E-2</v>
          </cell>
          <cell r="G176">
            <v>64.068878173828125</v>
          </cell>
          <cell r="H176">
            <v>72.52178955078125</v>
          </cell>
          <cell r="I176">
            <v>17.986854553222656</v>
          </cell>
          <cell r="J176">
            <v>50.394630432128906</v>
          </cell>
          <cell r="K176">
            <v>56.884319305419922</v>
          </cell>
          <cell r="L176">
            <v>19.566587448120117</v>
          </cell>
          <cell r="M176">
            <v>3.5550899505615234</v>
          </cell>
          <cell r="N176">
            <v>4.3944406509399414</v>
          </cell>
          <cell r="O176">
            <v>7.1565151214599609</v>
          </cell>
          <cell r="P176">
            <v>8.8990249633789062</v>
          </cell>
          <cell r="Q176">
            <v>21.920713424682617</v>
          </cell>
          <cell r="R176">
            <v>27.220626831054688</v>
          </cell>
        </row>
        <row r="177">
          <cell r="B177" t="str">
            <v>SOM</v>
          </cell>
          <cell r="C177">
            <v>2.5703186988830566</v>
          </cell>
          <cell r="D177">
            <v>44.700000762939453</v>
          </cell>
          <cell r="E177">
            <v>7.1436409950256348</v>
          </cell>
          <cell r="F177">
            <v>0.17146556079387665</v>
          </cell>
          <cell r="G177">
            <v>4.3401498794555664</v>
          </cell>
          <cell r="H177">
            <v>6.5677003860473633</v>
          </cell>
          <cell r="I177">
            <v>1.5843653678894043</v>
          </cell>
          <cell r="J177">
            <v>2.84063720703125</v>
          </cell>
          <cell r="K177">
            <v>4.4387111663818359</v>
          </cell>
          <cell r="L177">
            <v>1.6101675033569336</v>
          </cell>
          <cell r="M177">
            <v>1.3010271787643433</v>
          </cell>
          <cell r="N177">
            <v>1.4305598735809326</v>
          </cell>
          <cell r="O177">
            <v>1.4205886125564575</v>
          </cell>
          <cell r="P177">
            <v>1.562872052192688</v>
          </cell>
          <cell r="Q177">
            <v>1.6244738101959229</v>
          </cell>
          <cell r="R177">
            <v>1.7812234163284302</v>
          </cell>
        </row>
        <row r="178">
          <cell r="B178" t="str">
            <v>SRB</v>
          </cell>
          <cell r="C178">
            <v>7.7308311462402344</v>
          </cell>
          <cell r="D178">
            <v>14.699999809265137</v>
          </cell>
          <cell r="E178">
            <v>1.0209496021270752</v>
          </cell>
          <cell r="F178">
            <v>3.5883117467164993E-2</v>
          </cell>
          <cell r="G178">
            <v>15.279044151306152</v>
          </cell>
          <cell r="H178">
            <v>16.905063629150391</v>
          </cell>
          <cell r="I178">
            <v>5.8437132835388184</v>
          </cell>
          <cell r="J178">
            <v>13.161662101745605</v>
          </cell>
          <cell r="K178">
            <v>14.595104217529297</v>
          </cell>
          <cell r="L178">
            <v>6.0789327621459961</v>
          </cell>
          <cell r="M178">
            <v>2.856252908706665</v>
          </cell>
          <cell r="N178">
            <v>3.2857837677001953</v>
          </cell>
          <cell r="O178">
            <v>4.2314205169677734</v>
          </cell>
          <cell r="P178">
            <v>4.8857240676879883</v>
          </cell>
          <cell r="Q178">
            <v>7.7795586585998535</v>
          </cell>
          <cell r="R178">
            <v>8.9774818420410156</v>
          </cell>
        </row>
        <row r="179">
          <cell r="B179" t="str">
            <v>SSD</v>
          </cell>
          <cell r="C179">
            <v>2.1500000953674316</v>
          </cell>
          <cell r="D179">
            <v>72</v>
          </cell>
          <cell r="E179">
            <v>7.5223197937011719</v>
          </cell>
          <cell r="F179">
            <v>0.36244073510169983</v>
          </cell>
          <cell r="G179">
            <v>1.915711522102356</v>
          </cell>
          <cell r="H179">
            <v>4.0962824821472168</v>
          </cell>
          <cell r="I179">
            <v>1.0677117109298706</v>
          </cell>
          <cell r="J179">
            <v>1.3478598594665527</v>
          </cell>
          <cell r="K179">
            <v>3.1901898384094238</v>
          </cell>
          <cell r="L179">
            <v>1.04266357421875</v>
          </cell>
          <cell r="M179">
            <v>0.99455910921096802</v>
          </cell>
          <cell r="N179">
            <v>0.9710233211517334</v>
          </cell>
          <cell r="O179">
            <v>0.99306237697601318</v>
          </cell>
          <cell r="P179">
            <v>0.96461629867553711</v>
          </cell>
          <cell r="Q179">
            <v>0.99083000421524048</v>
          </cell>
          <cell r="R179">
            <v>0.9553149938583374</v>
          </cell>
        </row>
        <row r="180">
          <cell r="B180" t="str">
            <v>STP</v>
          </cell>
          <cell r="C180">
            <v>3.1925840377807617</v>
          </cell>
          <cell r="D180">
            <v>35.700000762939453</v>
          </cell>
          <cell r="E180">
            <v>7.6611839234828949E-2</v>
          </cell>
          <cell r="F180">
            <v>0.10763365775346756</v>
          </cell>
          <cell r="G180">
            <v>5.6445841789245605</v>
          </cell>
          <cell r="H180">
            <v>7.5403752326965332</v>
          </cell>
          <cell r="I180">
            <v>2.2300364971160889</v>
          </cell>
          <cell r="J180">
            <v>4.0851678848266602</v>
          </cell>
          <cell r="K180">
            <v>5.4470620155334473</v>
          </cell>
          <cell r="L180">
            <v>2.3173840045928955</v>
          </cell>
          <cell r="M180">
            <v>1.6663857698440552</v>
          </cell>
          <cell r="N180">
            <v>1.9826004505157471</v>
          </cell>
          <cell r="O180">
            <v>1.9651918411254883</v>
          </cell>
          <cell r="P180">
            <v>2.3464841842651367</v>
          </cell>
          <cell r="Q180">
            <v>2.5256607532501221</v>
          </cell>
          <cell r="R180">
            <v>3.0114536285400391</v>
          </cell>
        </row>
        <row r="181">
          <cell r="B181" t="str">
            <v>SUR</v>
          </cell>
          <cell r="C181">
            <v>6.9671764373779297</v>
          </cell>
          <cell r="D181">
            <v>32.301322937011719</v>
          </cell>
          <cell r="E181">
            <v>0.19390515983104706</v>
          </cell>
          <cell r="F181">
            <v>0.17675574123859406</v>
          </cell>
          <cell r="G181">
            <v>18.580089569091797</v>
          </cell>
          <cell r="H181">
            <v>25.940074920654297</v>
          </cell>
          <cell r="I181">
            <v>3.154674768447876</v>
          </cell>
          <cell r="J181">
            <v>11.634352684020996</v>
          </cell>
          <cell r="K181">
            <v>16.109914779663086</v>
          </cell>
          <cell r="L181">
            <v>3.5438058376312256</v>
          </cell>
          <cell r="M181">
            <v>1.607741117477417</v>
          </cell>
          <cell r="N181">
            <v>1.9138529300689697</v>
          </cell>
          <cell r="O181">
            <v>2.0948822498321533</v>
          </cell>
          <cell r="P181">
            <v>2.5361013412475586</v>
          </cell>
          <cell r="Q181">
            <v>3.2024269104003906</v>
          </cell>
          <cell r="R181">
            <v>3.9442243576049805</v>
          </cell>
        </row>
        <row r="182">
          <cell r="B182" t="str">
            <v>SVK</v>
          </cell>
          <cell r="C182">
            <v>13.538890838623047</v>
          </cell>
          <cell r="D182">
            <v>10.59999942779541</v>
          </cell>
          <cell r="E182">
            <v>0.57813960313796997</v>
          </cell>
          <cell r="F182">
            <v>3.126327320933342E-2</v>
          </cell>
          <cell r="G182">
            <v>26.038593292236328</v>
          </cell>
          <cell r="H182">
            <v>27.994117736816406</v>
          </cell>
          <cell r="I182">
            <v>9.5457773208618164</v>
          </cell>
          <cell r="J182">
            <v>24.777782440185547</v>
          </cell>
          <cell r="K182">
            <v>26.034645080566406</v>
          </cell>
          <cell r="L182">
            <v>10.361570358276367</v>
          </cell>
          <cell r="M182">
            <v>3.4327075481414795</v>
          </cell>
          <cell r="N182">
            <v>3.936779260635376</v>
          </cell>
          <cell r="O182">
            <v>5.7587461471557617</v>
          </cell>
          <cell r="P182">
            <v>6.701505184173584</v>
          </cell>
          <cell r="Q182">
            <v>12.957056045532227</v>
          </cell>
          <cell r="R182">
            <v>15.349750518798828</v>
          </cell>
        </row>
        <row r="183">
          <cell r="B183" t="str">
            <v>SVN</v>
          </cell>
          <cell r="C183">
            <v>20.890064239501953</v>
          </cell>
          <cell r="D183">
            <v>6.8999996185302734</v>
          </cell>
          <cell r="E183">
            <v>0.14409856498241425</v>
          </cell>
          <cell r="F183">
            <v>1.334033440798521E-2</v>
          </cell>
          <cell r="G183">
            <v>43.533164978027344</v>
          </cell>
          <cell r="H183">
            <v>45.510665893554688</v>
          </cell>
          <cell r="I183">
            <v>16.851217269897461</v>
          </cell>
          <cell r="J183">
            <v>39.480129241943359</v>
          </cell>
          <cell r="K183">
            <v>40.863780975341797</v>
          </cell>
          <cell r="L183">
            <v>17.749303817749023</v>
          </cell>
          <cell r="M183">
            <v>4.4150419235229492</v>
          </cell>
          <cell r="N183">
            <v>5.1222395896911621</v>
          </cell>
          <cell r="O183">
            <v>8.5586709976196289</v>
          </cell>
          <cell r="P183">
            <v>9.9849300384521484</v>
          </cell>
          <cell r="Q183">
            <v>24.304498672485352</v>
          </cell>
          <cell r="R183">
            <v>28.421659469604492</v>
          </cell>
        </row>
        <row r="184">
          <cell r="B184" t="str">
            <v>SWE</v>
          </cell>
          <cell r="C184">
            <v>26.397863388061523</v>
          </cell>
          <cell r="D184">
            <v>11.399999618530273</v>
          </cell>
          <cell r="E184">
            <v>1.1717931032180786</v>
          </cell>
          <cell r="F184">
            <v>3.5742208361625671E-2</v>
          </cell>
          <cell r="G184">
            <v>57.121158599853516</v>
          </cell>
          <cell r="H184">
            <v>62.139190673828125</v>
          </cell>
          <cell r="I184">
            <v>18.121389389038086</v>
          </cell>
          <cell r="J184">
            <v>50.4957275390625</v>
          </cell>
          <cell r="K184">
            <v>54.07720947265625</v>
          </cell>
          <cell r="L184">
            <v>19.528871536254883</v>
          </cell>
          <cell r="M184">
            <v>3.8747069835662842</v>
          </cell>
          <cell r="N184">
            <v>4.544586181640625</v>
          </cell>
          <cell r="O184">
            <v>7.751960277557373</v>
          </cell>
          <cell r="P184">
            <v>9.1747322082519531</v>
          </cell>
          <cell r="Q184">
            <v>23.385210037231445</v>
          </cell>
          <cell r="R184">
            <v>27.869905471801758</v>
          </cell>
        </row>
        <row r="185">
          <cell r="B185" t="str">
            <v>SWZ</v>
          </cell>
          <cell r="C185">
            <v>2.6942024230957031</v>
          </cell>
          <cell r="D185">
            <v>43.900001525878906</v>
          </cell>
          <cell r="E185">
            <v>0.51346009969711304</v>
          </cell>
          <cell r="F185">
            <v>0.17250436544418335</v>
          </cell>
          <cell r="G185">
            <v>5.9067354202270508</v>
          </cell>
          <cell r="H185">
            <v>9.2490949630737305</v>
          </cell>
          <cell r="I185">
            <v>1.6355197429656982</v>
          </cell>
          <cell r="J185">
            <v>3.0884048938751221</v>
          </cell>
          <cell r="K185">
            <v>5.6332998275756836</v>
          </cell>
          <cell r="L185">
            <v>1.642753005027771</v>
          </cell>
          <cell r="M185">
            <v>1.272255539894104</v>
          </cell>
          <cell r="N185">
            <v>1.3766753673553467</v>
          </cell>
          <cell r="O185">
            <v>1.4028658866882324</v>
          </cell>
          <cell r="P185">
            <v>1.513451099395752</v>
          </cell>
          <cell r="Q185">
            <v>1.6334218978881836</v>
          </cell>
          <cell r="R185">
            <v>1.7455580234527588</v>
          </cell>
        </row>
        <row r="186">
          <cell r="B186" t="str">
            <v>SXM</v>
          </cell>
          <cell r="C186">
            <v>26.330188751220703</v>
          </cell>
          <cell r="D186">
            <v>15.5</v>
          </cell>
          <cell r="E186">
            <v>6.4492402598261833E-3</v>
          </cell>
          <cell r="F186">
            <v>4.9115359783172607E-2</v>
          </cell>
          <cell r="G186">
            <v>64.068878173828125</v>
          </cell>
          <cell r="H186">
            <v>72.52178955078125</v>
          </cell>
          <cell r="I186">
            <v>17.986854553222656</v>
          </cell>
          <cell r="J186">
            <v>50.360378265380859</v>
          </cell>
          <cell r="K186">
            <v>56.884319305419922</v>
          </cell>
          <cell r="L186">
            <v>19.566587448120117</v>
          </cell>
          <cell r="M186">
            <v>3.5550899505615234</v>
          </cell>
          <cell r="N186">
            <v>4.3944406509399414</v>
          </cell>
          <cell r="O186">
            <v>7.1565151214599609</v>
          </cell>
          <cell r="P186">
            <v>8.8990249633789062</v>
          </cell>
          <cell r="Q186">
            <v>21.920713424682617</v>
          </cell>
          <cell r="R186">
            <v>27.220626831054688</v>
          </cell>
        </row>
        <row r="187">
          <cell r="B187" t="str">
            <v>SYC</v>
          </cell>
          <cell r="C187">
            <v>11.252074241638184</v>
          </cell>
          <cell r="D187">
            <v>17.399999618530273</v>
          </cell>
          <cell r="E187">
            <v>1.6986750066280365E-2</v>
          </cell>
          <cell r="F187">
            <v>5.6071925908327103E-2</v>
          </cell>
          <cell r="G187">
            <v>23.025514602661133</v>
          </cell>
          <cell r="H187">
            <v>26.269468307495117</v>
          </cell>
          <cell r="I187">
            <v>7.626065731048584</v>
          </cell>
          <cell r="J187">
            <v>20.20414924621582</v>
          </cell>
          <cell r="K187">
            <v>23.04100227355957</v>
          </cell>
          <cell r="L187">
            <v>8.1609582901000977</v>
          </cell>
          <cell r="M187">
            <v>2.8907144069671631</v>
          </cell>
          <cell r="N187">
            <v>3.315126895904541</v>
          </cell>
          <cell r="O187">
            <v>4.6067776679992676</v>
          </cell>
          <cell r="P187">
            <v>5.3355441093444824</v>
          </cell>
          <cell r="Q187">
            <v>9.5867652893066406</v>
          </cell>
          <cell r="R187">
            <v>11.206745147705078</v>
          </cell>
        </row>
        <row r="188">
          <cell r="B188" t="str">
            <v>SYR</v>
          </cell>
          <cell r="C188">
            <v>2.1500000953674316</v>
          </cell>
          <cell r="D188">
            <v>68.800003051757812</v>
          </cell>
          <cell r="E188">
            <v>13.827597618103027</v>
          </cell>
          <cell r="F188">
            <v>0.28136482834815979</v>
          </cell>
          <cell r="G188">
            <v>2.1127748489379883</v>
          </cell>
          <cell r="H188">
            <v>3.9695808887481689</v>
          </cell>
          <cell r="I188">
            <v>1.2707350254058838</v>
          </cell>
          <cell r="J188">
            <v>1.5672671794891357</v>
          </cell>
          <cell r="K188">
            <v>3.117267370223999</v>
          </cell>
          <cell r="L188">
            <v>1.2454757690429688</v>
          </cell>
          <cell r="M188">
            <v>1.1576912403106689</v>
          </cell>
          <cell r="N188">
            <v>1.1700482368469238</v>
          </cell>
          <cell r="O188">
            <v>1.2009041309356689</v>
          </cell>
          <cell r="P188">
            <v>1.2075916528701782</v>
          </cell>
          <cell r="Q188">
            <v>1.2678098678588867</v>
          </cell>
          <cell r="R188">
            <v>1.2641013860702515</v>
          </cell>
        </row>
        <row r="189">
          <cell r="B189" t="str">
            <v>TCA</v>
          </cell>
          <cell r="C189">
            <v>26.347314834594727</v>
          </cell>
          <cell r="D189">
            <v>15.5</v>
          </cell>
          <cell r="E189">
            <v>6.677399855107069E-3</v>
          </cell>
          <cell r="F189">
            <v>4.918418824672699E-2</v>
          </cell>
          <cell r="G189">
            <v>64.068878173828125</v>
          </cell>
          <cell r="H189">
            <v>72.52178955078125</v>
          </cell>
          <cell r="I189">
            <v>17.986854553222656</v>
          </cell>
          <cell r="J189">
            <v>50.394630432128906</v>
          </cell>
          <cell r="K189">
            <v>56.884319305419922</v>
          </cell>
          <cell r="L189">
            <v>19.566587448120117</v>
          </cell>
          <cell r="M189">
            <v>3.5550899505615234</v>
          </cell>
          <cell r="N189">
            <v>4.3944406509399414</v>
          </cell>
          <cell r="O189">
            <v>7.1565151214599609</v>
          </cell>
          <cell r="P189">
            <v>8.8990249633789062</v>
          </cell>
          <cell r="Q189">
            <v>21.920713424682617</v>
          </cell>
          <cell r="R189">
            <v>27.220626831054688</v>
          </cell>
        </row>
        <row r="190">
          <cell r="B190" t="str">
            <v>TCD</v>
          </cell>
          <cell r="C190">
            <v>2.5900404453277588</v>
          </cell>
          <cell r="D190">
            <v>43.200000762939453</v>
          </cell>
          <cell r="E190">
            <v>6.9668064117431641</v>
          </cell>
          <cell r="F190">
            <v>0.13249427080154419</v>
          </cell>
          <cell r="G190">
            <v>3.8128087520599365</v>
          </cell>
          <cell r="H190">
            <v>5.3469662666320801</v>
          </cell>
          <cell r="I190">
            <v>1.7956757545471191</v>
          </cell>
          <cell r="J190">
            <v>2.8800806999206543</v>
          </cell>
          <cell r="K190">
            <v>4.1561069488525391</v>
          </cell>
          <cell r="L190">
            <v>1.8235872983932495</v>
          </cell>
          <cell r="M190">
            <v>1.5133346319198608</v>
          </cell>
          <cell r="N190">
            <v>1.6909359693527222</v>
          </cell>
          <cell r="O190">
            <v>1.6954680681228638</v>
          </cell>
          <cell r="P190">
            <v>1.8958631753921509</v>
          </cell>
          <cell r="Q190">
            <v>2.0093753337860107</v>
          </cell>
          <cell r="R190">
            <v>2.2407817840576172</v>
          </cell>
        </row>
        <row r="191">
          <cell r="B191" t="str">
            <v>TGO</v>
          </cell>
          <cell r="C191">
            <v>2.7741992473602295</v>
          </cell>
          <cell r="D191">
            <v>41</v>
          </cell>
          <cell r="E191">
            <v>3.3796684741973877</v>
          </cell>
          <cell r="F191">
            <v>0.14050760865211487</v>
          </cell>
          <cell r="G191">
            <v>4.6082038879394531</v>
          </cell>
          <cell r="H191">
            <v>6.5433535575866699</v>
          </cell>
          <cell r="I191">
            <v>1.823477029800415</v>
          </cell>
          <cell r="J191">
            <v>3.2483985424041748</v>
          </cell>
          <cell r="K191">
            <v>4.8478560447692871</v>
          </cell>
          <cell r="L191">
            <v>1.8451627492904663</v>
          </cell>
          <cell r="M191">
            <v>1.4564547538757324</v>
          </cell>
          <cell r="N191">
            <v>1.6073882579803467</v>
          </cell>
          <cell r="O191">
            <v>1.6405491828918457</v>
          </cell>
          <cell r="P191">
            <v>1.8096005916595459</v>
          </cell>
          <cell r="Q191">
            <v>1.9652498960494995</v>
          </cell>
          <cell r="R191">
            <v>2.1566789150238037</v>
          </cell>
        </row>
        <row r="192">
          <cell r="B192" t="str">
            <v>THA</v>
          </cell>
          <cell r="C192">
            <v>7.4161896705627441</v>
          </cell>
          <cell r="D192">
            <v>16.899999618530273</v>
          </cell>
          <cell r="E192">
            <v>12.05101203918457</v>
          </cell>
          <cell r="F192">
            <v>3.4081563353538513E-2</v>
          </cell>
          <cell r="G192">
            <v>16.056301116943359</v>
          </cell>
          <cell r="H192">
            <v>18.117593765258789</v>
          </cell>
          <cell r="I192">
            <v>5.9205961227416992</v>
          </cell>
          <cell r="J192">
            <v>12.532379150390625</v>
          </cell>
          <cell r="K192">
            <v>14.422823905944824</v>
          </cell>
          <cell r="L192">
            <v>6.0775594711303711</v>
          </cell>
          <cell r="M192">
            <v>2.783301830291748</v>
          </cell>
          <cell r="N192">
            <v>3.3148012161254883</v>
          </cell>
          <cell r="O192">
            <v>4.1442098617553711</v>
          </cell>
          <cell r="P192">
            <v>4.9267072677612305</v>
          </cell>
          <cell r="Q192">
            <v>7.6955509185791016</v>
          </cell>
          <cell r="R192">
            <v>9.0425539016723633</v>
          </cell>
        </row>
        <row r="193">
          <cell r="B193" t="str">
            <v>TJK</v>
          </cell>
          <cell r="C193">
            <v>4.2958841323852539</v>
          </cell>
          <cell r="D193">
            <v>25.600000381469727</v>
          </cell>
          <cell r="E193">
            <v>2.390272855758667</v>
          </cell>
          <cell r="F193">
            <v>6.9457918405532837E-2</v>
          </cell>
          <cell r="G193">
            <v>7.6880950927734375</v>
          </cell>
          <cell r="H193">
            <v>9.2563600540161133</v>
          </cell>
          <cell r="I193">
            <v>3.1303248405456543</v>
          </cell>
          <cell r="J193">
            <v>6.2917680740356445</v>
          </cell>
          <cell r="K193">
            <v>7.5955214500427246</v>
          </cell>
          <cell r="L193">
            <v>3.270226001739502</v>
          </cell>
          <cell r="M193">
            <v>2.1097457408905029</v>
          </cell>
          <cell r="N193">
            <v>2.4704859256744385</v>
          </cell>
          <cell r="O193">
            <v>2.6881577968597412</v>
          </cell>
          <cell r="P193">
            <v>3.1642460823059082</v>
          </cell>
          <cell r="Q193">
            <v>3.8889017105102539</v>
          </cell>
          <cell r="R193">
            <v>4.5860190391540527</v>
          </cell>
        </row>
        <row r="194">
          <cell r="B194" t="str">
            <v>TKM</v>
          </cell>
          <cell r="C194">
            <v>5.8416256904602051</v>
          </cell>
          <cell r="D194">
            <v>22.200000762939453</v>
          </cell>
          <cell r="E194">
            <v>1.3671692609786987</v>
          </cell>
          <cell r="F194">
            <v>6.415887176990509E-2</v>
          </cell>
          <cell r="G194">
            <v>12.984268188476562</v>
          </cell>
          <cell r="H194">
            <v>15.504137992858887</v>
          </cell>
          <cell r="I194">
            <v>4.1533727645874023</v>
          </cell>
          <cell r="J194">
            <v>9.3832511901855469</v>
          </cell>
          <cell r="K194">
            <v>11.475309371948242</v>
          </cell>
          <cell r="L194">
            <v>4.2854671478271484</v>
          </cell>
          <cell r="M194">
            <v>2.1884152889251709</v>
          </cell>
          <cell r="N194">
            <v>2.6000635623931885</v>
          </cell>
          <cell r="O194">
            <v>3.0015814304351807</v>
          </cell>
          <cell r="P194">
            <v>3.5626997947692871</v>
          </cell>
          <cell r="Q194">
            <v>4.9114270210266113</v>
          </cell>
          <cell r="R194">
            <v>5.7665572166442871</v>
          </cell>
        </row>
        <row r="195">
          <cell r="B195" t="str">
            <v>TLS</v>
          </cell>
          <cell r="C195">
            <v>2.6541016101837158</v>
          </cell>
          <cell r="D195">
            <v>38.900001525878906</v>
          </cell>
          <cell r="E195">
            <v>0.49809038639068604</v>
          </cell>
          <cell r="F195">
            <v>9.3599602580070496E-2</v>
          </cell>
          <cell r="G195">
            <v>3.5848371982574463</v>
          </cell>
          <cell r="H195">
            <v>4.583984375</v>
          </cell>
          <cell r="I195">
            <v>2.0154824256896973</v>
          </cell>
          <cell r="J195">
            <v>3.0082032680511475</v>
          </cell>
          <cell r="K195">
            <v>3.8025469779968262</v>
          </cell>
          <cell r="L195">
            <v>2.0581293106079102</v>
          </cell>
          <cell r="M195">
            <v>1.828309178352356</v>
          </cell>
          <cell r="N195">
            <v>2.1341516971588135</v>
          </cell>
          <cell r="O195">
            <v>2.0959911346435547</v>
          </cell>
          <cell r="P195">
            <v>2.4516246318817139</v>
          </cell>
          <cell r="Q195">
            <v>2.5613687038421631</v>
          </cell>
          <cell r="R195">
            <v>2.9935462474822998</v>
          </cell>
        </row>
        <row r="196">
          <cell r="B196" t="str">
            <v>TON</v>
          </cell>
          <cell r="C196">
            <v>4.8529081344604492</v>
          </cell>
          <cell r="D196">
            <v>23.100000381469727</v>
          </cell>
          <cell r="E196">
            <v>2.4243680760264397E-2</v>
          </cell>
          <cell r="F196">
            <v>6.0237213969230652E-2</v>
          </cell>
          <cell r="G196">
            <v>8.9560356140136719</v>
          </cell>
          <cell r="H196">
            <v>10.56871223449707</v>
          </cell>
          <cell r="I196">
            <v>3.5874290466308594</v>
          </cell>
          <cell r="J196">
            <v>7.4058160781860352</v>
          </cell>
          <cell r="K196">
            <v>8.4274091720581055</v>
          </cell>
          <cell r="L196">
            <v>3.6731226444244385</v>
          </cell>
          <cell r="M196">
            <v>2.2649550437927246</v>
          </cell>
          <cell r="N196">
            <v>2.6577026844024658</v>
          </cell>
          <cell r="O196">
            <v>2.9808623790740967</v>
          </cell>
          <cell r="P196">
            <v>3.4969282150268555</v>
          </cell>
          <cell r="Q196">
            <v>4.5381169319152832</v>
          </cell>
          <cell r="R196">
            <v>5.2841029167175293</v>
          </cell>
        </row>
        <row r="197">
          <cell r="B197" t="str">
            <v>TTO</v>
          </cell>
          <cell r="C197">
            <v>13.002206802368164</v>
          </cell>
          <cell r="D197">
            <v>22.100000381469727</v>
          </cell>
          <cell r="E197">
            <v>0.33591005206108093</v>
          </cell>
          <cell r="F197">
            <v>7.069387286901474E-2</v>
          </cell>
          <cell r="G197">
            <v>30.4285888671875</v>
          </cell>
          <cell r="H197">
            <v>36.552345275878906</v>
          </cell>
          <cell r="I197">
            <v>8.8430376052856445</v>
          </cell>
          <cell r="J197">
            <v>23.704414367675781</v>
          </cell>
          <cell r="K197">
            <v>28.725570678710938</v>
          </cell>
          <cell r="L197">
            <v>9.137629508972168</v>
          </cell>
          <cell r="M197">
            <v>2.8049895763397217</v>
          </cell>
          <cell r="N197">
            <v>3.2421796321868896</v>
          </cell>
          <cell r="O197">
            <v>4.6763911247253418</v>
          </cell>
          <cell r="P197">
            <v>5.3933844566345215</v>
          </cell>
          <cell r="Q197">
            <v>10.532184600830078</v>
          </cell>
          <cell r="R197">
            <v>11.998870849609375</v>
          </cell>
        </row>
        <row r="198">
          <cell r="B198" t="str">
            <v>TUN</v>
          </cell>
          <cell r="C198">
            <v>7.1665263175964355</v>
          </cell>
          <cell r="D198">
            <v>17.399999618530273</v>
          </cell>
          <cell r="E198">
            <v>2.0965805053710938</v>
          </cell>
          <cell r="F198">
            <v>4.1652951389551163E-2</v>
          </cell>
          <cell r="G198">
            <v>14.595562934875488</v>
          </cell>
          <cell r="H198">
            <v>16.521905899047852</v>
          </cell>
          <cell r="I198">
            <v>5.4509687423706055</v>
          </cell>
          <cell r="J198">
            <v>12.033052444458008</v>
          </cell>
          <cell r="K198">
            <v>13.544008255004883</v>
          </cell>
          <cell r="L198">
            <v>5.658721923828125</v>
          </cell>
          <cell r="M198">
            <v>2.7026627063751221</v>
          </cell>
          <cell r="N198">
            <v>3.1898043155670166</v>
          </cell>
          <cell r="O198">
            <v>3.9412236213684082</v>
          </cell>
          <cell r="P198">
            <v>4.6601786613464355</v>
          </cell>
          <cell r="Q198">
            <v>7.0749330520629883</v>
          </cell>
          <cell r="R198">
            <v>8.3238515853881836</v>
          </cell>
        </row>
        <row r="199">
          <cell r="B199" t="str">
            <v>TUR</v>
          </cell>
          <cell r="C199">
            <v>9.2399845123291016</v>
          </cell>
          <cell r="D199">
            <v>21.799999237060547</v>
          </cell>
          <cell r="E199">
            <v>18.199007034301758</v>
          </cell>
          <cell r="F199">
            <v>7.0280991494655609E-2</v>
          </cell>
          <cell r="G199">
            <v>22.299161911010742</v>
          </cell>
          <cell r="H199">
            <v>26.77012825012207</v>
          </cell>
          <cell r="I199">
            <v>6.2611069679260254</v>
          </cell>
          <cell r="J199">
            <v>16.179969787597656</v>
          </cell>
          <cell r="K199">
            <v>19.728433609008789</v>
          </cell>
          <cell r="L199">
            <v>6.4206371307373047</v>
          </cell>
          <cell r="M199">
            <v>2.4480416774749756</v>
          </cell>
          <cell r="N199">
            <v>2.8702301979064941</v>
          </cell>
          <cell r="O199">
            <v>3.7370226383209229</v>
          </cell>
          <cell r="P199">
            <v>4.3617019653320312</v>
          </cell>
          <cell r="Q199">
            <v>7.2970700263977051</v>
          </cell>
          <cell r="R199">
            <v>8.3718662261962891</v>
          </cell>
        </row>
        <row r="200">
          <cell r="B200" t="str">
            <v>TUV</v>
          </cell>
          <cell r="C200">
            <v>5.691469669342041</v>
          </cell>
          <cell r="D200">
            <v>24.600000381469727</v>
          </cell>
          <cell r="E200">
            <v>2.6951760519295931E-3</v>
          </cell>
          <cell r="F200">
            <v>6.0537312179803848E-2</v>
          </cell>
          <cell r="G200">
            <v>12.099054336547852</v>
          </cell>
          <cell r="H200">
            <v>14.646550178527832</v>
          </cell>
          <cell r="I200">
            <v>4.2908749580383301</v>
          </cell>
          <cell r="J200">
            <v>9.0829391479492188</v>
          </cell>
          <cell r="K200">
            <v>11.372554779052734</v>
          </cell>
          <cell r="L200">
            <v>4.4310541152954102</v>
          </cell>
          <cell r="M200">
            <v>2.3018758296966553</v>
          </cell>
          <cell r="N200">
            <v>2.7117416858673096</v>
          </cell>
          <cell r="O200">
            <v>3.1752517223358154</v>
          </cell>
          <cell r="P200">
            <v>3.7414898872375488</v>
          </cell>
          <cell r="Q200">
            <v>5.2310447692871094</v>
          </cell>
          <cell r="R200">
            <v>6.1147589683532715</v>
          </cell>
        </row>
        <row r="201">
          <cell r="B201" t="str">
            <v>TWN</v>
          </cell>
          <cell r="C201">
            <v>21.862838745117188</v>
          </cell>
          <cell r="D201">
            <v>10.199999809265137</v>
          </cell>
          <cell r="E201">
            <v>2.4062850475311279</v>
          </cell>
          <cell r="F201">
            <v>2.2147886455059052E-2</v>
          </cell>
          <cell r="G201">
            <v>49.872428894042969</v>
          </cell>
          <cell r="H201">
            <v>53.593135833740234</v>
          </cell>
          <cell r="I201">
            <v>17.115625381469727</v>
          </cell>
          <cell r="J201">
            <v>41.425678253173828</v>
          </cell>
          <cell r="K201">
            <v>44.511135101318359</v>
          </cell>
          <cell r="L201">
            <v>17.948572158813477</v>
          </cell>
          <cell r="M201">
            <v>4.015988826751709</v>
          </cell>
          <cell r="N201">
            <v>4.8177199363708496</v>
          </cell>
          <cell r="O201">
            <v>7.875889778137207</v>
          </cell>
          <cell r="P201">
            <v>9.4553461074829102</v>
          </cell>
          <cell r="Q201">
            <v>22.922840118408203</v>
          </cell>
          <cell r="R201">
            <v>27.302515029907227</v>
          </cell>
        </row>
        <row r="202">
          <cell r="B202" t="str">
            <v>TZA</v>
          </cell>
          <cell r="C202">
            <v>2.3476059436798096</v>
          </cell>
          <cell r="D202">
            <v>48.899997711181641</v>
          </cell>
          <cell r="E202">
            <v>29.277690887451172</v>
          </cell>
          <cell r="F202">
            <v>0.15539917349815369</v>
          </cell>
          <cell r="G202">
            <v>3.4962468147277832</v>
          </cell>
          <cell r="H202">
            <v>5.309361457824707</v>
          </cell>
          <cell r="I202">
            <v>1.6015608310699463</v>
          </cell>
          <cell r="J202">
            <v>2.3952116966247559</v>
          </cell>
          <cell r="K202">
            <v>3.7632725238800049</v>
          </cell>
          <cell r="L202">
            <v>1.6228129863739014</v>
          </cell>
          <cell r="M202">
            <v>1.3629403114318848</v>
          </cell>
          <cell r="N202">
            <v>1.5244182348251343</v>
          </cell>
          <cell r="O202">
            <v>1.4893431663513184</v>
          </cell>
          <cell r="P202">
            <v>1.6660047769546509</v>
          </cell>
          <cell r="Q202">
            <v>1.7014003992080688</v>
          </cell>
          <cell r="R202">
            <v>1.8959473371505737</v>
          </cell>
        </row>
        <row r="203">
          <cell r="B203" t="str">
            <v>UGA</v>
          </cell>
          <cell r="C203">
            <v>2.3909533023834229</v>
          </cell>
          <cell r="D203">
            <v>47.799999237060547</v>
          </cell>
          <cell r="E203">
            <v>20.529659271240234</v>
          </cell>
          <cell r="F203">
            <v>0.16530008614063263</v>
          </cell>
          <cell r="G203">
            <v>3.568232536315918</v>
          </cell>
          <cell r="H203">
            <v>5.4034128189086914</v>
          </cell>
          <cell r="I203">
            <v>1.5641231536865234</v>
          </cell>
          <cell r="J203">
            <v>2.4819064140319824</v>
          </cell>
          <cell r="K203">
            <v>3.8620240688323975</v>
          </cell>
          <cell r="L203">
            <v>1.592247486114502</v>
          </cell>
          <cell r="M203">
            <v>1.3303557634353638</v>
          </cell>
          <cell r="N203">
            <v>1.4755034446716309</v>
          </cell>
          <cell r="O203">
            <v>1.4464148283004761</v>
          </cell>
          <cell r="P203">
            <v>1.6063843965530396</v>
          </cell>
          <cell r="Q203">
            <v>1.6403641700744629</v>
          </cell>
          <cell r="R203">
            <v>1.8186943531036377</v>
          </cell>
        </row>
        <row r="204">
          <cell r="B204" t="str">
            <v>UKR</v>
          </cell>
          <cell r="C204">
            <v>7.7164554595947266</v>
          </cell>
          <cell r="D204">
            <v>11.100000381469727</v>
          </cell>
          <cell r="E204">
            <v>4.9268684387207031</v>
          </cell>
          <cell r="F204">
            <v>2.1192213520407677E-2</v>
          </cell>
          <cell r="G204">
            <v>14.916393280029297</v>
          </cell>
          <cell r="H204">
            <v>15.999320030212402</v>
          </cell>
          <cell r="I204">
            <v>6.2432231903076172</v>
          </cell>
          <cell r="J204">
            <v>13.13291072845459</v>
          </cell>
          <cell r="K204">
            <v>13.864467620849609</v>
          </cell>
          <cell r="L204">
            <v>6.3853983879089355</v>
          </cell>
          <cell r="M204">
            <v>3.1710927486419678</v>
          </cell>
          <cell r="N204">
            <v>3.6484694480895996</v>
          </cell>
          <cell r="O204">
            <v>4.7564883232116699</v>
          </cell>
          <cell r="P204">
            <v>5.4722824096679688</v>
          </cell>
          <cell r="Q204">
            <v>8.8842105865478516</v>
          </cell>
          <cell r="R204">
            <v>10.157444000244141</v>
          </cell>
        </row>
        <row r="205">
          <cell r="B205" t="str">
            <v>URY</v>
          </cell>
          <cell r="C205">
            <v>12.152423858642578</v>
          </cell>
          <cell r="D205">
            <v>21</v>
          </cell>
          <cell r="E205">
            <v>0.71996587514877319</v>
          </cell>
          <cell r="F205">
            <v>6.1591871082782745E-2</v>
          </cell>
          <cell r="G205">
            <v>28.82408332824707</v>
          </cell>
          <cell r="H205">
            <v>34.2032470703125</v>
          </cell>
          <cell r="I205">
            <v>8.5881834030151367</v>
          </cell>
          <cell r="J205">
            <v>22.004848480224609</v>
          </cell>
          <cell r="K205">
            <v>26.634048461914062</v>
          </cell>
          <cell r="L205">
            <v>8.781280517578125</v>
          </cell>
          <cell r="M205">
            <v>2.8211498260498047</v>
          </cell>
          <cell r="N205">
            <v>3.2620134353637695</v>
          </cell>
          <cell r="O205">
            <v>4.6609578132629395</v>
          </cell>
          <cell r="P205">
            <v>5.3637051582336426</v>
          </cell>
          <cell r="Q205">
            <v>10.332272529602051</v>
          </cell>
          <cell r="R205">
            <v>11.694684028625488</v>
          </cell>
        </row>
        <row r="206">
          <cell r="B206" t="str">
            <v>USA</v>
          </cell>
          <cell r="C206">
            <v>33.53656005859375</v>
          </cell>
          <cell r="D206">
            <v>19.5</v>
          </cell>
          <cell r="E206">
            <v>64.024337768554688</v>
          </cell>
          <cell r="F206">
            <v>6.8276524543762207E-2</v>
          </cell>
          <cell r="G206">
            <v>83.602394104003906</v>
          </cell>
          <cell r="H206">
            <v>98.574569702148438</v>
          </cell>
          <cell r="I206">
            <v>21.79420280456543</v>
          </cell>
          <cell r="J206">
            <v>64.773117065429688</v>
          </cell>
          <cell r="K206">
            <v>77.703605651855469</v>
          </cell>
          <cell r="L206">
            <v>23.742341995239258</v>
          </cell>
          <cell r="M206">
            <v>3.5653285980224609</v>
          </cell>
          <cell r="N206">
            <v>4.3169050216674805</v>
          </cell>
          <cell r="O206">
            <v>7.6113038063049316</v>
          </cell>
          <cell r="P206">
            <v>9.2720956802368164</v>
          </cell>
          <cell r="Q206">
            <v>25.744533538818359</v>
          </cell>
          <cell r="R206">
            <v>31.363454818725586</v>
          </cell>
        </row>
        <row r="207">
          <cell r="B207" t="str">
            <v>UZB</v>
          </cell>
          <cell r="C207">
            <v>2.5949764251708984</v>
          </cell>
          <cell r="D207">
            <v>41.900001525878906</v>
          </cell>
          <cell r="E207">
            <v>14.07016658782959</v>
          </cell>
          <cell r="F207">
            <v>0.12486023455858231</v>
          </cell>
          <cell r="G207">
            <v>3.6843016147613525</v>
          </cell>
          <cell r="H207">
            <v>5.0275664329528809</v>
          </cell>
          <cell r="I207">
            <v>1.8216843605041504</v>
          </cell>
          <cell r="J207">
            <v>2.8899526596069336</v>
          </cell>
          <cell r="K207">
            <v>3.9529905319213867</v>
          </cell>
          <cell r="L207">
            <v>1.9075573682785034</v>
          </cell>
          <cell r="M207">
            <v>1.5653476715087891</v>
          </cell>
          <cell r="N207">
            <v>1.8454278707504272</v>
          </cell>
          <cell r="O207">
            <v>1.7580990791320801</v>
          </cell>
          <cell r="P207">
            <v>2.0876379013061523</v>
          </cell>
          <cell r="Q207">
            <v>2.0892782211303711</v>
          </cell>
          <cell r="R207">
            <v>2.496739387512207</v>
          </cell>
        </row>
        <row r="208">
          <cell r="B208" t="str">
            <v>VCT</v>
          </cell>
          <cell r="C208">
            <v>6.8822426795959473</v>
          </cell>
          <cell r="D208">
            <v>28.200000762939453</v>
          </cell>
          <cell r="E208">
            <v>2.9588568955659866E-2</v>
          </cell>
          <cell r="F208">
            <v>0.11065919697284698</v>
          </cell>
          <cell r="G208">
            <v>18.350324630737305</v>
          </cell>
          <cell r="H208">
            <v>23.915201187133789</v>
          </cell>
          <cell r="I208">
            <v>4.1815919876098633</v>
          </cell>
          <cell r="J208">
            <v>11.464485168457031</v>
          </cell>
          <cell r="K208">
            <v>15.807611465454102</v>
          </cell>
          <cell r="L208">
            <v>4.3333826065063477</v>
          </cell>
          <cell r="M208">
            <v>1.9233242273330688</v>
          </cell>
          <cell r="N208">
            <v>2.2489874362945557</v>
          </cell>
          <cell r="O208">
            <v>2.671004056930542</v>
          </cell>
          <cell r="P208">
            <v>3.1152379512786865</v>
          </cell>
          <cell r="Q208">
            <v>4.5022187232971191</v>
          </cell>
          <cell r="R208">
            <v>5.1757678985595703</v>
          </cell>
        </row>
        <row r="209">
          <cell r="B209" t="str">
            <v>VEN</v>
          </cell>
          <cell r="C209">
            <v>6.8822426795959473</v>
          </cell>
          <cell r="D209">
            <v>28.200000762939453</v>
          </cell>
          <cell r="E209">
            <v>8.1700143814086914</v>
          </cell>
          <cell r="F209">
            <v>0.11065919697284698</v>
          </cell>
          <cell r="G209">
            <v>18.350324630737305</v>
          </cell>
          <cell r="H209">
            <v>23.915201187133789</v>
          </cell>
          <cell r="I209">
            <v>4.1815919876098633</v>
          </cell>
          <cell r="J209">
            <v>11.464485168457031</v>
          </cell>
          <cell r="K209">
            <v>15.807611465454102</v>
          </cell>
          <cell r="L209">
            <v>4.3434529304504395</v>
          </cell>
          <cell r="M209">
            <v>1.9233242273330688</v>
          </cell>
          <cell r="N209">
            <v>2.2533230781555176</v>
          </cell>
          <cell r="O209">
            <v>2.671004056930542</v>
          </cell>
          <cell r="P209">
            <v>3.1228408813476562</v>
          </cell>
          <cell r="Q209">
            <v>4.5022187232971191</v>
          </cell>
          <cell r="R209">
            <v>5.1923527717590332</v>
          </cell>
        </row>
        <row r="210">
          <cell r="B210" t="str">
            <v>VGB</v>
          </cell>
          <cell r="C210">
            <v>26.347314834594727</v>
          </cell>
          <cell r="D210">
            <v>15.5</v>
          </cell>
          <cell r="E210">
            <v>4.7445502132177353E-3</v>
          </cell>
          <cell r="F210">
            <v>4.918418824672699E-2</v>
          </cell>
          <cell r="G210">
            <v>64.068878173828125</v>
          </cell>
          <cell r="H210">
            <v>72.52178955078125</v>
          </cell>
          <cell r="I210">
            <v>17.986854553222656</v>
          </cell>
          <cell r="J210">
            <v>50.394630432128906</v>
          </cell>
          <cell r="K210">
            <v>56.884319305419922</v>
          </cell>
          <cell r="L210">
            <v>19.566587448120117</v>
          </cell>
          <cell r="M210">
            <v>3.5550899505615234</v>
          </cell>
          <cell r="N210">
            <v>4.3944406509399414</v>
          </cell>
          <cell r="O210">
            <v>7.1565151214599609</v>
          </cell>
          <cell r="P210">
            <v>8.8990249633789062</v>
          </cell>
          <cell r="Q210">
            <v>21.920713424682617</v>
          </cell>
          <cell r="R210">
            <v>27.220626831054688</v>
          </cell>
        </row>
        <row r="211">
          <cell r="B211" t="str">
            <v>VIR</v>
          </cell>
          <cell r="C211">
            <v>26.347314834594727</v>
          </cell>
          <cell r="D211">
            <v>15.5</v>
          </cell>
          <cell r="E211">
            <v>1.6533695161342621E-2</v>
          </cell>
          <cell r="F211">
            <v>4.918418824672699E-2</v>
          </cell>
          <cell r="G211">
            <v>64.068878173828125</v>
          </cell>
          <cell r="H211">
            <v>72.52178955078125</v>
          </cell>
          <cell r="I211">
            <v>17.986854553222656</v>
          </cell>
          <cell r="J211">
            <v>50.394630432128906</v>
          </cell>
          <cell r="K211">
            <v>56.884319305419922</v>
          </cell>
          <cell r="L211">
            <v>19.566587448120117</v>
          </cell>
          <cell r="M211">
            <v>3.5550899505615234</v>
          </cell>
          <cell r="N211">
            <v>4.3944406509399414</v>
          </cell>
          <cell r="O211">
            <v>7.1565151214599609</v>
          </cell>
          <cell r="P211">
            <v>8.8990249633789062</v>
          </cell>
          <cell r="Q211">
            <v>21.920713424682617</v>
          </cell>
          <cell r="R211">
            <v>27.220626831054688</v>
          </cell>
        </row>
        <row r="212">
          <cell r="B212" t="str">
            <v>VNM</v>
          </cell>
          <cell r="C212">
            <v>7.0349578857421875</v>
          </cell>
          <cell r="D212">
            <v>20.200000762939453</v>
          </cell>
          <cell r="E212">
            <v>19.346897125244141</v>
          </cell>
          <cell r="F212">
            <v>6.0614459216594696E-2</v>
          </cell>
          <cell r="G212">
            <v>14.697784423828125</v>
          </cell>
          <cell r="H212">
            <v>17.171857833862305</v>
          </cell>
          <cell r="I212">
            <v>4.9239668846130371</v>
          </cell>
          <cell r="J212">
            <v>11.769915580749512</v>
          </cell>
          <cell r="K212">
            <v>13.620641708374023</v>
          </cell>
          <cell r="L212">
            <v>5.082099437713623</v>
          </cell>
          <cell r="M212">
            <v>2.4193565845489502</v>
          </cell>
          <cell r="N212">
            <v>2.8131639957427979</v>
          </cell>
          <cell r="O212">
            <v>3.4546027183532715</v>
          </cell>
          <cell r="P212">
            <v>4.0174465179443359</v>
          </cell>
          <cell r="Q212">
            <v>6.0198607444763184</v>
          </cell>
          <cell r="R212">
            <v>6.9461450576782227</v>
          </cell>
        </row>
        <row r="213">
          <cell r="B213" t="str">
            <v>VUT</v>
          </cell>
          <cell r="C213">
            <v>3.5138924121856689</v>
          </cell>
          <cell r="D213">
            <v>32</v>
          </cell>
          <cell r="E213">
            <v>9.7409278154373169E-2</v>
          </cell>
          <cell r="F213">
            <v>9.4099633395671844E-2</v>
          </cell>
          <cell r="G213">
            <v>5.5337190628051758</v>
          </cell>
          <cell r="H213">
            <v>6.970484733581543</v>
          </cell>
          <cell r="I213">
            <v>2.4805924892425537</v>
          </cell>
          <cell r="J213">
            <v>4.7277846336364746</v>
          </cell>
          <cell r="K213">
            <v>5.8972892761230469</v>
          </cell>
          <cell r="L213">
            <v>2.5207488536834717</v>
          </cell>
          <cell r="M213">
            <v>1.8967893123626709</v>
          </cell>
          <cell r="N213">
            <v>2.1011137962341309</v>
          </cell>
          <cell r="O213">
            <v>2.2865381240844727</v>
          </cell>
          <cell r="P213">
            <v>2.5346224308013916</v>
          </cell>
          <cell r="Q213">
            <v>3.0299158096313477</v>
          </cell>
          <cell r="R213">
            <v>3.3489017486572266</v>
          </cell>
        </row>
        <row r="214">
          <cell r="B214" t="str">
            <v>WSM</v>
          </cell>
          <cell r="C214">
            <v>5.2925209999084473</v>
          </cell>
          <cell r="D214">
            <v>21.5</v>
          </cell>
          <cell r="E214">
            <v>4.5559573918581009E-2</v>
          </cell>
          <cell r="F214">
            <v>5.5527787655591965E-2</v>
          </cell>
          <cell r="G214">
            <v>11.228696823120117</v>
          </cell>
          <cell r="H214">
            <v>13.228900909423828</v>
          </cell>
          <cell r="I214">
            <v>3.9256281852722168</v>
          </cell>
          <cell r="J214">
            <v>8.2850418090820312</v>
          </cell>
          <cell r="K214">
            <v>9.7236900329589844</v>
          </cell>
          <cell r="L214">
            <v>4.0601973533630371</v>
          </cell>
          <cell r="M214">
            <v>2.2240712642669678</v>
          </cell>
          <cell r="N214">
            <v>2.718456506729126</v>
          </cell>
          <cell r="O214">
            <v>3.0009734630584717</v>
          </cell>
          <cell r="P214">
            <v>3.6664683818817139</v>
          </cell>
          <cell r="Q214">
            <v>4.770683765411377</v>
          </cell>
          <cell r="R214">
            <v>5.7677264213562012</v>
          </cell>
        </row>
        <row r="215">
          <cell r="B215" t="str">
            <v>XKX</v>
          </cell>
          <cell r="C215">
            <v>5.6242804527282715</v>
          </cell>
          <cell r="D215">
            <v>14.699999809265137</v>
          </cell>
          <cell r="E215">
            <v>0.26296505331993103</v>
          </cell>
          <cell r="F215">
            <v>3.0700668692588806E-2</v>
          </cell>
          <cell r="G215">
            <v>10.591879844665527</v>
          </cell>
          <cell r="H215">
            <v>11.650386810302734</v>
          </cell>
          <cell r="I215">
            <v>4.4496603012084961</v>
          </cell>
          <cell r="J215">
            <v>8.9485607147216797</v>
          </cell>
          <cell r="K215">
            <v>9.6946134567260742</v>
          </cell>
          <cell r="L215">
            <v>4.5584821701049805</v>
          </cell>
          <cell r="M215">
            <v>2.6834397315979004</v>
          </cell>
          <cell r="N215">
            <v>3.1623530387878418</v>
          </cell>
          <cell r="O215">
            <v>3.7081818580627441</v>
          </cell>
          <cell r="P215">
            <v>4.3703212738037109</v>
          </cell>
          <cell r="Q215">
            <v>6.0790867805480957</v>
          </cell>
          <cell r="R215">
            <v>7.1164512634277344</v>
          </cell>
        </row>
        <row r="216">
          <cell r="B216" t="str">
            <v>YEM</v>
          </cell>
          <cell r="C216">
            <v>2.1500000953674316</v>
          </cell>
          <cell r="D216">
            <v>58.799999237060547</v>
          </cell>
          <cell r="E216">
            <v>18.549453735351562</v>
          </cell>
          <cell r="F216">
            <v>0.2039971798658371</v>
          </cell>
          <cell r="G216">
            <v>2.5086276531219482</v>
          </cell>
          <cell r="H216">
            <v>4.0850038528442383</v>
          </cell>
          <cell r="I216">
            <v>1.4040919542312622</v>
          </cell>
          <cell r="J216">
            <v>1.9123169183731079</v>
          </cell>
          <cell r="K216">
            <v>3.2031049728393555</v>
          </cell>
          <cell r="L216">
            <v>1.4170749187469482</v>
          </cell>
          <cell r="M216">
            <v>1.2689898014068604</v>
          </cell>
          <cell r="N216">
            <v>1.3596272468566895</v>
          </cell>
          <cell r="O216">
            <v>1.3453052043914795</v>
          </cell>
          <cell r="P216">
            <v>1.4423681497573853</v>
          </cell>
          <cell r="Q216">
            <v>1.466464638710022</v>
          </cell>
          <cell r="R216">
            <v>1.5706833600997925</v>
          </cell>
        </row>
        <row r="217">
          <cell r="B217" t="str">
            <v>ZAF</v>
          </cell>
          <cell r="C217">
            <v>3.5169436931610107</v>
          </cell>
          <cell r="D217">
            <v>38.600002288818359</v>
          </cell>
          <cell r="E217">
            <v>22.421604156494141</v>
          </cell>
          <cell r="F217">
            <v>0.15812915563583374</v>
          </cell>
          <cell r="G217">
            <v>11.885815620422363</v>
          </cell>
          <cell r="H217">
            <v>18.052780151367188</v>
          </cell>
          <cell r="I217">
            <v>2.0761888027191162</v>
          </cell>
          <cell r="J217">
            <v>4.7338871955871582</v>
          </cell>
          <cell r="K217">
            <v>9.0602321624755859</v>
          </cell>
          <cell r="L217">
            <v>2.0597934722900391</v>
          </cell>
          <cell r="M217">
            <v>1.354658842086792</v>
          </cell>
          <cell r="N217">
            <v>1.4931640625</v>
          </cell>
          <cell r="O217">
            <v>1.5897132158279419</v>
          </cell>
          <cell r="P217">
            <v>1.7343897819519043</v>
          </cell>
          <cell r="Q217">
            <v>2.0523676872253418</v>
          </cell>
          <cell r="R217">
            <v>2.1856343746185303</v>
          </cell>
        </row>
        <row r="218">
          <cell r="B218" t="str">
            <v>ZMB</v>
          </cell>
          <cell r="C218">
            <v>2.1500000953674316</v>
          </cell>
          <cell r="D218">
            <v>60.700000762939453</v>
          </cell>
          <cell r="E218">
            <v>11.156949043273926</v>
          </cell>
          <cell r="F218">
            <v>0.31811961531639099</v>
          </cell>
          <cell r="G218">
            <v>2.9976067543029785</v>
          </cell>
          <cell r="H218">
            <v>6.0471091270446777</v>
          </cell>
          <cell r="I218">
            <v>1.0232172012329102</v>
          </cell>
          <cell r="J218">
            <v>1.6121323108673096</v>
          </cell>
          <cell r="K218">
            <v>4.0516362190246582</v>
          </cell>
          <cell r="L218">
            <v>0.94668668508529663</v>
          </cell>
          <cell r="M218">
            <v>0.96949130296707153</v>
          </cell>
          <cell r="N218">
            <v>0.90605616569519043</v>
          </cell>
          <cell r="O218">
            <v>0.958579421043396</v>
          </cell>
          <cell r="P218">
            <v>0.8808092474937439</v>
          </cell>
          <cell r="Q218">
            <v>0.94201916456222534</v>
          </cell>
          <cell r="R218">
            <v>0.8442460298538208</v>
          </cell>
        </row>
        <row r="219">
          <cell r="B219" t="str">
            <v>ZWE</v>
          </cell>
          <cell r="C219">
            <v>2.4775059223175049</v>
          </cell>
          <cell r="D219">
            <v>46.700000762939453</v>
          </cell>
          <cell r="E219">
            <v>7.1706018447875977</v>
          </cell>
          <cell r="F219">
            <v>0.17401103675365448</v>
          </cell>
          <cell r="G219">
            <v>4.5197138786315918</v>
          </cell>
          <cell r="H219">
            <v>7.1178832054138184</v>
          </cell>
          <cell r="I219">
            <v>1.5543509721755981</v>
          </cell>
          <cell r="J219">
            <v>2.6550116539001465</v>
          </cell>
          <cell r="K219">
            <v>4.6282544136047363</v>
          </cell>
          <cell r="L219">
            <v>1.5481293201446533</v>
          </cell>
          <cell r="M219">
            <v>1.2685995101928711</v>
          </cell>
          <cell r="N219">
            <v>1.360693097114563</v>
          </cell>
          <cell r="O219">
            <v>1.3800647258758545</v>
          </cell>
          <cell r="P219">
            <v>1.4744522571563721</v>
          </cell>
          <cell r="Q219">
            <v>1.5704865455627441</v>
          </cell>
          <cell r="R219">
            <v>1.6613330841064453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BB02B-F075-3448-B149-792DB3AC786F}">
  <dimension ref="A1:AD125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J9" sqref="J9"/>
    </sheetView>
  </sheetViews>
  <sheetFormatPr baseColWidth="10" defaultRowHeight="16" x14ac:dyDescent="0.2"/>
  <cols>
    <col min="3" max="3" width="22.83203125" customWidth="1"/>
    <col min="5" max="8" width="11" bestFit="1" customWidth="1"/>
    <col min="9" max="9" width="12.6640625" bestFit="1" customWidth="1"/>
    <col min="10" max="10" width="11" bestFit="1" customWidth="1"/>
    <col min="11" max="11" width="11.33203125" bestFit="1" customWidth="1"/>
    <col min="17" max="19" width="16.6640625" customWidth="1"/>
    <col min="20" max="20" width="26.6640625" customWidth="1"/>
    <col min="21" max="21" width="31.83203125" customWidth="1"/>
    <col min="22" max="22" width="35.1640625" customWidth="1"/>
    <col min="23" max="24" width="29.83203125" customWidth="1"/>
    <col min="25" max="30" width="30.33203125" customWidth="1"/>
  </cols>
  <sheetData>
    <row r="1" spans="1:30" x14ac:dyDescent="0.2">
      <c r="A1" s="7" t="s">
        <v>22</v>
      </c>
      <c r="B1" s="7"/>
      <c r="C1" s="7"/>
      <c r="D1" s="7"/>
      <c r="E1" s="7"/>
      <c r="F1" s="7"/>
      <c r="G1" s="7"/>
      <c r="H1" s="7"/>
      <c r="I1" s="7"/>
      <c r="J1" s="8"/>
      <c r="K1" s="7" t="s">
        <v>23</v>
      </c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ht="105" customHeight="1" x14ac:dyDescent="0.2">
      <c r="A2" t="str">
        <f>[1]Sheet1!A1</f>
        <v>Economy</v>
      </c>
      <c r="B2" s="2" t="str">
        <f>[1]Sheet1!B1</f>
        <v>Country code</v>
      </c>
      <c r="C2" t="str">
        <f>[1]Sheet1!C1</f>
        <v>World Bank region</v>
      </c>
      <c r="D2" s="2" t="str">
        <f>[1]Sheet1!D1</f>
        <v>World Bank income classification, FY2019</v>
      </c>
      <c r="E2" s="2" t="str">
        <f>[1]Sheet1!E1</f>
        <v>Population in 2019 (millions)</v>
      </c>
      <c r="F2" s="2" t="str">
        <f>[1]Sheet1!J1</f>
        <v>FPY, Discounted additional societal poor (millions)</v>
      </c>
      <c r="G2" s="2" t="str">
        <f>[2]Sheet1!$D$1</f>
        <v>CPY, Total additional societal poor (millions) in 2020</v>
      </c>
      <c r="H2" s="2" t="str">
        <f>[2]Sheet1!$E$1</f>
        <v>CPY, Total additional societal poor (millions) in 2021</v>
      </c>
      <c r="I2" s="2" t="str">
        <f>[3]Sheet1!$B$1</f>
        <v>YLL, Years of Life Lost</v>
      </c>
      <c r="J2" s="3" t="str">
        <f>[4]Sheet1!$O$1</f>
        <v>Alpha using mean income with CRRA 1.50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30</v>
      </c>
      <c r="R2" t="s">
        <v>31</v>
      </c>
      <c r="S2" t="s">
        <v>32</v>
      </c>
      <c r="T2" t="s">
        <v>33</v>
      </c>
      <c r="U2" t="s">
        <v>34</v>
      </c>
      <c r="V2" t="s">
        <v>35</v>
      </c>
      <c r="W2" t="s">
        <v>36</v>
      </c>
      <c r="X2" t="s">
        <v>37</v>
      </c>
      <c r="Y2" t="s">
        <v>38</v>
      </c>
      <c r="Z2" t="s">
        <v>39</v>
      </c>
      <c r="AA2" t="s">
        <v>40</v>
      </c>
      <c r="AB2" t="s">
        <v>41</v>
      </c>
      <c r="AC2" t="s">
        <v>42</v>
      </c>
      <c r="AD2" t="s">
        <v>43</v>
      </c>
    </row>
    <row r="3" spans="1:30" x14ac:dyDescent="0.2">
      <c r="A3" t="str">
        <f>[1]Sheet1!A2</f>
        <v>Angola</v>
      </c>
      <c r="B3" t="str">
        <f>[1]Sheet1!B2</f>
        <v>AGO</v>
      </c>
      <c r="C3" t="str">
        <f>[1]Sheet1!C2</f>
        <v>Sub-Saharan Africa</v>
      </c>
      <c r="D3" t="str">
        <f>[1]Sheet1!D2</f>
        <v>Lower middle income</v>
      </c>
      <c r="E3" s="1">
        <f>[1]Sheet1!E2</f>
        <v>30.128</v>
      </c>
      <c r="F3" s="1">
        <f>[1]Sheet1!J2</f>
        <v>4.3363232612609863</v>
      </c>
      <c r="G3" s="4">
        <f>VLOOKUP($B3, [2]Sheet1!$A$2:$E$219, 4)</f>
        <v>0.46799945831298828</v>
      </c>
      <c r="H3" s="4">
        <f>VLOOKUP($B3, [2]Sheet1!$A$2:$E$219, 5)</f>
        <v>0.62106800079345703</v>
      </c>
      <c r="I3" s="1">
        <f>VLOOKUP($B3, [3]Sheet1!$A$1:$B$186, 2)</f>
        <v>415468.384765625</v>
      </c>
      <c r="J3" s="5">
        <f>VLOOKUP(B3, [4]Sheet1!$B$1:$R$219, 14)</f>
        <v>1.3786686658859253</v>
      </c>
      <c r="K3" s="1">
        <f t="shared" ref="K3:K66" si="0">I3/(E3*10000)</f>
        <v>1.3790108363171303</v>
      </c>
      <c r="L3" s="1">
        <f t="shared" ref="L3:L66" si="1">F3*1000000/(E3*1000000/100)</f>
        <v>14.393000734403168</v>
      </c>
      <c r="M3" s="1">
        <f t="shared" ref="M3:M66" si="2">(G3+H3)*1000000/(E3*1000000/100)</f>
        <v>3.6148017097266507</v>
      </c>
      <c r="N3" s="1">
        <f t="shared" ref="N3:N66" si="3">L3+M3</f>
        <v>18.007802444129819</v>
      </c>
      <c r="O3" s="6">
        <f t="shared" ref="O3:O66" si="4">IF(K3&gt;M3,1,0)</f>
        <v>0</v>
      </c>
      <c r="P3" s="6">
        <f t="shared" ref="P3:P66" si="5">IF(L3&gt;M3,1,0)</f>
        <v>1</v>
      </c>
      <c r="Q3">
        <f t="shared" ref="Q3:Q66" si="6">IF(K3&gt;N3,1,0)</f>
        <v>0</v>
      </c>
      <c r="R3" s="1">
        <f t="shared" ref="R3:R66" si="7">K3/M3</f>
        <v>0.38149003653686175</v>
      </c>
      <c r="S3" s="1">
        <f t="shared" ref="S3:S66" si="8">L3/M3</f>
        <v>3.9816847202641052</v>
      </c>
      <c r="T3" s="1">
        <f t="shared" ref="T3:T66" si="9">K3+L3+M3</f>
        <v>19.386813280446951</v>
      </c>
      <c r="U3" s="1">
        <f t="shared" ref="U3:U66" si="10">(L3+M3)/2+K3</f>
        <v>10.38291205838204</v>
      </c>
      <c r="V3" s="1">
        <f t="shared" ref="V3:V66" si="11">(L3+M3)/10+K3</f>
        <v>3.1797910807301122</v>
      </c>
      <c r="W3" s="1">
        <f>(L3+M3)/4+K3</f>
        <v>5.880961447349585</v>
      </c>
      <c r="X3" s="1">
        <f t="shared" ref="X3:X66" si="12">(L3+M3)/5+K3</f>
        <v>4.9805713251430941</v>
      </c>
      <c r="Y3" s="1">
        <f t="shared" ref="Y3:Y66" si="13">(L3+M3)/J3+K3</f>
        <v>14.440744151738569</v>
      </c>
      <c r="Z3" s="1">
        <f t="shared" ref="Z3:Z66" si="14">(L3+M3)+2*K3</f>
        <v>20.76582411676408</v>
      </c>
      <c r="AA3" s="1">
        <f t="shared" ref="AA3:AA66" si="15">(L3+M3)+10*K3</f>
        <v>31.797910807301122</v>
      </c>
      <c r="AB3" s="1">
        <f>(L3+M3)+4*K3</f>
        <v>23.52384578939834</v>
      </c>
      <c r="AC3" s="1">
        <f t="shared" ref="AC3:AC66" si="16">(L3+M3)+5*K3</f>
        <v>24.902856625715472</v>
      </c>
      <c r="AD3" s="1">
        <f t="shared" ref="AD3:AD66" si="17">(L3+M3)+J3*K3</f>
        <v>19.909001474077392</v>
      </c>
    </row>
    <row r="4" spans="1:30" x14ac:dyDescent="0.2">
      <c r="A4" t="str">
        <f>[1]Sheet1!A3</f>
        <v>Albania</v>
      </c>
      <c r="B4" t="str">
        <f>[1]Sheet1!B3</f>
        <v>ALB</v>
      </c>
      <c r="C4" t="str">
        <f>[1]Sheet1!C3</f>
        <v>Europe &amp; Central Asia</v>
      </c>
      <c r="D4" t="str">
        <f>[1]Sheet1!D3</f>
        <v>Upper middle income</v>
      </c>
      <c r="E4" s="1">
        <f>[1]Sheet1!E3</f>
        <v>2.8809999999999998</v>
      </c>
      <c r="F4" s="1">
        <f>[1]Sheet1!J3</f>
        <v>3.3503763377666473E-2</v>
      </c>
      <c r="G4" s="4">
        <f>VLOOKUP($B4, [2]Sheet1!$A$2:$E$219, 4)</f>
        <v>-8.5135102272033691E-3</v>
      </c>
      <c r="H4" s="4">
        <f>VLOOKUP($B4, [2]Sheet1!$A$2:$E$219, 5)</f>
        <v>-3.9363354444503784E-2</v>
      </c>
      <c r="I4" s="1">
        <f>VLOOKUP($B4, [3]Sheet1!$A$1:$B$186, 2)</f>
        <v>220776.5139465332</v>
      </c>
      <c r="J4" s="5">
        <f>VLOOKUP(B4, [4]Sheet1!$B$1:$R$219, 14)</f>
        <v>4.1346621513366699</v>
      </c>
      <c r="K4" s="1">
        <f t="shared" si="0"/>
        <v>7.6631903487168769</v>
      </c>
      <c r="L4" s="1">
        <f t="shared" si="1"/>
        <v>1.1629213251532966</v>
      </c>
      <c r="M4" s="1">
        <f t="shared" si="2"/>
        <v>-1.661814115644122</v>
      </c>
      <c r="N4" s="1">
        <f t="shared" si="3"/>
        <v>-0.49889279049082536</v>
      </c>
      <c r="O4" s="6">
        <f t="shared" si="4"/>
        <v>1</v>
      </c>
      <c r="P4" s="6">
        <f t="shared" si="5"/>
        <v>1</v>
      </c>
      <c r="Q4">
        <f t="shared" si="6"/>
        <v>1</v>
      </c>
      <c r="R4" s="1">
        <f t="shared" si="7"/>
        <v>-4.6113402675885995</v>
      </c>
      <c r="S4" s="1">
        <f t="shared" si="8"/>
        <v>-0.69979025584491816</v>
      </c>
      <c r="T4" s="1">
        <f t="shared" si="9"/>
        <v>7.1642975582260515</v>
      </c>
      <c r="U4" s="1">
        <f t="shared" si="10"/>
        <v>7.4137439534714638</v>
      </c>
      <c r="V4" s="1">
        <f t="shared" si="11"/>
        <v>7.6133010696677941</v>
      </c>
      <c r="W4" s="1">
        <f t="shared" ref="W4:W67" si="18">(L4+M4)/4+K4</f>
        <v>7.5384671510941708</v>
      </c>
      <c r="X4" s="1">
        <f t="shared" si="12"/>
        <v>7.5634117906187122</v>
      </c>
      <c r="Y4" s="1">
        <f t="shared" si="13"/>
        <v>7.5425292711655851</v>
      </c>
      <c r="Z4" s="1">
        <f t="shared" si="14"/>
        <v>14.827487906942928</v>
      </c>
      <c r="AA4" s="1">
        <f t="shared" si="15"/>
        <v>76.133010696677943</v>
      </c>
      <c r="AB4" s="1">
        <f t="shared" ref="AB4:AB67" si="19">(L4+M4)+4*K4</f>
        <v>30.153868604376683</v>
      </c>
      <c r="AC4" s="1">
        <f t="shared" si="16"/>
        <v>37.817058953093557</v>
      </c>
      <c r="AD4" s="1">
        <f t="shared" si="17"/>
        <v>31.185810302837304</v>
      </c>
    </row>
    <row r="5" spans="1:30" x14ac:dyDescent="0.2">
      <c r="A5" t="str">
        <f>[1]Sheet1!A4</f>
        <v>United Arab Emirates</v>
      </c>
      <c r="B5" t="str">
        <f>[1]Sheet1!B4</f>
        <v>ARE</v>
      </c>
      <c r="C5" t="str">
        <f>[1]Sheet1!C4</f>
        <v>Middle East &amp; North Africa</v>
      </c>
      <c r="D5" t="str">
        <f>[1]Sheet1!D4</f>
        <v>High income</v>
      </c>
      <c r="E5" s="1">
        <f>[1]Sheet1!E4</f>
        <v>9.5039999999999996</v>
      </c>
      <c r="F5" s="1">
        <f>[1]Sheet1!J4</f>
        <v>0.19162812829017639</v>
      </c>
      <c r="G5" s="4">
        <f>VLOOKUP($B5, [2]Sheet1!$A$2:$E$219, 4)</f>
        <v>0.63153576850891113</v>
      </c>
      <c r="H5" s="4">
        <f>VLOOKUP($B5, [2]Sheet1!$A$2:$E$219, 5)</f>
        <v>0.5806390643119812</v>
      </c>
      <c r="I5" s="1">
        <f>VLOOKUP($B5, [3]Sheet1!$A$1:$B$186, 2)</f>
        <v>-14958.578582763672</v>
      </c>
      <c r="J5" s="5">
        <f>VLOOKUP(B5, [4]Sheet1!$B$1:$R$219, 14)</f>
        <v>10.739428520202637</v>
      </c>
      <c r="K5" s="1">
        <f t="shared" si="0"/>
        <v>-0.15739245141796793</v>
      </c>
      <c r="L5" s="1">
        <f t="shared" si="1"/>
        <v>2.0162892286424285</v>
      </c>
      <c r="M5" s="1">
        <f t="shared" si="2"/>
        <v>12.75436482345215</v>
      </c>
      <c r="N5" s="1">
        <f t="shared" si="3"/>
        <v>14.770654052094578</v>
      </c>
      <c r="O5" s="6">
        <f t="shared" si="4"/>
        <v>0</v>
      </c>
      <c r="P5" s="6">
        <f t="shared" si="5"/>
        <v>0</v>
      </c>
      <c r="Q5">
        <f t="shared" si="6"/>
        <v>0</v>
      </c>
      <c r="R5" s="1">
        <f t="shared" si="7"/>
        <v>-1.2340281432797171E-2</v>
      </c>
      <c r="S5" s="1">
        <f t="shared" si="8"/>
        <v>0.15808621256740021</v>
      </c>
      <c r="T5" s="1">
        <f t="shared" si="9"/>
        <v>14.61326160067661</v>
      </c>
      <c r="U5" s="1">
        <f t="shared" si="10"/>
        <v>7.2279345746293213</v>
      </c>
      <c r="V5" s="1">
        <f t="shared" si="11"/>
        <v>1.31967295379149</v>
      </c>
      <c r="W5" s="1">
        <f t="shared" si="18"/>
        <v>3.5352710616056764</v>
      </c>
      <c r="X5" s="1">
        <f t="shared" si="12"/>
        <v>2.7967383590009476</v>
      </c>
      <c r="Y5" s="1">
        <f t="shared" si="13"/>
        <v>1.2179744057950153</v>
      </c>
      <c r="Z5" s="1">
        <f t="shared" si="14"/>
        <v>14.455869149258643</v>
      </c>
      <c r="AA5" s="1">
        <f t="shared" si="15"/>
        <v>13.196729537914898</v>
      </c>
      <c r="AB5" s="1">
        <f t="shared" si="19"/>
        <v>14.141084246422706</v>
      </c>
      <c r="AC5" s="1">
        <f t="shared" si="16"/>
        <v>13.983691795004738</v>
      </c>
      <c r="AD5" s="1">
        <f t="shared" si="17"/>
        <v>13.080349070471845</v>
      </c>
    </row>
    <row r="6" spans="1:30" x14ac:dyDescent="0.2">
      <c r="A6" t="str">
        <f>[1]Sheet1!A5</f>
        <v>Argentina</v>
      </c>
      <c r="B6" t="str">
        <f>[1]Sheet1!B5</f>
        <v>ARG</v>
      </c>
      <c r="C6" t="str">
        <f>[1]Sheet1!C5</f>
        <v>Latin America &amp; Caribbean</v>
      </c>
      <c r="D6" t="str">
        <f>[1]Sheet1!D5</f>
        <v>High income</v>
      </c>
      <c r="E6" s="1">
        <f>[1]Sheet1!E5</f>
        <v>44.939</v>
      </c>
      <c r="F6" s="1">
        <f>[1]Sheet1!J5</f>
        <v>7.2923331260681152</v>
      </c>
      <c r="G6" s="4">
        <f>VLOOKUP($B6, [2]Sheet1!$A$2:$E$219, 4)</f>
        <v>1.1797971725463867</v>
      </c>
      <c r="H6" s="4">
        <f>VLOOKUP($B6, [2]Sheet1!$A$2:$E$219, 5)</f>
        <v>-0.91617488861083984</v>
      </c>
      <c r="I6" s="1">
        <f>VLOOKUP($B6, [3]Sheet1!$A$1:$B$186, 2)</f>
        <v>2658602.375</v>
      </c>
      <c r="J6" s="5">
        <f>VLOOKUP(B6, [4]Sheet1!$B$1:$R$219, 14)</f>
        <v>3.7361836433410645</v>
      </c>
      <c r="K6" s="1">
        <f t="shared" si="0"/>
        <v>5.916024778032444</v>
      </c>
      <c r="L6" s="1">
        <f t="shared" si="1"/>
        <v>16.227181570725016</v>
      </c>
      <c r="M6" s="1">
        <f t="shared" si="2"/>
        <v>0.58662249701939717</v>
      </c>
      <c r="N6" s="1">
        <f t="shared" si="3"/>
        <v>16.813804067744414</v>
      </c>
      <c r="O6" s="6">
        <f t="shared" si="4"/>
        <v>1</v>
      </c>
      <c r="P6" s="6">
        <f t="shared" si="5"/>
        <v>1</v>
      </c>
      <c r="Q6">
        <f t="shared" si="6"/>
        <v>0</v>
      </c>
      <c r="R6" s="1">
        <f t="shared" si="7"/>
        <v>10.084892427568843</v>
      </c>
      <c r="S6" s="1">
        <f t="shared" si="8"/>
        <v>27.662051239382404</v>
      </c>
      <c r="T6" s="1">
        <f t="shared" si="9"/>
        <v>22.729828845776858</v>
      </c>
      <c r="U6" s="1">
        <f t="shared" si="10"/>
        <v>14.322926811904651</v>
      </c>
      <c r="V6" s="1">
        <f t="shared" si="11"/>
        <v>7.5974051848068855</v>
      </c>
      <c r="W6" s="1">
        <f t="shared" si="18"/>
        <v>10.119475794968547</v>
      </c>
      <c r="X6" s="1">
        <f t="shared" si="12"/>
        <v>9.2787855915813271</v>
      </c>
      <c r="Y6" s="1">
        <f t="shared" si="13"/>
        <v>10.416286454867137</v>
      </c>
      <c r="Z6" s="1">
        <f t="shared" si="14"/>
        <v>28.645853623809302</v>
      </c>
      <c r="AA6" s="1">
        <f t="shared" si="15"/>
        <v>75.974051848068854</v>
      </c>
      <c r="AB6" s="1">
        <f t="shared" si="19"/>
        <v>40.47790317987419</v>
      </c>
      <c r="AC6" s="1">
        <f t="shared" si="16"/>
        <v>46.393927957906634</v>
      </c>
      <c r="AD6" s="1">
        <f t="shared" si="17"/>
        <v>38.91715907702968</v>
      </c>
    </row>
    <row r="7" spans="1:30" x14ac:dyDescent="0.2">
      <c r="A7" t="str">
        <f>[1]Sheet1!A6</f>
        <v>Armenia</v>
      </c>
      <c r="B7" t="str">
        <f>[1]Sheet1!B6</f>
        <v>ARM</v>
      </c>
      <c r="C7" t="str">
        <f>[1]Sheet1!C6</f>
        <v>Europe &amp; Central Asia</v>
      </c>
      <c r="D7" t="str">
        <f>[1]Sheet1!D6</f>
        <v>Upper middle income</v>
      </c>
      <c r="E7" s="1">
        <f>[1]Sheet1!E6</f>
        <v>2.9630000000000001</v>
      </c>
      <c r="F7" s="1">
        <f>[1]Sheet1!J6</f>
        <v>1.1819292791187763E-2</v>
      </c>
      <c r="G7" s="4">
        <f>VLOOKUP($B7, [2]Sheet1!$A$2:$E$219, 4)</f>
        <v>-3.086167573928833E-2</v>
      </c>
      <c r="H7" s="4">
        <f>VLOOKUP($B7, [2]Sheet1!$A$2:$E$219, 5)</f>
        <v>6.698337197303772E-2</v>
      </c>
      <c r="I7" s="1">
        <f>VLOOKUP($B7, [3]Sheet1!$A$1:$B$186, 2)</f>
        <v>1278542.798828125</v>
      </c>
      <c r="J7" s="5">
        <f>VLOOKUP(B7, [4]Sheet1!$B$1:$R$219, 14)</f>
        <v>3.1916484832763672</v>
      </c>
      <c r="K7" s="1">
        <f t="shared" si="0"/>
        <v>43.150280081948196</v>
      </c>
      <c r="L7" s="1">
        <f t="shared" si="1"/>
        <v>0.39889614550076824</v>
      </c>
      <c r="M7" s="1">
        <f t="shared" si="2"/>
        <v>1.2190920092389264</v>
      </c>
      <c r="N7" s="1">
        <f t="shared" si="3"/>
        <v>1.6179881547396946</v>
      </c>
      <c r="O7" s="6">
        <f t="shared" si="4"/>
        <v>1</v>
      </c>
      <c r="P7" s="6">
        <f t="shared" si="5"/>
        <v>0</v>
      </c>
      <c r="Q7">
        <f t="shared" si="6"/>
        <v>1</v>
      </c>
      <c r="R7" s="1">
        <f t="shared" si="7"/>
        <v>35.395425246767651</v>
      </c>
      <c r="S7" s="1">
        <f t="shared" si="8"/>
        <v>0.32720757947531565</v>
      </c>
      <c r="T7" s="1">
        <f t="shared" si="9"/>
        <v>44.768268236687895</v>
      </c>
      <c r="U7" s="1">
        <f t="shared" si="10"/>
        <v>43.959274159318042</v>
      </c>
      <c r="V7" s="1">
        <f t="shared" si="11"/>
        <v>43.312078897422168</v>
      </c>
      <c r="W7" s="1">
        <f t="shared" si="18"/>
        <v>43.554777120633119</v>
      </c>
      <c r="X7" s="1">
        <f t="shared" si="12"/>
        <v>43.473877712896133</v>
      </c>
      <c r="Y7" s="1">
        <f t="shared" si="13"/>
        <v>43.657224428488128</v>
      </c>
      <c r="Z7" s="1">
        <f t="shared" si="14"/>
        <v>87.918548318636084</v>
      </c>
      <c r="AA7" s="1">
        <f t="shared" si="15"/>
        <v>433.12078897422168</v>
      </c>
      <c r="AB7" s="1">
        <f t="shared" si="19"/>
        <v>174.21910848253248</v>
      </c>
      <c r="AC7" s="1">
        <f t="shared" si="16"/>
        <v>217.36938856448069</v>
      </c>
      <c r="AD7" s="1">
        <f t="shared" si="17"/>
        <v>139.33851413124009</v>
      </c>
    </row>
    <row r="8" spans="1:30" x14ac:dyDescent="0.2">
      <c r="A8" t="str">
        <f>[1]Sheet1!A7</f>
        <v>Australia</v>
      </c>
      <c r="B8" t="str">
        <f>[1]Sheet1!B7</f>
        <v>AUS</v>
      </c>
      <c r="C8" t="str">
        <f>[1]Sheet1!C7</f>
        <v>East Asia &amp; Pacific</v>
      </c>
      <c r="D8" t="str">
        <f>[1]Sheet1!D7</f>
        <v>High income</v>
      </c>
      <c r="E8" s="1">
        <f>[1]Sheet1!E7</f>
        <v>25.527000000000001</v>
      </c>
      <c r="F8" s="1">
        <f>[1]Sheet1!J7</f>
        <v>1.5297094583511353</v>
      </c>
      <c r="G8" s="4">
        <f>VLOOKUP($B8, [2]Sheet1!$A$2:$E$219, 4)</f>
        <v>0.20524239540100098</v>
      </c>
      <c r="H8" s="4">
        <f>VLOOKUP($B8, [2]Sheet1!$A$2:$E$219, 5)</f>
        <v>5.1376104354858398E-2</v>
      </c>
      <c r="I8" s="1">
        <f>VLOOKUP($B8, [3]Sheet1!$A$1:$B$186, 2)</f>
        <v>-2068655.0322265625</v>
      </c>
      <c r="J8" s="5">
        <f>VLOOKUP(B8, [4]Sheet1!$B$1:$R$219, 14)</f>
        <v>7.6771955490112305</v>
      </c>
      <c r="K8" s="1">
        <f t="shared" si="0"/>
        <v>-8.1037921895505249</v>
      </c>
      <c r="L8" s="1">
        <f t="shared" si="1"/>
        <v>5.9925156044624721</v>
      </c>
      <c r="M8" s="1">
        <f t="shared" si="2"/>
        <v>1.0052826409521658</v>
      </c>
      <c r="N8" s="1">
        <f t="shared" si="3"/>
        <v>6.9977982454146375</v>
      </c>
      <c r="O8" s="6">
        <f t="shared" si="4"/>
        <v>0</v>
      </c>
      <c r="P8" s="6">
        <f t="shared" si="5"/>
        <v>1</v>
      </c>
      <c r="Q8">
        <f t="shared" si="6"/>
        <v>0</v>
      </c>
      <c r="R8" s="1">
        <f t="shared" si="7"/>
        <v>-8.0612077235064152</v>
      </c>
      <c r="S8" s="1">
        <f t="shared" si="8"/>
        <v>5.9610256462665934</v>
      </c>
      <c r="T8" s="1">
        <f t="shared" si="9"/>
        <v>-1.105993944135887</v>
      </c>
      <c r="U8" s="1">
        <f t="shared" si="10"/>
        <v>-4.6048930668432062</v>
      </c>
      <c r="V8" s="1">
        <f t="shared" si="11"/>
        <v>-7.404012365009061</v>
      </c>
      <c r="W8" s="1">
        <f t="shared" si="18"/>
        <v>-6.354342628196866</v>
      </c>
      <c r="X8" s="1">
        <f t="shared" si="12"/>
        <v>-6.7042325404675971</v>
      </c>
      <c r="Y8" s="1">
        <f t="shared" si="13"/>
        <v>-7.1922876953975914</v>
      </c>
      <c r="Z8" s="1">
        <f t="shared" si="14"/>
        <v>-9.2097861336864124</v>
      </c>
      <c r="AA8" s="1">
        <f t="shared" si="15"/>
        <v>-74.040123650090607</v>
      </c>
      <c r="AB8" s="1">
        <f t="shared" si="19"/>
        <v>-25.417370512787464</v>
      </c>
      <c r="AC8" s="1">
        <f t="shared" si="16"/>
        <v>-33.521162702337989</v>
      </c>
      <c r="AD8" s="1">
        <f t="shared" si="17"/>
        <v>-55.21659908231463</v>
      </c>
    </row>
    <row r="9" spans="1:30" x14ac:dyDescent="0.2">
      <c r="A9" t="str">
        <f>[1]Sheet1!A8</f>
        <v>Austria</v>
      </c>
      <c r="B9" t="str">
        <f>[1]Sheet1!B8</f>
        <v>AUT</v>
      </c>
      <c r="C9" t="str">
        <f>[1]Sheet1!C8</f>
        <v>Europe &amp; Central Asia</v>
      </c>
      <c r="D9" t="str">
        <f>[1]Sheet1!D8</f>
        <v>High income</v>
      </c>
      <c r="E9" s="1">
        <f>[1]Sheet1!E8</f>
        <v>8.859</v>
      </c>
      <c r="F9" s="1">
        <f>[1]Sheet1!J8</f>
        <v>0.39143219590187073</v>
      </c>
      <c r="G9" s="4">
        <f>VLOOKUP($B9, [2]Sheet1!$A$2:$E$219, 4)</f>
        <v>3.5667479038238525E-2</v>
      </c>
      <c r="H9" s="4">
        <f>VLOOKUP($B9, [2]Sheet1!$A$2:$E$219, 5)</f>
        <v>-5.3734838962554932E-2</v>
      </c>
      <c r="I9" s="1">
        <f>VLOOKUP($B9, [3]Sheet1!$A$1:$B$186, 2)</f>
        <v>337446.2412109375</v>
      </c>
      <c r="J9" s="5">
        <f>VLOOKUP(B9, [4]Sheet1!$B$1:$R$219, 14)</f>
        <v>8.1947231292724609</v>
      </c>
      <c r="K9" s="1">
        <f t="shared" si="0"/>
        <v>3.809078239202365</v>
      </c>
      <c r="L9" s="1">
        <f t="shared" si="1"/>
        <v>4.4184693069406338</v>
      </c>
      <c r="M9" s="1">
        <f t="shared" si="2"/>
        <v>-0.20394355936693087</v>
      </c>
      <c r="N9" s="1">
        <f t="shared" si="3"/>
        <v>4.2145257475737026</v>
      </c>
      <c r="O9" s="6">
        <f t="shared" si="4"/>
        <v>1</v>
      </c>
      <c r="P9" s="6">
        <f t="shared" si="5"/>
        <v>1</v>
      </c>
      <c r="Q9">
        <f t="shared" si="6"/>
        <v>0</v>
      </c>
      <c r="R9" s="1">
        <f t="shared" si="7"/>
        <v>-18.677119547321194</v>
      </c>
      <c r="S9" s="1">
        <f t="shared" si="8"/>
        <v>-21.66515736342043</v>
      </c>
      <c r="T9" s="1">
        <f t="shared" si="9"/>
        <v>8.0236039867760685</v>
      </c>
      <c r="U9" s="1">
        <f t="shared" si="10"/>
        <v>5.9163411129892163</v>
      </c>
      <c r="V9" s="1">
        <f t="shared" si="11"/>
        <v>4.2305308139597351</v>
      </c>
      <c r="W9" s="1">
        <f t="shared" si="18"/>
        <v>4.8627096760957906</v>
      </c>
      <c r="X9" s="1">
        <f t="shared" si="12"/>
        <v>4.6519833887171052</v>
      </c>
      <c r="Y9" s="1">
        <f t="shared" si="13"/>
        <v>4.3233757549437994</v>
      </c>
      <c r="Z9" s="1">
        <f t="shared" si="14"/>
        <v>11.832682225978433</v>
      </c>
      <c r="AA9" s="1">
        <f t="shared" si="15"/>
        <v>42.305308139597351</v>
      </c>
      <c r="AB9" s="1">
        <f t="shared" si="19"/>
        <v>19.450838704383163</v>
      </c>
      <c r="AC9" s="1">
        <f t="shared" si="16"/>
        <v>23.259916943585527</v>
      </c>
      <c r="AD9" s="1">
        <f t="shared" si="17"/>
        <v>35.428867295573738</v>
      </c>
    </row>
    <row r="10" spans="1:30" x14ac:dyDescent="0.2">
      <c r="A10" t="str">
        <f>[1]Sheet1!A9</f>
        <v>Azerbaijan</v>
      </c>
      <c r="B10" t="str">
        <f>[1]Sheet1!B9</f>
        <v>AZE</v>
      </c>
      <c r="C10" t="str">
        <f>[1]Sheet1!C9</f>
        <v>Europe &amp; Central Asia</v>
      </c>
      <c r="D10" t="str">
        <f>[1]Sheet1!D9</f>
        <v>Upper middle income</v>
      </c>
      <c r="E10" s="1">
        <f>[1]Sheet1!E9</f>
        <v>9.9819999999999993</v>
      </c>
      <c r="F10" s="1">
        <f>[1]Sheet1!J9</f>
        <v>4.723648726940155E-2</v>
      </c>
      <c r="G10" s="4">
        <f>VLOOKUP($B10, [2]Sheet1!$A$2:$E$219, 4)</f>
        <v>0.20186242461204529</v>
      </c>
      <c r="H10" s="4">
        <f>VLOOKUP($B10, [2]Sheet1!$A$2:$E$219, 5)</f>
        <v>0.11151522397994995</v>
      </c>
      <c r="I10" s="1">
        <f>VLOOKUP($B10, [3]Sheet1!$A$1:$B$186, 2)</f>
        <v>1560568.39453125</v>
      </c>
      <c r="J10" s="5">
        <f>VLOOKUP(B10, [4]Sheet1!$B$1:$R$219, 14)</f>
        <v>6.166008472442627</v>
      </c>
      <c r="K10" s="1">
        <f t="shared" si="0"/>
        <v>15.633824830006512</v>
      </c>
      <c r="L10" s="1">
        <f t="shared" si="1"/>
        <v>0.47321666268685186</v>
      </c>
      <c r="M10" s="1">
        <f t="shared" si="2"/>
        <v>3.1394274553395638</v>
      </c>
      <c r="N10" s="1">
        <f t="shared" si="3"/>
        <v>3.6126441180264157</v>
      </c>
      <c r="O10" s="6">
        <f t="shared" si="4"/>
        <v>1</v>
      </c>
      <c r="P10" s="6">
        <f t="shared" si="5"/>
        <v>0</v>
      </c>
      <c r="Q10">
        <f t="shared" si="6"/>
        <v>1</v>
      </c>
      <c r="R10" s="1">
        <f t="shared" si="7"/>
        <v>4.9798331232073467</v>
      </c>
      <c r="S10" s="1">
        <f t="shared" si="8"/>
        <v>0.15073342812301685</v>
      </c>
      <c r="T10" s="1">
        <f t="shared" si="9"/>
        <v>19.246468948032927</v>
      </c>
      <c r="U10" s="1">
        <f t="shared" si="10"/>
        <v>17.440146889019719</v>
      </c>
      <c r="V10" s="1">
        <f t="shared" si="11"/>
        <v>15.995089241809154</v>
      </c>
      <c r="W10" s="1">
        <f t="shared" si="18"/>
        <v>16.536985859513116</v>
      </c>
      <c r="X10" s="1">
        <f t="shared" si="12"/>
        <v>16.356353653611794</v>
      </c>
      <c r="Y10" s="1">
        <f t="shared" si="13"/>
        <v>16.219721546524529</v>
      </c>
      <c r="Z10" s="1">
        <f t="shared" si="14"/>
        <v>34.880293778039437</v>
      </c>
      <c r="AA10" s="1">
        <f t="shared" si="15"/>
        <v>159.95089241809154</v>
      </c>
      <c r="AB10" s="1">
        <f t="shared" si="19"/>
        <v>66.147943438052465</v>
      </c>
      <c r="AC10" s="1">
        <f t="shared" si="16"/>
        <v>81.781768268058968</v>
      </c>
      <c r="AD10" s="1">
        <f t="shared" si="17"/>
        <v>100.01094047653048</v>
      </c>
    </row>
    <row r="11" spans="1:30" x14ac:dyDescent="0.2">
      <c r="A11" t="str">
        <f>[1]Sheet1!A10</f>
        <v>Burundi</v>
      </c>
      <c r="B11" t="str">
        <f>[1]Sheet1!B10</f>
        <v>BDI</v>
      </c>
      <c r="C11" t="str">
        <f>[1]Sheet1!C10</f>
        <v>Sub-Saharan Africa</v>
      </c>
      <c r="D11" t="str">
        <f>[1]Sheet1!D10</f>
        <v>Low income</v>
      </c>
      <c r="E11" s="1">
        <f>[1]Sheet1!E10</f>
        <v>11.529</v>
      </c>
      <c r="F11" s="1">
        <f>[1]Sheet1!J10</f>
        <v>0</v>
      </c>
      <c r="G11" s="4">
        <f>VLOOKUP($B11, [2]Sheet1!$A$2:$E$219, 4)</f>
        <v>8.5541725158691406E-2</v>
      </c>
      <c r="H11" s="4">
        <f>VLOOKUP($B11, [2]Sheet1!$A$2:$E$219, 5)</f>
        <v>3.7653923034667969E-2</v>
      </c>
      <c r="I11" s="1">
        <f>VLOOKUP($B11, [3]Sheet1!$A$1:$B$186, 2)</f>
        <v>186121.509765625</v>
      </c>
      <c r="J11" s="5">
        <f>VLOOKUP(B11, [4]Sheet1!$B$1:$R$219, 14)</f>
        <v>1.1675148010253906</v>
      </c>
      <c r="K11" s="1">
        <f t="shared" si="0"/>
        <v>1.6143768736718276</v>
      </c>
      <c r="L11" s="1">
        <f t="shared" si="1"/>
        <v>0</v>
      </c>
      <c r="M11" s="1">
        <f t="shared" si="2"/>
        <v>1.0685718465899849</v>
      </c>
      <c r="N11" s="1">
        <f t="shared" si="3"/>
        <v>1.0685718465899849</v>
      </c>
      <c r="O11" s="6">
        <f t="shared" si="4"/>
        <v>1</v>
      </c>
      <c r="P11" s="6">
        <f t="shared" si="5"/>
        <v>0</v>
      </c>
      <c r="Q11">
        <f t="shared" si="6"/>
        <v>1</v>
      </c>
      <c r="R11" s="1">
        <f t="shared" si="7"/>
        <v>1.5107799057439233</v>
      </c>
      <c r="S11" s="1">
        <f t="shared" si="8"/>
        <v>0</v>
      </c>
      <c r="T11" s="1">
        <f t="shared" si="9"/>
        <v>2.6829487202618125</v>
      </c>
      <c r="U11" s="1">
        <f t="shared" si="10"/>
        <v>2.1486627969668199</v>
      </c>
      <c r="V11" s="1">
        <f t="shared" si="11"/>
        <v>1.7212340583308261</v>
      </c>
      <c r="W11" s="1">
        <f t="shared" si="18"/>
        <v>1.8815198353193239</v>
      </c>
      <c r="X11" s="1">
        <f t="shared" si="12"/>
        <v>1.8280912429898246</v>
      </c>
      <c r="Y11" s="1">
        <f t="shared" si="13"/>
        <v>2.5296302354720313</v>
      </c>
      <c r="Z11" s="1">
        <f t="shared" si="14"/>
        <v>4.2973255939336399</v>
      </c>
      <c r="AA11" s="1">
        <f t="shared" si="15"/>
        <v>17.212340583308261</v>
      </c>
      <c r="AB11" s="1">
        <f t="shared" si="19"/>
        <v>7.5260793412772955</v>
      </c>
      <c r="AC11" s="1">
        <f t="shared" si="16"/>
        <v>9.140456214949122</v>
      </c>
      <c r="AD11" s="1">
        <f t="shared" si="17"/>
        <v>2.9533807410349411</v>
      </c>
    </row>
    <row r="12" spans="1:30" x14ac:dyDescent="0.2">
      <c r="A12" t="str">
        <f>[1]Sheet1!A11</f>
        <v>Belgium</v>
      </c>
      <c r="B12" t="str">
        <f>[1]Sheet1!B11</f>
        <v>BEL</v>
      </c>
      <c r="C12" t="str">
        <f>[1]Sheet1!C11</f>
        <v>Europe &amp; Central Asia</v>
      </c>
      <c r="D12" t="str">
        <f>[1]Sheet1!D11</f>
        <v>High income</v>
      </c>
      <c r="E12" s="1">
        <f>[1]Sheet1!E11</f>
        <v>11.456</v>
      </c>
      <c r="F12" s="1">
        <f>[1]Sheet1!J11</f>
        <v>0.51093906164169312</v>
      </c>
      <c r="G12" s="4">
        <f>VLOOKUP($B12, [2]Sheet1!$A$2:$E$219, 4)</f>
        <v>-9.2308759689331055E-2</v>
      </c>
      <c r="H12" s="4">
        <f>VLOOKUP($B12, [2]Sheet1!$A$2:$E$219, 5)</f>
        <v>-0.19708013534545898</v>
      </c>
      <c r="I12" s="1">
        <f>VLOOKUP($B12, [3]Sheet1!$A$1:$B$186, 2)</f>
        <v>404937.53955078125</v>
      </c>
      <c r="J12" s="5">
        <f>VLOOKUP(B12, [4]Sheet1!$B$1:$R$219, 14)</f>
        <v>9.0945301055908203</v>
      </c>
      <c r="K12" s="1">
        <f t="shared" si="0"/>
        <v>3.5347201427267918</v>
      </c>
      <c r="L12" s="1">
        <f t="shared" si="1"/>
        <v>4.4600127587438294</v>
      </c>
      <c r="M12" s="1">
        <f t="shared" si="2"/>
        <v>-2.5260902150383209</v>
      </c>
      <c r="N12" s="1">
        <f t="shared" si="3"/>
        <v>1.9339225437055085</v>
      </c>
      <c r="O12" s="6">
        <f t="shared" si="4"/>
        <v>1</v>
      </c>
      <c r="P12" s="6">
        <f t="shared" si="5"/>
        <v>1</v>
      </c>
      <c r="Q12">
        <f t="shared" si="6"/>
        <v>1</v>
      </c>
      <c r="R12" s="1">
        <f t="shared" si="7"/>
        <v>-1.3992849984865525</v>
      </c>
      <c r="S12" s="1">
        <f t="shared" si="8"/>
        <v>-1.765579365373604</v>
      </c>
      <c r="T12" s="1">
        <f t="shared" si="9"/>
        <v>5.4686426864323003</v>
      </c>
      <c r="U12" s="1">
        <f t="shared" si="10"/>
        <v>4.5016814145795463</v>
      </c>
      <c r="V12" s="1">
        <f t="shared" si="11"/>
        <v>3.7281123970973429</v>
      </c>
      <c r="W12" s="1">
        <f t="shared" si="18"/>
        <v>4.0182007786531688</v>
      </c>
      <c r="X12" s="1">
        <f t="shared" si="12"/>
        <v>3.9215046514678935</v>
      </c>
      <c r="Y12" s="1">
        <f t="shared" si="13"/>
        <v>3.7473669228519837</v>
      </c>
      <c r="Z12" s="1">
        <f t="shared" si="14"/>
        <v>9.0033628291590926</v>
      </c>
      <c r="AA12" s="1">
        <f t="shared" si="15"/>
        <v>37.281123970973425</v>
      </c>
      <c r="AB12" s="1">
        <f t="shared" si="19"/>
        <v>16.072803114612675</v>
      </c>
      <c r="AC12" s="1">
        <f t="shared" si="16"/>
        <v>19.607523257339469</v>
      </c>
      <c r="AD12" s="1">
        <f t="shared" si="17"/>
        <v>34.080541296572598</v>
      </c>
    </row>
    <row r="13" spans="1:30" x14ac:dyDescent="0.2">
      <c r="A13" t="str">
        <f>[1]Sheet1!A12</f>
        <v>Benin</v>
      </c>
      <c r="B13" t="str">
        <f>[1]Sheet1!B12</f>
        <v>BEN</v>
      </c>
      <c r="C13" t="str">
        <f>[1]Sheet1!C12</f>
        <v>Sub-Saharan Africa</v>
      </c>
      <c r="D13" t="str">
        <f>[1]Sheet1!D12</f>
        <v>Low income</v>
      </c>
      <c r="E13" s="1">
        <f>[1]Sheet1!E12</f>
        <v>11.814</v>
      </c>
      <c r="F13" s="1">
        <f>[1]Sheet1!J12</f>
        <v>0.66568499803543091</v>
      </c>
      <c r="G13" s="4">
        <f>VLOOKUP($B13, [2]Sheet1!$A$2:$E$219, 4)</f>
        <v>0.21493339538574219</v>
      </c>
      <c r="H13" s="4">
        <f>VLOOKUP($B13, [2]Sheet1!$A$2:$E$219, 5)</f>
        <v>0.18195629119873047</v>
      </c>
      <c r="I13" s="1">
        <f>VLOOKUP($B13, [3]Sheet1!$A$1:$B$186, 2)</f>
        <v>268409.1689453125</v>
      </c>
      <c r="J13" s="5">
        <f>VLOOKUP(B13, [4]Sheet1!$B$1:$R$219, 14)</f>
        <v>1.9223815202713013</v>
      </c>
      <c r="K13" s="1">
        <f t="shared" si="0"/>
        <v>2.2719584302125657</v>
      </c>
      <c r="L13" s="1">
        <f t="shared" si="1"/>
        <v>5.6347130356816564</v>
      </c>
      <c r="M13" s="1">
        <f t="shared" si="2"/>
        <v>3.3594860892540432</v>
      </c>
      <c r="N13" s="1">
        <f t="shared" si="3"/>
        <v>8.9941991249356992</v>
      </c>
      <c r="O13" s="6">
        <f t="shared" si="4"/>
        <v>0</v>
      </c>
      <c r="P13" s="6">
        <f t="shared" si="5"/>
        <v>1</v>
      </c>
      <c r="Q13">
        <f t="shared" si="6"/>
        <v>0</v>
      </c>
      <c r="R13" s="1">
        <f t="shared" si="7"/>
        <v>0.67628154123925621</v>
      </c>
      <c r="S13" s="1">
        <f t="shared" si="8"/>
        <v>1.677254462730285</v>
      </c>
      <c r="T13" s="1">
        <f t="shared" si="9"/>
        <v>11.266157555148265</v>
      </c>
      <c r="U13" s="1">
        <f t="shared" si="10"/>
        <v>6.7690579926804153</v>
      </c>
      <c r="V13" s="1">
        <f t="shared" si="11"/>
        <v>3.1713783427061357</v>
      </c>
      <c r="W13" s="1">
        <f t="shared" si="18"/>
        <v>4.5205082114464901</v>
      </c>
      <c r="X13" s="1">
        <f t="shared" si="12"/>
        <v>4.0707982551997057</v>
      </c>
      <c r="Y13" s="1">
        <f t="shared" si="13"/>
        <v>6.9506338284583666</v>
      </c>
      <c r="Z13" s="1">
        <f t="shared" si="14"/>
        <v>13.538115985360831</v>
      </c>
      <c r="AA13" s="1">
        <f t="shared" si="15"/>
        <v>31.713783427061358</v>
      </c>
      <c r="AB13" s="1">
        <f t="shared" si="19"/>
        <v>18.08203284578596</v>
      </c>
      <c r="AC13" s="1">
        <f t="shared" si="16"/>
        <v>20.353991275998528</v>
      </c>
      <c r="AD13" s="1">
        <f t="shared" si="17"/>
        <v>13.361770026000929</v>
      </c>
    </row>
    <row r="14" spans="1:30" x14ac:dyDescent="0.2">
      <c r="A14" t="str">
        <f>[1]Sheet1!A13</f>
        <v>Burkina Faso</v>
      </c>
      <c r="B14" t="str">
        <f>[1]Sheet1!B13</f>
        <v>BFA</v>
      </c>
      <c r="C14" t="str">
        <f>[1]Sheet1!C13</f>
        <v>Sub-Saharan Africa</v>
      </c>
      <c r="D14" t="str">
        <f>[1]Sheet1!D13</f>
        <v>Low income</v>
      </c>
      <c r="E14" s="1">
        <f>[1]Sheet1!E13</f>
        <v>20.321000000000002</v>
      </c>
      <c r="F14" s="1">
        <f>[1]Sheet1!J13</f>
        <v>2.3835141658782959</v>
      </c>
      <c r="G14" s="4">
        <f>VLOOKUP($B14, [2]Sheet1!$A$2:$E$219, 4)</f>
        <v>0.49501991271972656</v>
      </c>
      <c r="H14" s="4">
        <f>VLOOKUP($B14, [2]Sheet1!$A$2:$E$219, 5)</f>
        <v>0.53041744232177734</v>
      </c>
      <c r="I14" s="1">
        <f>VLOOKUP($B14, [3]Sheet1!$A$1:$B$186, 2)</f>
        <v>548985.98583984375</v>
      </c>
      <c r="J14" s="5">
        <f>VLOOKUP(B14, [4]Sheet1!$B$1:$R$219, 14)</f>
        <v>1.6363494396209717</v>
      </c>
      <c r="K14" s="1">
        <f t="shared" si="0"/>
        <v>2.7015697349532193</v>
      </c>
      <c r="L14" s="1">
        <f t="shared" si="1"/>
        <v>11.729315318529087</v>
      </c>
      <c r="M14" s="1">
        <f t="shared" si="2"/>
        <v>5.0461953400005113</v>
      </c>
      <c r="N14" s="1">
        <f t="shared" si="3"/>
        <v>16.775510658529598</v>
      </c>
      <c r="O14" s="6">
        <f t="shared" si="4"/>
        <v>0</v>
      </c>
      <c r="P14" s="6">
        <f t="shared" si="5"/>
        <v>1</v>
      </c>
      <c r="Q14">
        <f t="shared" si="6"/>
        <v>0</v>
      </c>
      <c r="R14" s="1">
        <f t="shared" si="7"/>
        <v>0.53536764887760879</v>
      </c>
      <c r="S14" s="1">
        <f t="shared" si="8"/>
        <v>2.3243878859687381</v>
      </c>
      <c r="T14" s="1">
        <f t="shared" si="9"/>
        <v>19.477080393482819</v>
      </c>
      <c r="U14" s="1">
        <f t="shared" si="10"/>
        <v>11.089325064218018</v>
      </c>
      <c r="V14" s="1">
        <f t="shared" si="11"/>
        <v>4.379120800806179</v>
      </c>
      <c r="W14" s="1">
        <f t="shared" si="18"/>
        <v>6.8954473995856187</v>
      </c>
      <c r="X14" s="1">
        <f t="shared" si="12"/>
        <v>6.0566718666591388</v>
      </c>
      <c r="Y14" s="1">
        <f t="shared" si="13"/>
        <v>12.953359635290958</v>
      </c>
      <c r="Z14" s="1">
        <f t="shared" si="14"/>
        <v>22.178650128436036</v>
      </c>
      <c r="AA14" s="1">
        <f t="shared" si="15"/>
        <v>43.791208008061787</v>
      </c>
      <c r="AB14" s="1">
        <f t="shared" si="19"/>
        <v>27.581789598342475</v>
      </c>
      <c r="AC14" s="1">
        <f t="shared" si="16"/>
        <v>30.283359333295692</v>
      </c>
      <c r="AD14" s="1">
        <f t="shared" si="17"/>
        <v>21.196222780417276</v>
      </c>
    </row>
    <row r="15" spans="1:30" x14ac:dyDescent="0.2">
      <c r="A15" t="str">
        <f>[1]Sheet1!A14</f>
        <v>Bangladesh</v>
      </c>
      <c r="B15" t="str">
        <f>[1]Sheet1!B14</f>
        <v>BGD</v>
      </c>
      <c r="C15" t="str">
        <f>[1]Sheet1!C14</f>
        <v>South Asia</v>
      </c>
      <c r="D15" t="str">
        <f>[1]Sheet1!D14</f>
        <v>Lower middle income</v>
      </c>
      <c r="E15" s="1">
        <f>[1]Sheet1!E14</f>
        <v>163.04599999999999</v>
      </c>
      <c r="F15" s="1">
        <f>[1]Sheet1!J14</f>
        <v>11.430561065673828</v>
      </c>
      <c r="G15" s="4">
        <f>VLOOKUP($B15, [2]Sheet1!$A$2:$E$219, 4)</f>
        <v>3.180999755859375</v>
      </c>
      <c r="H15" s="4">
        <f>VLOOKUP($B15, [2]Sheet1!$A$2:$E$219, 5)</f>
        <v>3.7258338928222656</v>
      </c>
      <c r="I15" s="1">
        <f>VLOOKUP($B15, [3]Sheet1!$A$1:$B$186, 2)</f>
        <v>2832947.130859375</v>
      </c>
      <c r="J15" s="5">
        <f>VLOOKUP(B15, [4]Sheet1!$B$1:$R$219, 14)</f>
        <v>2.2695021629333496</v>
      </c>
      <c r="K15" s="1">
        <f t="shared" si="0"/>
        <v>1.7375140333767005</v>
      </c>
      <c r="L15" s="1">
        <f t="shared" si="1"/>
        <v>7.0106356891146229</v>
      </c>
      <c r="M15" s="1">
        <f t="shared" si="2"/>
        <v>4.2361257857792527</v>
      </c>
      <c r="N15" s="1">
        <f t="shared" si="3"/>
        <v>11.246761474893876</v>
      </c>
      <c r="O15" s="6">
        <f t="shared" si="4"/>
        <v>0</v>
      </c>
      <c r="P15" s="6">
        <f t="shared" si="5"/>
        <v>1</v>
      </c>
      <c r="Q15">
        <f t="shared" si="6"/>
        <v>0</v>
      </c>
      <c r="R15" s="1">
        <f t="shared" si="7"/>
        <v>0.41016582633347787</v>
      </c>
      <c r="S15" s="1">
        <f t="shared" si="8"/>
        <v>1.6549640033469846</v>
      </c>
      <c r="T15" s="1">
        <f t="shared" si="9"/>
        <v>12.984275508270576</v>
      </c>
      <c r="U15" s="1">
        <f t="shared" si="10"/>
        <v>7.3608947708236387</v>
      </c>
      <c r="V15" s="1">
        <f t="shared" si="11"/>
        <v>2.8621901808660883</v>
      </c>
      <c r="W15" s="1">
        <f t="shared" si="18"/>
        <v>4.5492044021001696</v>
      </c>
      <c r="X15" s="1">
        <f t="shared" si="12"/>
        <v>3.9868663283554757</v>
      </c>
      <c r="Y15" s="1">
        <f t="shared" si="13"/>
        <v>6.6931213284838122</v>
      </c>
      <c r="Z15" s="1">
        <f t="shared" si="14"/>
        <v>14.721789541647277</v>
      </c>
      <c r="AA15" s="1">
        <f t="shared" si="15"/>
        <v>28.621901808660883</v>
      </c>
      <c r="AB15" s="1">
        <f t="shared" si="19"/>
        <v>18.196817608400679</v>
      </c>
      <c r="AC15" s="1">
        <f t="shared" si="16"/>
        <v>19.93433164177738</v>
      </c>
      <c r="AD15" s="1">
        <f t="shared" si="17"/>
        <v>15.190053331769347</v>
      </c>
    </row>
    <row r="16" spans="1:30" x14ac:dyDescent="0.2">
      <c r="A16" t="str">
        <f>[1]Sheet1!A15</f>
        <v>Bulgaria</v>
      </c>
      <c r="B16" t="str">
        <f>[1]Sheet1!B15</f>
        <v>BGR</v>
      </c>
      <c r="C16" t="str">
        <f>[1]Sheet1!C15</f>
        <v>Europe &amp; Central Asia</v>
      </c>
      <c r="D16" t="str">
        <f>[1]Sheet1!D15</f>
        <v>Upper middle income</v>
      </c>
      <c r="E16" s="1">
        <f>[1]Sheet1!E15</f>
        <v>6.9509999999999996</v>
      </c>
      <c r="F16" s="1">
        <f>[1]Sheet1!J15</f>
        <v>0.12462770193815231</v>
      </c>
      <c r="G16" s="4">
        <f>VLOOKUP($B16, [2]Sheet1!$A$2:$E$219, 4)</f>
        <v>-0.23575645685195923</v>
      </c>
      <c r="H16" s="4">
        <f>VLOOKUP($B16, [2]Sheet1!$A$2:$E$219, 5)</f>
        <v>-0.33700942993164062</v>
      </c>
      <c r="I16" s="1">
        <f>VLOOKUP($B16, [3]Sheet1!$A$1:$B$186, 2)</f>
        <v>1705657.7739257812</v>
      </c>
      <c r="J16" s="5">
        <f>VLOOKUP(B16, [4]Sheet1!$B$1:$R$219, 14)</f>
        <v>4.0699872970581055</v>
      </c>
      <c r="K16" s="1">
        <f t="shared" si="0"/>
        <v>24.538307781985058</v>
      </c>
      <c r="L16" s="1">
        <f t="shared" si="1"/>
        <v>1.7929463665393801</v>
      </c>
      <c r="M16" s="1">
        <f t="shared" si="2"/>
        <v>-8.2400501623305971</v>
      </c>
      <c r="N16" s="1">
        <f t="shared" si="3"/>
        <v>-6.4471037957912172</v>
      </c>
      <c r="O16" s="6">
        <f t="shared" si="4"/>
        <v>1</v>
      </c>
      <c r="P16" s="6">
        <f t="shared" si="5"/>
        <v>1</v>
      </c>
      <c r="Q16">
        <f t="shared" si="6"/>
        <v>1</v>
      </c>
      <c r="R16" s="1">
        <f t="shared" si="7"/>
        <v>-2.9779318449008931</v>
      </c>
      <c r="S16" s="1">
        <f t="shared" si="8"/>
        <v>-0.21758925385379782</v>
      </c>
      <c r="T16" s="1">
        <f t="shared" si="9"/>
        <v>18.09120398619384</v>
      </c>
      <c r="U16" s="1">
        <f t="shared" si="10"/>
        <v>21.31475588408945</v>
      </c>
      <c r="V16" s="1">
        <f t="shared" si="11"/>
        <v>23.893597402405938</v>
      </c>
      <c r="W16" s="1">
        <f t="shared" si="18"/>
        <v>22.926531833037252</v>
      </c>
      <c r="X16" s="1">
        <f t="shared" si="12"/>
        <v>23.248887022826814</v>
      </c>
      <c r="Y16" s="1">
        <f t="shared" si="13"/>
        <v>22.954247851269461</v>
      </c>
      <c r="Z16" s="1">
        <f t="shared" si="14"/>
        <v>42.629511768178901</v>
      </c>
      <c r="AA16" s="1">
        <f t="shared" si="15"/>
        <v>238.93597402405936</v>
      </c>
      <c r="AB16" s="1">
        <f t="shared" si="19"/>
        <v>91.706127332149009</v>
      </c>
      <c r="AC16" s="1">
        <f t="shared" si="16"/>
        <v>116.24443511413406</v>
      </c>
      <c r="AD16" s="1">
        <f t="shared" si="17"/>
        <v>93.423497168190025</v>
      </c>
    </row>
    <row r="17" spans="1:30" x14ac:dyDescent="0.2">
      <c r="A17" t="str">
        <f>[1]Sheet1!A16</f>
        <v>Bolivia</v>
      </c>
      <c r="B17" t="str">
        <f>[1]Sheet1!B16</f>
        <v>BOL</v>
      </c>
      <c r="C17" t="str">
        <f>[1]Sheet1!C16</f>
        <v>Latin America &amp; Caribbean</v>
      </c>
      <c r="D17" t="str">
        <f>[1]Sheet1!D16</f>
        <v>Lower middle income</v>
      </c>
      <c r="E17" s="1">
        <f>[1]Sheet1!E16</f>
        <v>11.47</v>
      </c>
      <c r="F17" s="1">
        <f>[1]Sheet1!J16</f>
        <v>3.0506398677825928</v>
      </c>
      <c r="G17" s="4">
        <f>VLOOKUP($B17, [2]Sheet1!$A$2:$E$219, 4)</f>
        <v>0.2864680290222168</v>
      </c>
      <c r="H17" s="4">
        <f>VLOOKUP($B17, [2]Sheet1!$A$2:$E$219, 5)</f>
        <v>0.15703320503234863</v>
      </c>
      <c r="I17" s="1">
        <f>VLOOKUP($B17, [3]Sheet1!$A$1:$B$186, 2)</f>
        <v>2701656.169921875</v>
      </c>
      <c r="J17" s="5">
        <f>VLOOKUP(B17, [4]Sheet1!$B$1:$R$219, 14)</f>
        <v>3.3503007888793945</v>
      </c>
      <c r="K17" s="1">
        <f t="shared" si="0"/>
        <v>23.554107845875109</v>
      </c>
      <c r="L17" s="1">
        <f t="shared" si="1"/>
        <v>26.596685856866547</v>
      </c>
      <c r="M17" s="1">
        <f t="shared" si="2"/>
        <v>3.8666193030040579</v>
      </c>
      <c r="N17" s="1">
        <f t="shared" si="3"/>
        <v>30.463305159870604</v>
      </c>
      <c r="O17" s="6">
        <f t="shared" si="4"/>
        <v>1</v>
      </c>
      <c r="P17" s="6">
        <f t="shared" si="5"/>
        <v>1</v>
      </c>
      <c r="Q17">
        <f t="shared" si="6"/>
        <v>0</v>
      </c>
      <c r="R17" s="1">
        <f t="shared" si="7"/>
        <v>6.0916542333442099</v>
      </c>
      <c r="S17" s="1">
        <f t="shared" si="8"/>
        <v>6.8785374955851024</v>
      </c>
      <c r="T17" s="1">
        <f t="shared" si="9"/>
        <v>54.017413005745709</v>
      </c>
      <c r="U17" s="1">
        <f t="shared" si="10"/>
        <v>38.785760425810409</v>
      </c>
      <c r="V17" s="1">
        <f t="shared" si="11"/>
        <v>26.600438361862167</v>
      </c>
      <c r="W17" s="1">
        <f t="shared" si="18"/>
        <v>31.169934135842759</v>
      </c>
      <c r="X17" s="1">
        <f t="shared" si="12"/>
        <v>29.64676887784923</v>
      </c>
      <c r="Y17" s="1">
        <f t="shared" si="13"/>
        <v>32.646815360671098</v>
      </c>
      <c r="Z17" s="1">
        <f t="shared" si="14"/>
        <v>77.571520851620818</v>
      </c>
      <c r="AA17" s="1">
        <f t="shared" si="15"/>
        <v>266.00438361862172</v>
      </c>
      <c r="AB17" s="1">
        <f t="shared" si="19"/>
        <v>124.67973654337104</v>
      </c>
      <c r="AC17" s="1">
        <f t="shared" si="16"/>
        <v>148.23384438924614</v>
      </c>
      <c r="AD17" s="1">
        <f t="shared" si="17"/>
        <v>109.37665125725631</v>
      </c>
    </row>
    <row r="18" spans="1:30" x14ac:dyDescent="0.2">
      <c r="A18" t="str">
        <f>[1]Sheet1!A17</f>
        <v>Brazil</v>
      </c>
      <c r="B18" t="str">
        <f>[1]Sheet1!B17</f>
        <v>BRA</v>
      </c>
      <c r="C18" t="str">
        <f>[1]Sheet1!C17</f>
        <v>Latin America &amp; Caribbean</v>
      </c>
      <c r="D18" t="str">
        <f>[1]Sheet1!D17</f>
        <v>Upper middle income</v>
      </c>
      <c r="E18" s="1">
        <f>[1]Sheet1!E17</f>
        <v>210.14699999999999</v>
      </c>
      <c r="F18" s="1">
        <f>[1]Sheet1!J17</f>
        <v>37.504310607910156</v>
      </c>
      <c r="G18" s="4">
        <f>VLOOKUP($B18, [2]Sheet1!$A$2:$E$219, 4)</f>
        <v>-14.497348785400391</v>
      </c>
      <c r="H18" s="4">
        <f>VLOOKUP($B18, [2]Sheet1!$A$2:$E$219, 5)</f>
        <v>7.9300689697265625</v>
      </c>
      <c r="I18" s="1">
        <f>VLOOKUP($B18, [3]Sheet1!$A$1:$B$186, 2)</f>
        <v>19215217.546875</v>
      </c>
      <c r="J18" s="5">
        <f>VLOOKUP(B18, [4]Sheet1!$B$1:$R$219, 14)</f>
        <v>2.6575853824615479</v>
      </c>
      <c r="K18" s="1">
        <f t="shared" si="0"/>
        <v>9.143703001648845</v>
      </c>
      <c r="L18" s="1">
        <f t="shared" si="1"/>
        <v>17.846702835591351</v>
      </c>
      <c r="M18" s="1">
        <f t="shared" si="2"/>
        <v>-3.1250885407233167</v>
      </c>
      <c r="N18" s="1">
        <f t="shared" si="3"/>
        <v>14.721614294868035</v>
      </c>
      <c r="O18" s="6">
        <f t="shared" si="4"/>
        <v>1</v>
      </c>
      <c r="P18" s="6">
        <f t="shared" si="5"/>
        <v>1</v>
      </c>
      <c r="Q18">
        <f t="shared" si="6"/>
        <v>0</v>
      </c>
      <c r="R18" s="1">
        <f t="shared" si="7"/>
        <v>-2.9259020608524873</v>
      </c>
      <c r="S18" s="1">
        <f t="shared" si="8"/>
        <v>-5.7107831035918899</v>
      </c>
      <c r="T18" s="1">
        <f t="shared" si="9"/>
        <v>23.865317296516878</v>
      </c>
      <c r="U18" s="1">
        <f t="shared" si="10"/>
        <v>16.504510149082861</v>
      </c>
      <c r="V18" s="1">
        <f t="shared" si="11"/>
        <v>10.615864431135648</v>
      </c>
      <c r="W18" s="1">
        <f t="shared" si="18"/>
        <v>12.824106575365853</v>
      </c>
      <c r="X18" s="1">
        <f t="shared" si="12"/>
        <v>12.088025860622452</v>
      </c>
      <c r="Y18" s="1">
        <f t="shared" si="13"/>
        <v>14.68317292499421</v>
      </c>
      <c r="Z18" s="1">
        <f t="shared" si="14"/>
        <v>33.009020298165723</v>
      </c>
      <c r="AA18" s="1">
        <f t="shared" si="15"/>
        <v>106.15864431135648</v>
      </c>
      <c r="AB18" s="1">
        <f t="shared" si="19"/>
        <v>51.296426301463413</v>
      </c>
      <c r="AC18" s="1">
        <f t="shared" si="16"/>
        <v>60.440129303112258</v>
      </c>
      <c r="AD18" s="1">
        <f t="shared" si="17"/>
        <v>39.021785733619787</v>
      </c>
    </row>
    <row r="19" spans="1:30" x14ac:dyDescent="0.2">
      <c r="A19" t="str">
        <f>[1]Sheet1!A18</f>
        <v>Central African Republic</v>
      </c>
      <c r="B19" t="str">
        <f>[1]Sheet1!B18</f>
        <v>CAF</v>
      </c>
      <c r="C19" t="str">
        <f>[1]Sheet1!C18</f>
        <v>Sub-Saharan Africa</v>
      </c>
      <c r="D19" t="str">
        <f>[1]Sheet1!D18</f>
        <v>Low income</v>
      </c>
      <c r="E19" s="1">
        <f>[1]Sheet1!E18</f>
        <v>4.7450000000000001</v>
      </c>
      <c r="F19" s="1">
        <f>[1]Sheet1!J18</f>
        <v>0.37574639916419983</v>
      </c>
      <c r="G19" s="4">
        <f>VLOOKUP($B19, [2]Sheet1!$A$2:$E$219, 4)</f>
        <v>8.0145120620727539E-2</v>
      </c>
      <c r="H19" s="4">
        <f>VLOOKUP($B19, [2]Sheet1!$A$2:$E$219, 5)</f>
        <v>0.12005734443664551</v>
      </c>
      <c r="I19" s="1">
        <f>VLOOKUP($B19, [3]Sheet1!$A$1:$B$186, 2)</f>
        <v>121932.662109375</v>
      </c>
      <c r="J19" s="5">
        <f>VLOOKUP(B19, [4]Sheet1!$B$1:$R$219, 14)</f>
        <v>1.0825623273849487</v>
      </c>
      <c r="K19" s="1">
        <f t="shared" si="0"/>
        <v>2.5697083690068494</v>
      </c>
      <c r="L19" s="1">
        <f t="shared" si="1"/>
        <v>7.9187860730073725</v>
      </c>
      <c r="M19" s="1">
        <f t="shared" si="2"/>
        <v>4.2192300328213497</v>
      </c>
      <c r="N19" s="1">
        <f t="shared" si="3"/>
        <v>12.138016105828722</v>
      </c>
      <c r="O19" s="6">
        <f t="shared" si="4"/>
        <v>0</v>
      </c>
      <c r="P19" s="6">
        <f t="shared" si="5"/>
        <v>1</v>
      </c>
      <c r="Q19">
        <f t="shared" si="6"/>
        <v>0</v>
      </c>
      <c r="R19" s="1">
        <f t="shared" si="7"/>
        <v>0.60904675711376555</v>
      </c>
      <c r="S19" s="1">
        <f t="shared" si="8"/>
        <v>1.876832031296519</v>
      </c>
      <c r="T19" s="1">
        <f t="shared" si="9"/>
        <v>14.707724474835572</v>
      </c>
      <c r="U19" s="1">
        <f t="shared" si="10"/>
        <v>8.6387164219212096</v>
      </c>
      <c r="V19" s="1">
        <f t="shared" si="11"/>
        <v>3.7835099795897218</v>
      </c>
      <c r="W19" s="1">
        <f t="shared" si="18"/>
        <v>5.6042123954640299</v>
      </c>
      <c r="X19" s="1">
        <f t="shared" si="12"/>
        <v>4.9973115901725933</v>
      </c>
      <c r="Y19" s="1">
        <f t="shared" si="13"/>
        <v>13.782010699117919</v>
      </c>
      <c r="Z19" s="1">
        <f t="shared" si="14"/>
        <v>17.277432843842419</v>
      </c>
      <c r="AA19" s="1">
        <f t="shared" si="15"/>
        <v>37.835099795897221</v>
      </c>
      <c r="AB19" s="1">
        <f t="shared" si="19"/>
        <v>22.41684958185612</v>
      </c>
      <c r="AC19" s="1">
        <f t="shared" si="16"/>
        <v>24.98655795086297</v>
      </c>
      <c r="AD19" s="1">
        <f t="shared" si="17"/>
        <v>14.919885578481358</v>
      </c>
    </row>
    <row r="20" spans="1:30" x14ac:dyDescent="0.2">
      <c r="A20" t="str">
        <f>[1]Sheet1!A19</f>
        <v>Canada</v>
      </c>
      <c r="B20" t="str">
        <f>[1]Sheet1!B19</f>
        <v>CAN</v>
      </c>
      <c r="C20" t="str">
        <f>[1]Sheet1!C19</f>
        <v>North America</v>
      </c>
      <c r="D20" t="str">
        <f>[1]Sheet1!D19</f>
        <v>High income</v>
      </c>
      <c r="E20" s="1">
        <f>[1]Sheet1!E19</f>
        <v>37.54</v>
      </c>
      <c r="F20" s="1">
        <f>[1]Sheet1!J19</f>
        <v>4.6544160842895508</v>
      </c>
      <c r="G20" s="4">
        <f>VLOOKUP($B20, [2]Sheet1!$A$2:$E$219, 4)</f>
        <v>1.1402149200439453</v>
      </c>
      <c r="H20" s="4">
        <f>VLOOKUP($B20, [2]Sheet1!$A$2:$E$219, 5)</f>
        <v>0.76452970504760742</v>
      </c>
      <c r="I20" s="1">
        <f>VLOOKUP($B20, [3]Sheet1!$A$1:$B$186, 2)</f>
        <v>971961.40625</v>
      </c>
      <c r="J20" s="5">
        <f>VLOOKUP(B20, [4]Sheet1!$B$1:$R$219, 14)</f>
        <v>8.3332805633544922</v>
      </c>
      <c r="K20" s="1">
        <f t="shared" si="0"/>
        <v>2.5891353389717633</v>
      </c>
      <c r="L20" s="1">
        <f t="shared" si="1"/>
        <v>12.398551103594967</v>
      </c>
      <c r="M20" s="1">
        <f t="shared" si="2"/>
        <v>5.0739068329556547</v>
      </c>
      <c r="N20" s="1">
        <f t="shared" si="3"/>
        <v>17.472457936550622</v>
      </c>
      <c r="O20" s="6">
        <f t="shared" si="4"/>
        <v>0</v>
      </c>
      <c r="P20" s="6">
        <f t="shared" si="5"/>
        <v>1</v>
      </c>
      <c r="Q20">
        <f t="shared" si="6"/>
        <v>0</v>
      </c>
      <c r="R20" s="1">
        <f t="shared" si="7"/>
        <v>0.51028436749271944</v>
      </c>
      <c r="S20" s="1">
        <f t="shared" si="8"/>
        <v>2.4435906120831463</v>
      </c>
      <c r="T20" s="1">
        <f t="shared" si="9"/>
        <v>20.061593275522384</v>
      </c>
      <c r="U20" s="1">
        <f t="shared" si="10"/>
        <v>11.325364307247074</v>
      </c>
      <c r="V20" s="1">
        <f t="shared" si="11"/>
        <v>4.3363811326268253</v>
      </c>
      <c r="W20" s="1">
        <f t="shared" si="18"/>
        <v>6.9572498231094189</v>
      </c>
      <c r="X20" s="1">
        <f t="shared" si="12"/>
        <v>6.0836269262818874</v>
      </c>
      <c r="Y20" s="1">
        <f t="shared" si="13"/>
        <v>4.6858435685477069</v>
      </c>
      <c r="Z20" s="1">
        <f t="shared" si="14"/>
        <v>22.650728614494149</v>
      </c>
      <c r="AA20" s="1">
        <f t="shared" si="15"/>
        <v>43.363811326268255</v>
      </c>
      <c r="AB20" s="1">
        <f t="shared" si="19"/>
        <v>27.828999292437675</v>
      </c>
      <c r="AC20" s="1">
        <f t="shared" si="16"/>
        <v>30.418134631409437</v>
      </c>
      <c r="AD20" s="1">
        <f t="shared" si="17"/>
        <v>39.048449132698266</v>
      </c>
    </row>
    <row r="21" spans="1:30" x14ac:dyDescent="0.2">
      <c r="A21" t="str">
        <f>[1]Sheet1!A20</f>
        <v>Switzerland</v>
      </c>
      <c r="B21" t="str">
        <f>[1]Sheet1!B20</f>
        <v>CHE</v>
      </c>
      <c r="C21" t="str">
        <f>[1]Sheet1!C20</f>
        <v>Europe &amp; Central Asia</v>
      </c>
      <c r="D21" t="str">
        <f>[1]Sheet1!D20</f>
        <v>High income</v>
      </c>
      <c r="E21" s="1">
        <f>[1]Sheet1!E20</f>
        <v>8.5449999999999999</v>
      </c>
      <c r="F21" s="1">
        <f>[1]Sheet1!J20</f>
        <v>0.16415195167064667</v>
      </c>
      <c r="G21" s="4">
        <f>VLOOKUP($B21, [2]Sheet1!$A$2:$E$219, 4)</f>
        <v>0.17276346683502197</v>
      </c>
      <c r="H21" s="4">
        <f>VLOOKUP($B21, [2]Sheet1!$A$2:$E$219, 5)</f>
        <v>7.8330636024475098E-2</v>
      </c>
      <c r="I21" s="1">
        <f>VLOOKUP($B21, [3]Sheet1!$A$1:$B$186, 2)</f>
        <v>264076.40795898438</v>
      </c>
      <c r="J21" s="5">
        <f>VLOOKUP(B21, [4]Sheet1!$B$1:$R$219, 14)</f>
        <v>9.3833045959472656</v>
      </c>
      <c r="K21" s="1">
        <f t="shared" si="0"/>
        <v>3.090420221872257</v>
      </c>
      <c r="L21" s="1">
        <f t="shared" si="1"/>
        <v>1.9210292764265262</v>
      </c>
      <c r="M21" s="1">
        <f t="shared" si="2"/>
        <v>2.9384915489701235</v>
      </c>
      <c r="N21" s="1">
        <f t="shared" si="3"/>
        <v>4.8595208253966495</v>
      </c>
      <c r="O21" s="6">
        <f t="shared" si="4"/>
        <v>1</v>
      </c>
      <c r="P21" s="6">
        <f t="shared" si="5"/>
        <v>0</v>
      </c>
      <c r="Q21">
        <f t="shared" si="6"/>
        <v>0</v>
      </c>
      <c r="R21" s="1">
        <f t="shared" si="7"/>
        <v>1.051702947029193</v>
      </c>
      <c r="S21" s="1">
        <f t="shared" si="8"/>
        <v>0.65374674196351001</v>
      </c>
      <c r="T21" s="1">
        <f t="shared" si="9"/>
        <v>7.9499410472689069</v>
      </c>
      <c r="U21" s="1">
        <f t="shared" si="10"/>
        <v>5.5201806345705817</v>
      </c>
      <c r="V21" s="1">
        <f t="shared" si="11"/>
        <v>3.576372304411922</v>
      </c>
      <c r="W21" s="1">
        <f t="shared" si="18"/>
        <v>4.3053004282214191</v>
      </c>
      <c r="X21" s="1">
        <f t="shared" si="12"/>
        <v>4.0623243869515866</v>
      </c>
      <c r="Y21" s="1">
        <f t="shared" si="13"/>
        <v>3.6083103506330265</v>
      </c>
      <c r="Z21" s="1">
        <f t="shared" si="14"/>
        <v>11.040361269141163</v>
      </c>
      <c r="AA21" s="1">
        <f t="shared" si="15"/>
        <v>35.763723044119217</v>
      </c>
      <c r="AB21" s="1">
        <f t="shared" si="19"/>
        <v>17.221201712885676</v>
      </c>
      <c r="AC21" s="1">
        <f t="shared" si="16"/>
        <v>20.311621934757934</v>
      </c>
      <c r="AD21" s="1">
        <f t="shared" si="17"/>
        <v>33.857875096698969</v>
      </c>
    </row>
    <row r="22" spans="1:30" x14ac:dyDescent="0.2">
      <c r="A22" t="str">
        <f>[1]Sheet1!A21</f>
        <v>Chile</v>
      </c>
      <c r="B22" t="str">
        <f>[1]Sheet1!B21</f>
        <v>CHL</v>
      </c>
      <c r="C22" t="str">
        <f>[1]Sheet1!C21</f>
        <v>Latin America &amp; Caribbean</v>
      </c>
      <c r="D22" t="str">
        <f>[1]Sheet1!D21</f>
        <v>High income</v>
      </c>
      <c r="E22" s="1">
        <f>[1]Sheet1!E21</f>
        <v>19.106999999999999</v>
      </c>
      <c r="F22" s="1">
        <f>[1]Sheet1!J21</f>
        <v>1.4121733903884888</v>
      </c>
      <c r="G22" s="4">
        <f>VLOOKUP($B22, [2]Sheet1!$A$2:$E$219, 4)</f>
        <v>0.63691067695617676</v>
      </c>
      <c r="H22" s="4">
        <f>VLOOKUP($B22, [2]Sheet1!$A$2:$E$219, 5)</f>
        <v>-5.8479547500610352E-2</v>
      </c>
      <c r="I22" s="1">
        <f>VLOOKUP($B22, [3]Sheet1!$A$1:$B$186, 2)</f>
        <v>1124291.9072265625</v>
      </c>
      <c r="J22" s="5">
        <f>VLOOKUP(B22, [4]Sheet1!$B$1:$R$219, 14)</f>
        <v>4.112548828125</v>
      </c>
      <c r="K22" s="1">
        <f t="shared" si="0"/>
        <v>5.88418855511887</v>
      </c>
      <c r="L22" s="1">
        <f t="shared" si="1"/>
        <v>7.3908692646071534</v>
      </c>
      <c r="M22" s="1">
        <f t="shared" si="2"/>
        <v>3.0273257416421542</v>
      </c>
      <c r="N22" s="1">
        <f t="shared" si="3"/>
        <v>10.418195006249308</v>
      </c>
      <c r="O22" s="6">
        <f t="shared" si="4"/>
        <v>1</v>
      </c>
      <c r="P22" s="6">
        <f t="shared" si="5"/>
        <v>1</v>
      </c>
      <c r="Q22">
        <f t="shared" si="6"/>
        <v>0</v>
      </c>
      <c r="R22" s="1">
        <f t="shared" si="7"/>
        <v>1.9436919107116066</v>
      </c>
      <c r="S22" s="1">
        <f t="shared" si="8"/>
        <v>2.441385531442025</v>
      </c>
      <c r="T22" s="1">
        <f t="shared" si="9"/>
        <v>16.302383561368178</v>
      </c>
      <c r="U22" s="1">
        <f t="shared" si="10"/>
        <v>11.093286058243525</v>
      </c>
      <c r="V22" s="1">
        <f t="shared" si="11"/>
        <v>6.9260080557438002</v>
      </c>
      <c r="W22" s="1">
        <f t="shared" si="18"/>
        <v>8.4887373066811964</v>
      </c>
      <c r="X22" s="1">
        <f t="shared" si="12"/>
        <v>7.9678275563687313</v>
      </c>
      <c r="Y22" s="1">
        <f t="shared" si="13"/>
        <v>8.4174581749227979</v>
      </c>
      <c r="Z22" s="1">
        <f t="shared" si="14"/>
        <v>22.186572116487049</v>
      </c>
      <c r="AA22" s="1">
        <f t="shared" si="15"/>
        <v>69.260080557438002</v>
      </c>
      <c r="AB22" s="1">
        <f t="shared" si="19"/>
        <v>33.954949226724786</v>
      </c>
      <c r="AC22" s="1">
        <f t="shared" si="16"/>
        <v>39.839137781843654</v>
      </c>
      <c r="AD22" s="1">
        <f t="shared" si="17"/>
        <v>34.617207753069955</v>
      </c>
    </row>
    <row r="23" spans="1:30" x14ac:dyDescent="0.2">
      <c r="A23" t="str">
        <f>[1]Sheet1!A22</f>
        <v>China</v>
      </c>
      <c r="B23" t="str">
        <f>[1]Sheet1!B22</f>
        <v>CHN</v>
      </c>
      <c r="C23" t="str">
        <f>[1]Sheet1!C22</f>
        <v>East Asia &amp; Pacific</v>
      </c>
      <c r="D23" t="str">
        <f>[1]Sheet1!D22</f>
        <v>Upper middle income</v>
      </c>
      <c r="E23" s="1">
        <f>[1]Sheet1!E22</f>
        <v>1410.08</v>
      </c>
      <c r="F23" s="1">
        <f>[1]Sheet1!J22</f>
        <v>39.033252716064453</v>
      </c>
      <c r="G23" s="4">
        <f>VLOOKUP($B23, [2]Sheet1!$A$2:$E$219, 4)</f>
        <v>19.755401611328125</v>
      </c>
      <c r="H23" s="4">
        <f>VLOOKUP($B23, [2]Sheet1!$A$2:$E$219, 5)</f>
        <v>4.237060546875</v>
      </c>
      <c r="I23" s="1">
        <f>VLOOKUP($B23, [3]Sheet1!$A$1:$B$186, 2)</f>
        <v>-13567523.8125</v>
      </c>
      <c r="J23" s="5">
        <f>VLOOKUP(B23, [4]Sheet1!$B$1:$R$219, 14)</f>
        <v>3.4668169021606445</v>
      </c>
      <c r="K23" s="1">
        <f t="shared" si="0"/>
        <v>-0.96218113954527407</v>
      </c>
      <c r="L23" s="1">
        <f t="shared" si="1"/>
        <v>2.7681587368138301</v>
      </c>
      <c r="M23" s="1">
        <f t="shared" si="2"/>
        <v>1.7014965220557079</v>
      </c>
      <c r="N23" s="1">
        <f t="shared" si="3"/>
        <v>4.4696552588695377</v>
      </c>
      <c r="O23" s="6">
        <f t="shared" si="4"/>
        <v>0</v>
      </c>
      <c r="P23" s="6">
        <f t="shared" si="5"/>
        <v>1</v>
      </c>
      <c r="Q23">
        <f t="shared" si="6"/>
        <v>0</v>
      </c>
      <c r="R23" s="1">
        <f t="shared" si="7"/>
        <v>-0.56549109978948975</v>
      </c>
      <c r="S23" s="1">
        <f t="shared" si="8"/>
        <v>1.626896500187615</v>
      </c>
      <c r="T23" s="1">
        <f t="shared" si="9"/>
        <v>3.5074741193242636</v>
      </c>
      <c r="U23" s="1">
        <f t="shared" si="10"/>
        <v>1.2726464898894947</v>
      </c>
      <c r="V23" s="1">
        <f t="shared" si="11"/>
        <v>-0.51521561365832036</v>
      </c>
      <c r="W23" s="1">
        <f t="shared" si="18"/>
        <v>0.15523267517211037</v>
      </c>
      <c r="X23" s="1">
        <f t="shared" si="12"/>
        <v>-6.8250087771366541E-2</v>
      </c>
      <c r="Y23" s="1">
        <f t="shared" si="13"/>
        <v>0.32708661961555385</v>
      </c>
      <c r="Z23" s="1">
        <f t="shared" si="14"/>
        <v>2.5452929797789894</v>
      </c>
      <c r="AA23" s="1">
        <f t="shared" si="15"/>
        <v>-5.1521561365832023</v>
      </c>
      <c r="AB23" s="1">
        <f t="shared" si="19"/>
        <v>0.62093070068844147</v>
      </c>
      <c r="AC23" s="1">
        <f t="shared" si="16"/>
        <v>-0.34125043885683226</v>
      </c>
      <c r="AD23" s="1">
        <f t="shared" si="17"/>
        <v>1.1339494213537917</v>
      </c>
    </row>
    <row r="24" spans="1:30" x14ac:dyDescent="0.2">
      <c r="A24" t="str">
        <f>[1]Sheet1!A23</f>
        <v>Côte d'Ivoire</v>
      </c>
      <c r="B24" t="str">
        <f>[1]Sheet1!B23</f>
        <v>CIV</v>
      </c>
      <c r="C24" t="str">
        <f>[1]Sheet1!C23</f>
        <v>Sub-Saharan Africa</v>
      </c>
      <c r="D24" t="str">
        <f>[1]Sheet1!D23</f>
        <v>Lower middle income</v>
      </c>
      <c r="E24" s="1">
        <f>[1]Sheet1!E23</f>
        <v>26.274999999999999</v>
      </c>
      <c r="F24" s="1">
        <f>[1]Sheet1!J23</f>
        <v>1.173335075378418</v>
      </c>
      <c r="G24" s="4">
        <f>VLOOKUP($B24, [2]Sheet1!$A$2:$E$219, 4)</f>
        <v>0.53623580932617188</v>
      </c>
      <c r="H24" s="4">
        <f>VLOOKUP($B24, [2]Sheet1!$A$2:$E$219, 5)</f>
        <v>0.65947723388671875</v>
      </c>
      <c r="I24" s="1">
        <f>VLOOKUP($B24, [3]Sheet1!$A$1:$B$186, 2)</f>
        <v>554380.017578125</v>
      </c>
      <c r="J24" s="5">
        <f>VLOOKUP(B24, [4]Sheet1!$B$1:$R$219, 14)</f>
        <v>2.1759696006774902</v>
      </c>
      <c r="K24" s="1">
        <f t="shared" si="0"/>
        <v>2.1099144341698381</v>
      </c>
      <c r="L24" s="1">
        <f t="shared" si="1"/>
        <v>4.4655949586238552</v>
      </c>
      <c r="M24" s="1">
        <f t="shared" si="2"/>
        <v>4.5507632472422097</v>
      </c>
      <c r="N24" s="1">
        <f t="shared" si="3"/>
        <v>9.0163582058660658</v>
      </c>
      <c r="O24" s="6">
        <f t="shared" si="4"/>
        <v>0</v>
      </c>
      <c r="P24" s="6">
        <f t="shared" si="5"/>
        <v>0</v>
      </c>
      <c r="Q24">
        <f t="shared" si="6"/>
        <v>0</v>
      </c>
      <c r="R24" s="1">
        <f t="shared" si="7"/>
        <v>0.46363968405705552</v>
      </c>
      <c r="S24" s="1">
        <f t="shared" si="8"/>
        <v>0.98128483421545454</v>
      </c>
      <c r="T24" s="1">
        <f t="shared" si="9"/>
        <v>11.126272640035904</v>
      </c>
      <c r="U24" s="1">
        <f t="shared" si="10"/>
        <v>6.6180935371028706</v>
      </c>
      <c r="V24" s="1">
        <f t="shared" si="11"/>
        <v>3.011550254756445</v>
      </c>
      <c r="W24" s="1">
        <f t="shared" si="18"/>
        <v>4.3640039856363551</v>
      </c>
      <c r="X24" s="1">
        <f t="shared" si="12"/>
        <v>3.9131860753430514</v>
      </c>
      <c r="Y24" s="1">
        <f t="shared" si="13"/>
        <v>6.253519291084574</v>
      </c>
      <c r="Z24" s="1">
        <f t="shared" si="14"/>
        <v>13.236187074205741</v>
      </c>
      <c r="AA24" s="1">
        <f t="shared" si="15"/>
        <v>30.115502547564446</v>
      </c>
      <c r="AB24" s="1">
        <f t="shared" si="19"/>
        <v>17.45601594254542</v>
      </c>
      <c r="AC24" s="1">
        <f t="shared" si="16"/>
        <v>19.565930376715258</v>
      </c>
      <c r="AD24" s="1">
        <f t="shared" si="17"/>
        <v>13.607467874650283</v>
      </c>
    </row>
    <row r="25" spans="1:30" x14ac:dyDescent="0.2">
      <c r="A25" t="str">
        <f>[1]Sheet1!A24</f>
        <v>Cameroon</v>
      </c>
      <c r="B25" t="str">
        <f>[1]Sheet1!B24</f>
        <v>CMR</v>
      </c>
      <c r="C25" t="str">
        <f>[1]Sheet1!C24</f>
        <v>Sub-Saharan Africa</v>
      </c>
      <c r="D25" t="str">
        <f>[1]Sheet1!D24</f>
        <v>Lower middle income</v>
      </c>
      <c r="E25" s="1">
        <f>[1]Sheet1!E24</f>
        <v>25.876000000000001</v>
      </c>
      <c r="F25" s="1">
        <f>[1]Sheet1!J24</f>
        <v>1.8216365575790405</v>
      </c>
      <c r="G25" s="4">
        <f>VLOOKUP($B25, [2]Sheet1!$A$2:$E$219, 4)</f>
        <v>0.2119293212890625</v>
      </c>
      <c r="H25" s="4">
        <f>VLOOKUP($B25, [2]Sheet1!$A$2:$E$219, 5)</f>
        <v>0.29918575286865234</v>
      </c>
      <c r="I25" s="1">
        <f>VLOOKUP($B25, [3]Sheet1!$A$1:$B$186, 2)</f>
        <v>903341.85009765625</v>
      </c>
      <c r="J25" s="5">
        <f>VLOOKUP(B25, [4]Sheet1!$B$1:$R$219, 14)</f>
        <v>1.6587984561920166</v>
      </c>
      <c r="K25" s="1">
        <f t="shared" si="0"/>
        <v>3.4910413127904478</v>
      </c>
      <c r="L25" s="1">
        <f t="shared" si="1"/>
        <v>7.0398692130895055</v>
      </c>
      <c r="M25" s="1">
        <f t="shared" si="2"/>
        <v>1.9752476200251772</v>
      </c>
      <c r="N25" s="1">
        <f t="shared" si="3"/>
        <v>9.015116833114682</v>
      </c>
      <c r="O25" s="6">
        <f t="shared" si="4"/>
        <v>1</v>
      </c>
      <c r="P25" s="6">
        <f t="shared" si="5"/>
        <v>1</v>
      </c>
      <c r="Q25">
        <f t="shared" si="6"/>
        <v>0</v>
      </c>
      <c r="R25" s="1">
        <f t="shared" si="7"/>
        <v>1.7673942635840005</v>
      </c>
      <c r="S25" s="1">
        <f t="shared" si="8"/>
        <v>3.564043890861528</v>
      </c>
      <c r="T25" s="1">
        <f t="shared" si="9"/>
        <v>12.506158145905131</v>
      </c>
      <c r="U25" s="1">
        <f t="shared" si="10"/>
        <v>7.9985997293477888</v>
      </c>
      <c r="V25" s="1">
        <f t="shared" si="11"/>
        <v>4.3925529961019159</v>
      </c>
      <c r="W25" s="1">
        <f t="shared" si="18"/>
        <v>5.7448205210691183</v>
      </c>
      <c r="X25" s="1">
        <f t="shared" si="12"/>
        <v>5.2940646794133848</v>
      </c>
      <c r="Y25" s="1">
        <f t="shared" si="13"/>
        <v>8.9257683584196279</v>
      </c>
      <c r="Z25" s="1">
        <f t="shared" si="14"/>
        <v>15.997199458695578</v>
      </c>
      <c r="AA25" s="1">
        <f t="shared" si="15"/>
        <v>43.925529961019159</v>
      </c>
      <c r="AB25" s="1">
        <f t="shared" si="19"/>
        <v>22.979282084276473</v>
      </c>
      <c r="AC25" s="1">
        <f t="shared" si="16"/>
        <v>26.47032339706692</v>
      </c>
      <c r="AD25" s="1">
        <f t="shared" si="17"/>
        <v>14.806050773274027</v>
      </c>
    </row>
    <row r="26" spans="1:30" x14ac:dyDescent="0.2">
      <c r="A26" t="str">
        <f>[1]Sheet1!A25</f>
        <v>Congo, Dem. Rep.</v>
      </c>
      <c r="B26" t="str">
        <f>[1]Sheet1!B25</f>
        <v>COD</v>
      </c>
      <c r="C26" t="str">
        <f>[1]Sheet1!C25</f>
        <v>Sub-Saharan Africa</v>
      </c>
      <c r="D26" t="str">
        <f>[1]Sheet1!D25</f>
        <v>Low income</v>
      </c>
      <c r="E26" s="1">
        <f>[1]Sheet1!E25</f>
        <v>87.911000000000001</v>
      </c>
      <c r="F26" s="1">
        <f>[1]Sheet1!J25</f>
        <v>14.891249656677246</v>
      </c>
      <c r="G26" s="4">
        <f>VLOOKUP($B26, [2]Sheet1!$A$2:$E$219, 4)</f>
        <v>0.64997482299804688</v>
      </c>
      <c r="H26" s="4">
        <f>VLOOKUP($B26, [2]Sheet1!$A$2:$E$219, 5)</f>
        <v>-0.383575439453125</v>
      </c>
      <c r="I26" s="1">
        <f>VLOOKUP($B26, [3]Sheet1!$A$1:$B$186, 2)</f>
        <v>2683868.033203125</v>
      </c>
      <c r="J26" s="5">
        <f>VLOOKUP(B26, [4]Sheet1!$B$1:$R$219, 14)</f>
        <v>1.1319873332977295</v>
      </c>
      <c r="K26" s="1">
        <f t="shared" si="0"/>
        <v>3.0529376678721944</v>
      </c>
      <c r="L26" s="1">
        <f t="shared" si="1"/>
        <v>16.939006104670913</v>
      </c>
      <c r="M26" s="1">
        <f t="shared" si="2"/>
        <v>0.30303304881632775</v>
      </c>
      <c r="N26" s="1">
        <f t="shared" si="3"/>
        <v>17.242039153487241</v>
      </c>
      <c r="O26" s="6">
        <f t="shared" si="4"/>
        <v>1</v>
      </c>
      <c r="P26" s="6">
        <f t="shared" si="5"/>
        <v>1</v>
      </c>
      <c r="Q26">
        <f t="shared" si="6"/>
        <v>0</v>
      </c>
      <c r="R26" s="1">
        <f t="shared" si="7"/>
        <v>10.074603017054484</v>
      </c>
      <c r="S26" s="1">
        <f t="shared" si="8"/>
        <v>55.898213646452348</v>
      </c>
      <c r="T26" s="1">
        <f t="shared" si="9"/>
        <v>20.294976821359434</v>
      </c>
      <c r="U26" s="1">
        <f t="shared" si="10"/>
        <v>11.673957244615815</v>
      </c>
      <c r="V26" s="1">
        <f t="shared" si="11"/>
        <v>4.777141583220919</v>
      </c>
      <c r="W26" s="1">
        <f t="shared" si="18"/>
        <v>7.3634474562440051</v>
      </c>
      <c r="X26" s="1">
        <f t="shared" si="12"/>
        <v>6.5013454985696431</v>
      </c>
      <c r="Y26" s="1">
        <f t="shared" si="13"/>
        <v>18.284591456132674</v>
      </c>
      <c r="Z26" s="1">
        <f t="shared" si="14"/>
        <v>23.347914489231631</v>
      </c>
      <c r="AA26" s="1">
        <f t="shared" si="15"/>
        <v>47.771415832209186</v>
      </c>
      <c r="AB26" s="1">
        <f t="shared" si="19"/>
        <v>29.45378982497602</v>
      </c>
      <c r="AC26" s="1">
        <f t="shared" si="16"/>
        <v>32.506727492848214</v>
      </c>
      <c r="AD26" s="1">
        <f t="shared" si="17"/>
        <v>20.697925922866077</v>
      </c>
    </row>
    <row r="27" spans="1:30" x14ac:dyDescent="0.2">
      <c r="A27" t="str">
        <f>[1]Sheet1!A26</f>
        <v>Congo, Rep.</v>
      </c>
      <c r="B27" t="str">
        <f>[1]Sheet1!B26</f>
        <v>COG</v>
      </c>
      <c r="C27" t="str">
        <f>[1]Sheet1!C26</f>
        <v>Sub-Saharan Africa</v>
      </c>
      <c r="D27" t="str">
        <f>[1]Sheet1!D26</f>
        <v>Lower middle income</v>
      </c>
      <c r="E27" s="1">
        <f>[1]Sheet1!E26</f>
        <v>4.5679999999999996</v>
      </c>
      <c r="F27" s="1">
        <f>[1]Sheet1!J26</f>
        <v>0.70567333698272705</v>
      </c>
      <c r="G27" s="4">
        <f>VLOOKUP($B27, [2]Sheet1!$A$2:$E$219, 4)</f>
        <v>0.11974573135375977</v>
      </c>
      <c r="H27" s="4">
        <f>VLOOKUP($B27, [2]Sheet1!$A$2:$E$219, 5)</f>
        <v>0.21008920669555664</v>
      </c>
      <c r="I27" s="1">
        <f>VLOOKUP($B27, [3]Sheet1!$A$1:$B$186, 2)</f>
        <v>88608.8544921875</v>
      </c>
      <c r="J27" s="5">
        <f>VLOOKUP(B27, [4]Sheet1!$B$1:$R$219, 14)</f>
        <v>1.1404263973236084</v>
      </c>
      <c r="K27" s="1">
        <f t="shared" si="0"/>
        <v>1.9397735221582206</v>
      </c>
      <c r="L27" s="1">
        <f t="shared" si="1"/>
        <v>15.44819038928912</v>
      </c>
      <c r="M27" s="1">
        <f t="shared" si="2"/>
        <v>7.2205546858431786</v>
      </c>
      <c r="N27" s="1">
        <f t="shared" si="3"/>
        <v>22.6687450751323</v>
      </c>
      <c r="O27" s="6">
        <f t="shared" si="4"/>
        <v>0</v>
      </c>
      <c r="P27" s="6">
        <f t="shared" si="5"/>
        <v>1</v>
      </c>
      <c r="Q27">
        <f t="shared" si="6"/>
        <v>0</v>
      </c>
      <c r="R27" s="1">
        <f t="shared" si="7"/>
        <v>0.2686460537389731</v>
      </c>
      <c r="S27" s="1">
        <f t="shared" si="8"/>
        <v>2.1394741901999961</v>
      </c>
      <c r="T27" s="1">
        <f t="shared" si="9"/>
        <v>24.608518597290519</v>
      </c>
      <c r="U27" s="1">
        <f t="shared" si="10"/>
        <v>13.274146059724371</v>
      </c>
      <c r="V27" s="1">
        <f t="shared" si="11"/>
        <v>4.2066480296714506</v>
      </c>
      <c r="W27" s="1">
        <f t="shared" si="18"/>
        <v>7.6069597909412954</v>
      </c>
      <c r="X27" s="1">
        <f t="shared" si="12"/>
        <v>6.4735225371846807</v>
      </c>
      <c r="Y27" s="1">
        <f t="shared" si="13"/>
        <v>21.817202813809207</v>
      </c>
      <c r="Z27" s="1">
        <f t="shared" si="14"/>
        <v>26.548292119448742</v>
      </c>
      <c r="AA27" s="1">
        <f t="shared" si="15"/>
        <v>42.066480296714502</v>
      </c>
      <c r="AB27" s="1">
        <f t="shared" si="19"/>
        <v>30.427839163765181</v>
      </c>
      <c r="AC27" s="1">
        <f t="shared" si="16"/>
        <v>32.367612685923405</v>
      </c>
      <c r="AD27" s="1">
        <f t="shared" si="17"/>
        <v>24.880914004630927</v>
      </c>
    </row>
    <row r="28" spans="1:30" x14ac:dyDescent="0.2">
      <c r="A28" t="str">
        <f>[1]Sheet1!A27</f>
        <v>Colombia</v>
      </c>
      <c r="B28" t="str">
        <f>[1]Sheet1!B27</f>
        <v>COL</v>
      </c>
      <c r="C28" t="str">
        <f>[1]Sheet1!C27</f>
        <v>Latin America &amp; Caribbean</v>
      </c>
      <c r="D28" t="str">
        <f>[1]Sheet1!D27</f>
        <v>Upper middle income</v>
      </c>
      <c r="E28" s="1">
        <f>[1]Sheet1!E27</f>
        <v>49.396000000000001</v>
      </c>
      <c r="F28" s="1">
        <f>[1]Sheet1!J27</f>
        <v>5.1548724174499512</v>
      </c>
      <c r="G28" s="4">
        <f>VLOOKUP($B28, [2]Sheet1!$A$2:$E$219, 4)</f>
        <v>4.0235223770141602</v>
      </c>
      <c r="H28" s="4">
        <f>VLOOKUP($B28, [2]Sheet1!$A$2:$E$219, 5)</f>
        <v>2.8849267959594727</v>
      </c>
      <c r="I28" s="1">
        <f>VLOOKUP($B28, [3]Sheet1!$A$1:$B$186, 2)</f>
        <v>5059943.8081054688</v>
      </c>
      <c r="J28" s="5">
        <f>VLOOKUP(B28, [4]Sheet1!$B$1:$R$219, 14)</f>
        <v>2.4557325839996338</v>
      </c>
      <c r="K28" s="1">
        <f t="shared" si="0"/>
        <v>10.243630674762063</v>
      </c>
      <c r="L28" s="1">
        <f t="shared" si="1"/>
        <v>10.435809412604161</v>
      </c>
      <c r="M28" s="1">
        <f t="shared" si="2"/>
        <v>13.98584738232576</v>
      </c>
      <c r="N28" s="1">
        <f t="shared" si="3"/>
        <v>24.421656794929923</v>
      </c>
      <c r="O28" s="6">
        <f t="shared" si="4"/>
        <v>0</v>
      </c>
      <c r="P28" s="6">
        <f t="shared" si="5"/>
        <v>0</v>
      </c>
      <c r="Q28">
        <f t="shared" si="6"/>
        <v>0</v>
      </c>
      <c r="R28" s="1">
        <f t="shared" si="7"/>
        <v>0.73242831805151665</v>
      </c>
      <c r="S28" s="1">
        <f t="shared" si="8"/>
        <v>0.74616926149159446</v>
      </c>
      <c r="T28" s="1">
        <f t="shared" si="9"/>
        <v>34.665287469691982</v>
      </c>
      <c r="U28" s="1">
        <f t="shared" si="10"/>
        <v>22.454459072227024</v>
      </c>
      <c r="V28" s="1">
        <f t="shared" si="11"/>
        <v>12.685796354255055</v>
      </c>
      <c r="W28" s="1">
        <f t="shared" si="18"/>
        <v>16.349044873494542</v>
      </c>
      <c r="X28" s="1">
        <f t="shared" si="12"/>
        <v>15.127962033748048</v>
      </c>
      <c r="Y28" s="1">
        <f t="shared" si="13"/>
        <v>20.18838482024583</v>
      </c>
      <c r="Z28" s="1">
        <f t="shared" si="14"/>
        <v>44.908918144454049</v>
      </c>
      <c r="AA28" s="1">
        <f t="shared" si="15"/>
        <v>126.85796354255055</v>
      </c>
      <c r="AB28" s="1">
        <f t="shared" si="19"/>
        <v>65.396179493978167</v>
      </c>
      <c r="AC28" s="1">
        <f t="shared" si="16"/>
        <v>75.63981016874024</v>
      </c>
      <c r="AD28" s="1">
        <f t="shared" si="17"/>
        <v>49.57727442140127</v>
      </c>
    </row>
    <row r="29" spans="1:30" x14ac:dyDescent="0.2">
      <c r="A29" t="str">
        <f>[1]Sheet1!A28</f>
        <v>Costa Rica</v>
      </c>
      <c r="B29" t="str">
        <f>[1]Sheet1!B28</f>
        <v>CRI</v>
      </c>
      <c r="C29" t="str">
        <f>[1]Sheet1!C28</f>
        <v>Latin America &amp; Caribbean</v>
      </c>
      <c r="D29" t="str">
        <f>[1]Sheet1!D28</f>
        <v>Upper middle income</v>
      </c>
      <c r="E29" s="1">
        <f>[1]Sheet1!E28</f>
        <v>5.0750000000000002</v>
      </c>
      <c r="F29" s="1">
        <f>[1]Sheet1!J28</f>
        <v>0.710044264793396</v>
      </c>
      <c r="G29" s="4">
        <f>VLOOKUP($B29, [2]Sheet1!$A$2:$E$219, 4)</f>
        <v>0.42521774768829346</v>
      </c>
      <c r="H29" s="4">
        <f>VLOOKUP($B29, [2]Sheet1!$A$2:$E$219, 5)</f>
        <v>0.14431071281433105</v>
      </c>
      <c r="I29" s="1">
        <f>VLOOKUP($B29, [3]Sheet1!$A$1:$B$186, 2)</f>
        <v>230672.67919921875</v>
      </c>
      <c r="J29" s="5">
        <f>VLOOKUP(B29, [4]Sheet1!$B$1:$R$219, 14)</f>
        <v>3.4791841506958008</v>
      </c>
      <c r="K29" s="1">
        <f t="shared" si="0"/>
        <v>4.5452744669796799</v>
      </c>
      <c r="L29" s="1">
        <f t="shared" si="1"/>
        <v>13.991019995928985</v>
      </c>
      <c r="M29" s="1">
        <f t="shared" si="2"/>
        <v>11.222235674928562</v>
      </c>
      <c r="N29" s="1">
        <f t="shared" si="3"/>
        <v>25.213255670857549</v>
      </c>
      <c r="O29" s="6">
        <f t="shared" si="4"/>
        <v>0</v>
      </c>
      <c r="P29" s="6">
        <f t="shared" si="5"/>
        <v>1</v>
      </c>
      <c r="Q29">
        <f t="shared" si="6"/>
        <v>0</v>
      </c>
      <c r="R29" s="1">
        <f t="shared" si="7"/>
        <v>0.40502397192871409</v>
      </c>
      <c r="S29" s="1">
        <f t="shared" si="8"/>
        <v>1.2467230595759207</v>
      </c>
      <c r="T29" s="1">
        <f t="shared" si="9"/>
        <v>29.758530137837226</v>
      </c>
      <c r="U29" s="1">
        <f t="shared" si="10"/>
        <v>17.151902302408455</v>
      </c>
      <c r="V29" s="1">
        <f t="shared" si="11"/>
        <v>7.0666000340654342</v>
      </c>
      <c r="W29" s="1">
        <f t="shared" si="18"/>
        <v>10.848588384694068</v>
      </c>
      <c r="X29" s="1">
        <f t="shared" si="12"/>
        <v>9.5879256011511895</v>
      </c>
      <c r="Y29" s="1">
        <f t="shared" si="13"/>
        <v>11.792161834472189</v>
      </c>
      <c r="Z29" s="1">
        <f t="shared" si="14"/>
        <v>34.303804604816911</v>
      </c>
      <c r="AA29" s="1">
        <f t="shared" si="15"/>
        <v>70.66600034065435</v>
      </c>
      <c r="AB29" s="1">
        <f t="shared" si="19"/>
        <v>43.394353538776272</v>
      </c>
      <c r="AC29" s="1">
        <f t="shared" si="16"/>
        <v>47.939628005755949</v>
      </c>
      <c r="AD29" s="1">
        <f t="shared" si="17"/>
        <v>41.027102556935553</v>
      </c>
    </row>
    <row r="30" spans="1:30" x14ac:dyDescent="0.2">
      <c r="A30" t="str">
        <f>[1]Sheet1!A29</f>
        <v>Czech Republic</v>
      </c>
      <c r="B30" t="str">
        <f>[1]Sheet1!B29</f>
        <v>CZE</v>
      </c>
      <c r="C30" t="str">
        <f>[1]Sheet1!C29</f>
        <v>Europe &amp; Central Asia</v>
      </c>
      <c r="D30" t="str">
        <f>[1]Sheet1!D29</f>
        <v>High income</v>
      </c>
      <c r="E30" s="1">
        <f>[1]Sheet1!E29</f>
        <v>10.65</v>
      </c>
      <c r="F30" s="1">
        <f>[1]Sheet1!J29</f>
        <v>0.15024122595787048</v>
      </c>
      <c r="G30" s="4">
        <f>VLOOKUP($B30, [2]Sheet1!$A$2:$E$219, 4)</f>
        <v>9.628063440322876E-2</v>
      </c>
      <c r="H30" s="4">
        <f>VLOOKUP($B30, [2]Sheet1!$A$2:$E$219, 5)</f>
        <v>2.1011531352996826E-2</v>
      </c>
      <c r="I30" s="1">
        <f>VLOOKUP($B30, [3]Sheet1!$A$1:$B$186, 2)</f>
        <v>960062.27294921875</v>
      </c>
      <c r="J30" s="5">
        <f>VLOOKUP(B30, [4]Sheet1!$B$1:$R$219, 14)</f>
        <v>7.3322820663452148</v>
      </c>
      <c r="K30" s="1">
        <f t="shared" si="0"/>
        <v>9.0146692295701296</v>
      </c>
      <c r="L30" s="1">
        <f t="shared" si="1"/>
        <v>1.4107157366936196</v>
      </c>
      <c r="M30" s="1">
        <f t="shared" si="2"/>
        <v>1.1013348897298176</v>
      </c>
      <c r="N30" s="1">
        <f t="shared" si="3"/>
        <v>2.512050626423437</v>
      </c>
      <c r="O30" s="6">
        <f t="shared" si="4"/>
        <v>1</v>
      </c>
      <c r="P30" s="6">
        <f t="shared" si="5"/>
        <v>1</v>
      </c>
      <c r="Q30">
        <f t="shared" si="6"/>
        <v>1</v>
      </c>
      <c r="R30" s="1">
        <f t="shared" si="7"/>
        <v>8.1852207840084237</v>
      </c>
      <c r="S30" s="1">
        <f t="shared" si="8"/>
        <v>1.2809144156321972</v>
      </c>
      <c r="T30" s="1">
        <f t="shared" si="9"/>
        <v>11.526719855993568</v>
      </c>
      <c r="U30" s="1">
        <f t="shared" si="10"/>
        <v>10.270694542781849</v>
      </c>
      <c r="V30" s="1">
        <f t="shared" si="11"/>
        <v>9.2658742922124731</v>
      </c>
      <c r="W30" s="1">
        <f t="shared" si="18"/>
        <v>9.6426818861759891</v>
      </c>
      <c r="X30" s="1">
        <f t="shared" si="12"/>
        <v>9.5170793548548165</v>
      </c>
      <c r="Y30" s="1">
        <f t="shared" si="13"/>
        <v>9.3572707012120375</v>
      </c>
      <c r="Z30" s="1">
        <f t="shared" si="14"/>
        <v>20.541389085563697</v>
      </c>
      <c r="AA30" s="1">
        <f t="shared" si="15"/>
        <v>92.658742922124731</v>
      </c>
      <c r="AB30" s="1">
        <f t="shared" si="19"/>
        <v>38.570727544703956</v>
      </c>
      <c r="AC30" s="1">
        <f t="shared" si="16"/>
        <v>47.585396774274088</v>
      </c>
      <c r="AD30" s="1">
        <f t="shared" si="17"/>
        <v>68.610148152434533</v>
      </c>
    </row>
    <row r="31" spans="1:30" x14ac:dyDescent="0.2">
      <c r="A31" t="str">
        <f>[1]Sheet1!A30</f>
        <v>Germany</v>
      </c>
      <c r="B31" t="str">
        <f>[1]Sheet1!B30</f>
        <v>DEU</v>
      </c>
      <c r="C31" t="str">
        <f>[1]Sheet1!C30</f>
        <v>Europe &amp; Central Asia</v>
      </c>
      <c r="D31" t="str">
        <f>[1]Sheet1!D30</f>
        <v>High income</v>
      </c>
      <c r="E31" s="1">
        <f>[1]Sheet1!E30</f>
        <v>83.093000000000004</v>
      </c>
      <c r="F31" s="1">
        <f>[1]Sheet1!J30</f>
        <v>4.3564682006835938</v>
      </c>
      <c r="G31" s="4">
        <f>VLOOKUP($B31, [2]Sheet1!$A$2:$E$219, 4)</f>
        <v>1.4137344360351562</v>
      </c>
      <c r="H31" s="4">
        <f>VLOOKUP($B31, [2]Sheet1!$A$2:$E$219, 5)</f>
        <v>0.99835395812988281</v>
      </c>
      <c r="I31" s="1">
        <f>VLOOKUP($B31, [3]Sheet1!$A$1:$B$186, 2)</f>
        <v>6558214.7890625</v>
      </c>
      <c r="J31" s="5">
        <f>VLOOKUP(B31, [4]Sheet1!$B$1:$R$219, 14)</f>
        <v>8.6204462051391602</v>
      </c>
      <c r="K31" s="1">
        <f t="shared" si="0"/>
        <v>7.8926200631370875</v>
      </c>
      <c r="L31" s="1">
        <f t="shared" si="1"/>
        <v>5.2428823134121929</v>
      </c>
      <c r="M31" s="1">
        <f t="shared" si="2"/>
        <v>2.9028779730723877</v>
      </c>
      <c r="N31" s="1">
        <f t="shared" si="3"/>
        <v>8.1457602864845811</v>
      </c>
      <c r="O31" s="6">
        <f t="shared" si="4"/>
        <v>1</v>
      </c>
      <c r="P31" s="6">
        <f t="shared" si="5"/>
        <v>1</v>
      </c>
      <c r="Q31">
        <f t="shared" si="6"/>
        <v>0</v>
      </c>
      <c r="R31" s="1">
        <f t="shared" si="7"/>
        <v>2.7188948816830867</v>
      </c>
      <c r="S31" s="1">
        <f t="shared" si="8"/>
        <v>1.8060980730316953</v>
      </c>
      <c r="T31" s="1">
        <f t="shared" si="9"/>
        <v>16.038380349621669</v>
      </c>
      <c r="U31" s="1">
        <f t="shared" si="10"/>
        <v>11.965500206379378</v>
      </c>
      <c r="V31" s="1">
        <f t="shared" si="11"/>
        <v>8.707196091785546</v>
      </c>
      <c r="W31" s="1">
        <f t="shared" si="18"/>
        <v>9.9290601347582328</v>
      </c>
      <c r="X31" s="1">
        <f t="shared" si="12"/>
        <v>9.5217721204340044</v>
      </c>
      <c r="Y31" s="1">
        <f t="shared" si="13"/>
        <v>8.837554941522896</v>
      </c>
      <c r="Z31" s="1">
        <f t="shared" si="14"/>
        <v>23.931000412758756</v>
      </c>
      <c r="AA31" s="1">
        <f t="shared" si="15"/>
        <v>87.071960917855449</v>
      </c>
      <c r="AB31" s="1">
        <f t="shared" si="19"/>
        <v>39.716240539032931</v>
      </c>
      <c r="AC31" s="1">
        <f t="shared" si="16"/>
        <v>47.608860602170019</v>
      </c>
      <c r="AD31" s="1">
        <f t="shared" si="17"/>
        <v>76.183666958359879</v>
      </c>
    </row>
    <row r="32" spans="1:30" x14ac:dyDescent="0.2">
      <c r="A32" t="str">
        <f>[1]Sheet1!A31</f>
        <v>Denmark</v>
      </c>
      <c r="B32" t="str">
        <f>[1]Sheet1!B31</f>
        <v>DNK</v>
      </c>
      <c r="C32" t="str">
        <f>[1]Sheet1!C31</f>
        <v>Europe &amp; Central Asia</v>
      </c>
      <c r="D32" t="str">
        <f>[1]Sheet1!D31</f>
        <v>High income</v>
      </c>
      <c r="E32" s="1">
        <f>[1]Sheet1!E31</f>
        <v>5.806</v>
      </c>
      <c r="F32" s="1">
        <f>[1]Sheet1!J31</f>
        <v>0.18225140869617462</v>
      </c>
      <c r="G32" s="4">
        <f>VLOOKUP($B32, [2]Sheet1!$A$2:$E$219, 4)</f>
        <v>1.1662811040878296E-2</v>
      </c>
      <c r="H32" s="4">
        <f>VLOOKUP($B32, [2]Sheet1!$A$2:$E$219, 5)</f>
        <v>-2.9283672571182251E-2</v>
      </c>
      <c r="I32" s="1">
        <f>VLOOKUP($B32, [3]Sheet1!$A$1:$B$186, 2)</f>
        <v>160938.611328125</v>
      </c>
      <c r="J32" s="5">
        <f>VLOOKUP(B32, [4]Sheet1!$B$1:$R$219, 14)</f>
        <v>9.0015945434570312</v>
      </c>
      <c r="K32" s="1">
        <f t="shared" si="0"/>
        <v>2.7719361234606441</v>
      </c>
      <c r="L32" s="1">
        <f t="shared" si="1"/>
        <v>3.1390184067546438</v>
      </c>
      <c r="M32" s="1">
        <f t="shared" si="2"/>
        <v>-0.30349399811064337</v>
      </c>
      <c r="N32" s="1">
        <f t="shared" si="3"/>
        <v>2.8355244086440003</v>
      </c>
      <c r="O32" s="6">
        <f t="shared" si="4"/>
        <v>1</v>
      </c>
      <c r="P32" s="6">
        <f t="shared" si="5"/>
        <v>1</v>
      </c>
      <c r="Q32">
        <f t="shared" si="6"/>
        <v>0</v>
      </c>
      <c r="R32" s="1">
        <f t="shared" si="7"/>
        <v>-9.1334133153107437</v>
      </c>
      <c r="S32" s="1">
        <f t="shared" si="8"/>
        <v>-10.342934049095319</v>
      </c>
      <c r="T32" s="1">
        <f t="shared" si="9"/>
        <v>5.6074605321046445</v>
      </c>
      <c r="U32" s="1">
        <f t="shared" si="10"/>
        <v>4.1896983277826445</v>
      </c>
      <c r="V32" s="1">
        <f t="shared" si="11"/>
        <v>3.055488564325044</v>
      </c>
      <c r="W32" s="1">
        <f t="shared" si="18"/>
        <v>3.4808172256216441</v>
      </c>
      <c r="X32" s="1">
        <f t="shared" si="12"/>
        <v>3.3390410051894444</v>
      </c>
      <c r="Y32" s="1">
        <f t="shared" si="13"/>
        <v>3.0869385816312414</v>
      </c>
      <c r="Z32" s="1">
        <f t="shared" si="14"/>
        <v>8.379396655565289</v>
      </c>
      <c r="AA32" s="1">
        <f t="shared" si="15"/>
        <v>30.554885643250444</v>
      </c>
      <c r="AB32" s="1">
        <f t="shared" si="19"/>
        <v>13.923268902486576</v>
      </c>
      <c r="AC32" s="1">
        <f t="shared" si="16"/>
        <v>16.695205025947221</v>
      </c>
      <c r="AD32" s="1">
        <f t="shared" si="17"/>
        <v>27.787369492398771</v>
      </c>
    </row>
    <row r="33" spans="1:30" x14ac:dyDescent="0.2">
      <c r="A33" t="str">
        <f>[1]Sheet1!A32</f>
        <v>Dominican Republic</v>
      </c>
      <c r="B33" t="str">
        <f>[1]Sheet1!B32</f>
        <v>DOM</v>
      </c>
      <c r="C33" t="str">
        <f>[1]Sheet1!C32</f>
        <v>Latin America &amp; Caribbean</v>
      </c>
      <c r="D33" t="str">
        <f>[1]Sheet1!D32</f>
        <v>Upper middle income</v>
      </c>
      <c r="E33" s="1">
        <f>[1]Sheet1!E32</f>
        <v>10.358000000000001</v>
      </c>
      <c r="F33" s="1">
        <f>[1]Sheet1!J32</f>
        <v>0.38917836546897888</v>
      </c>
      <c r="G33" s="4">
        <f>VLOOKUP($B33, [2]Sheet1!$A$2:$E$219, 4)</f>
        <v>0.5279839038848877</v>
      </c>
      <c r="H33" s="4">
        <f>VLOOKUP($B33, [2]Sheet1!$A$2:$E$219, 5)</f>
        <v>0.72266173362731934</v>
      </c>
      <c r="I33" s="1">
        <f>VLOOKUP($B33, [3]Sheet1!$A$1:$B$186, 2)</f>
        <v>235609.8330078125</v>
      </c>
      <c r="J33" s="5">
        <f>VLOOKUP(B33, [4]Sheet1!$B$1:$R$219, 14)</f>
        <v>3.3856358528137207</v>
      </c>
      <c r="K33" s="1">
        <f t="shared" si="0"/>
        <v>2.2746653119116864</v>
      </c>
      <c r="L33" s="1">
        <f t="shared" si="1"/>
        <v>3.7572732715676662</v>
      </c>
      <c r="M33" s="1">
        <f t="shared" si="2"/>
        <v>12.074200014599411</v>
      </c>
      <c r="N33" s="1">
        <f t="shared" si="3"/>
        <v>15.831473286167077</v>
      </c>
      <c r="O33" s="6">
        <f t="shared" si="4"/>
        <v>0</v>
      </c>
      <c r="P33" s="6">
        <f t="shared" si="5"/>
        <v>0</v>
      </c>
      <c r="Q33">
        <f t="shared" si="6"/>
        <v>0</v>
      </c>
      <c r="R33" s="1">
        <f t="shared" si="7"/>
        <v>0.18839056079585356</v>
      </c>
      <c r="S33" s="1">
        <f t="shared" si="8"/>
        <v>0.31118196377603424</v>
      </c>
      <c r="T33" s="1">
        <f t="shared" si="9"/>
        <v>18.106138598078765</v>
      </c>
      <c r="U33" s="1">
        <f t="shared" si="10"/>
        <v>10.190401954995224</v>
      </c>
      <c r="V33" s="1">
        <f t="shared" si="11"/>
        <v>3.8578126405283939</v>
      </c>
      <c r="W33" s="1">
        <f t="shared" si="18"/>
        <v>6.2325336334534551</v>
      </c>
      <c r="X33" s="1">
        <f t="shared" si="12"/>
        <v>5.4409599691451014</v>
      </c>
      <c r="Y33" s="1">
        <f t="shared" si="13"/>
        <v>6.9507362109748323</v>
      </c>
      <c r="Z33" s="1">
        <f t="shared" si="14"/>
        <v>20.380803909990448</v>
      </c>
      <c r="AA33" s="1">
        <f t="shared" si="15"/>
        <v>38.578126405283939</v>
      </c>
      <c r="AB33" s="1">
        <f t="shared" si="19"/>
        <v>24.93013453381382</v>
      </c>
      <c r="AC33" s="1">
        <f t="shared" si="16"/>
        <v>27.20479984572551</v>
      </c>
      <c r="AD33" s="1">
        <f t="shared" si="17"/>
        <v>23.532661719326988</v>
      </c>
    </row>
    <row r="34" spans="1:30" x14ac:dyDescent="0.2">
      <c r="A34" t="str">
        <f>[1]Sheet1!A33</f>
        <v>Algeria</v>
      </c>
      <c r="B34" t="str">
        <f>[1]Sheet1!B33</f>
        <v>DZA</v>
      </c>
      <c r="C34" t="str">
        <f>[1]Sheet1!C33</f>
        <v>Middle East &amp; North Africa</v>
      </c>
      <c r="D34" t="str">
        <f>[1]Sheet1!D33</f>
        <v>Upper middle income</v>
      </c>
      <c r="E34" s="1">
        <f>[1]Sheet1!E33</f>
        <v>43.423999999999999</v>
      </c>
      <c r="F34" s="1">
        <f>[1]Sheet1!J33</f>
        <v>4.3832454681396484</v>
      </c>
      <c r="G34" s="4">
        <f>VLOOKUP($B34, [2]Sheet1!$A$2:$E$219, 4)</f>
        <v>1.216646671295166</v>
      </c>
      <c r="H34" s="4">
        <f>VLOOKUP($B34, [2]Sheet1!$A$2:$E$219, 5)</f>
        <v>1.0160932540893555</v>
      </c>
      <c r="I34" s="1">
        <f>VLOOKUP($B34, [3]Sheet1!$A$1:$B$186, 2)</f>
        <v>1661928.2734375</v>
      </c>
      <c r="J34" s="5">
        <f>VLOOKUP(B34, [4]Sheet1!$B$1:$R$219, 14)</f>
        <v>3.8781516551971436</v>
      </c>
      <c r="K34" s="1">
        <f t="shared" si="0"/>
        <v>3.8272113887193719</v>
      </c>
      <c r="L34" s="1">
        <f t="shared" si="1"/>
        <v>10.094061966054827</v>
      </c>
      <c r="M34" s="1">
        <f t="shared" si="2"/>
        <v>5.1417186933136545</v>
      </c>
      <c r="N34" s="1">
        <f t="shared" si="3"/>
        <v>15.235780659368482</v>
      </c>
      <c r="O34" s="6">
        <f t="shared" si="4"/>
        <v>0</v>
      </c>
      <c r="P34" s="6">
        <f t="shared" si="5"/>
        <v>1</v>
      </c>
      <c r="Q34">
        <f t="shared" si="6"/>
        <v>0</v>
      </c>
      <c r="R34" s="1">
        <f t="shared" si="7"/>
        <v>0.74434476427042151</v>
      </c>
      <c r="S34" s="1">
        <f t="shared" si="8"/>
        <v>1.9631688484205199</v>
      </c>
      <c r="T34" s="1">
        <f t="shared" si="9"/>
        <v>19.062992048087853</v>
      </c>
      <c r="U34" s="1">
        <f t="shared" si="10"/>
        <v>11.445101718403613</v>
      </c>
      <c r="V34" s="1">
        <f t="shared" si="11"/>
        <v>5.35078945465622</v>
      </c>
      <c r="W34" s="1">
        <f t="shared" si="18"/>
        <v>7.6361565535614924</v>
      </c>
      <c r="X34" s="1">
        <f t="shared" si="12"/>
        <v>6.8743675205930685</v>
      </c>
      <c r="Y34" s="1">
        <f t="shared" si="13"/>
        <v>7.7558304871888417</v>
      </c>
      <c r="Z34" s="1">
        <f t="shared" si="14"/>
        <v>22.890203436807226</v>
      </c>
      <c r="AA34" s="1">
        <f t="shared" si="15"/>
        <v>53.507894546562198</v>
      </c>
      <c r="AB34" s="1">
        <f t="shared" si="19"/>
        <v>30.544626214245969</v>
      </c>
      <c r="AC34" s="1">
        <f t="shared" si="16"/>
        <v>34.371837602965343</v>
      </c>
      <c r="AD34" s="1">
        <f t="shared" si="17"/>
        <v>30.078286841319873</v>
      </c>
    </row>
    <row r="35" spans="1:30" x14ac:dyDescent="0.2">
      <c r="A35" t="str">
        <f>[1]Sheet1!A34</f>
        <v>Ecuador</v>
      </c>
      <c r="B35" t="str">
        <f>[1]Sheet1!B34</f>
        <v>ECU</v>
      </c>
      <c r="C35" t="str">
        <f>[1]Sheet1!C34</f>
        <v>Latin America &amp; Caribbean</v>
      </c>
      <c r="D35" t="str">
        <f>[1]Sheet1!D34</f>
        <v>Upper middle income</v>
      </c>
      <c r="E35" s="1">
        <f>[1]Sheet1!E34</f>
        <v>17.268000000000001</v>
      </c>
      <c r="F35" s="1">
        <f>[1]Sheet1!J34</f>
        <v>5.0988092422485352</v>
      </c>
      <c r="G35" s="4">
        <f>VLOOKUP($B35, [2]Sheet1!$A$2:$E$219, 4)</f>
        <v>0.80907535552978516</v>
      </c>
      <c r="H35" s="4">
        <f>VLOOKUP($B35, [2]Sheet1!$A$2:$E$219, 5)</f>
        <v>0.30256175994873047</v>
      </c>
      <c r="I35" s="1">
        <f>VLOOKUP($B35, [3]Sheet1!$A$1:$B$186, 2)</f>
        <v>2349680.9658203125</v>
      </c>
      <c r="J35" s="5">
        <f>VLOOKUP(B35, [4]Sheet1!$B$1:$R$219, 14)</f>
        <v>2.7765569686889648</v>
      </c>
      <c r="K35" s="1">
        <f t="shared" si="0"/>
        <v>13.607140177324025</v>
      </c>
      <c r="L35" s="1">
        <f t="shared" si="1"/>
        <v>29.527503140193044</v>
      </c>
      <c r="M35" s="1">
        <f t="shared" si="2"/>
        <v>6.4375556837996042</v>
      </c>
      <c r="N35" s="1">
        <f t="shared" si="3"/>
        <v>35.965058823992649</v>
      </c>
      <c r="O35" s="6">
        <f t="shared" si="4"/>
        <v>1</v>
      </c>
      <c r="P35" s="6">
        <f t="shared" si="5"/>
        <v>1</v>
      </c>
      <c r="Q35">
        <f t="shared" si="6"/>
        <v>0</v>
      </c>
      <c r="R35" s="1">
        <f t="shared" si="7"/>
        <v>2.1137122295605146</v>
      </c>
      <c r="S35" s="1">
        <f t="shared" si="8"/>
        <v>4.5867569292643671</v>
      </c>
      <c r="T35" s="1">
        <f t="shared" si="9"/>
        <v>49.572199001316669</v>
      </c>
      <c r="U35" s="1">
        <f t="shared" si="10"/>
        <v>31.589669589320351</v>
      </c>
      <c r="V35" s="1">
        <f t="shared" si="11"/>
        <v>17.20364605972329</v>
      </c>
      <c r="W35" s="1">
        <f t="shared" si="18"/>
        <v>22.598404883322189</v>
      </c>
      <c r="X35" s="1">
        <f t="shared" si="12"/>
        <v>20.800151942122554</v>
      </c>
      <c r="Y35" s="1">
        <f t="shared" si="13"/>
        <v>26.560254134490421</v>
      </c>
      <c r="Z35" s="1">
        <f t="shared" si="14"/>
        <v>63.179339178640703</v>
      </c>
      <c r="AA35" s="1">
        <f t="shared" si="15"/>
        <v>172.03646059723289</v>
      </c>
      <c r="AB35" s="1">
        <f t="shared" si="19"/>
        <v>90.393619533288756</v>
      </c>
      <c r="AC35" s="1">
        <f t="shared" si="16"/>
        <v>104.00075971061277</v>
      </c>
      <c r="AD35" s="1">
        <f t="shared" si="17"/>
        <v>73.74605870726927</v>
      </c>
    </row>
    <row r="36" spans="1:30" x14ac:dyDescent="0.2">
      <c r="A36" t="str">
        <f>[1]Sheet1!A35</f>
        <v>Egypt, Arab Rep.</v>
      </c>
      <c r="B36" t="str">
        <f>[1]Sheet1!B35</f>
        <v>EGY</v>
      </c>
      <c r="C36" t="str">
        <f>[1]Sheet1!C35</f>
        <v>Middle East &amp; North Africa</v>
      </c>
      <c r="D36" t="str">
        <f>[1]Sheet1!D35</f>
        <v>Lower middle income</v>
      </c>
      <c r="E36" s="1">
        <f>[1]Sheet1!E35</f>
        <v>98.9</v>
      </c>
      <c r="F36" s="1">
        <f>[1]Sheet1!J35</f>
        <v>1.6304842233657837</v>
      </c>
      <c r="G36" s="4">
        <f>VLOOKUP($B36, [2]Sheet1!$A$2:$E$219, 4)</f>
        <v>1.7194404602050781</v>
      </c>
      <c r="H36" s="4">
        <f>VLOOKUP($B36, [2]Sheet1!$A$2:$E$219, 5)</f>
        <v>2.2945079803466797</v>
      </c>
      <c r="I36" s="1">
        <f>VLOOKUP($B36, [3]Sheet1!$A$1:$B$186, 2)</f>
        <v>5628562.94921875</v>
      </c>
      <c r="J36" s="5">
        <f>VLOOKUP(B36, [4]Sheet1!$B$1:$R$219, 14)</f>
        <v>2.8269848823547363</v>
      </c>
      <c r="K36" s="1">
        <f t="shared" si="0"/>
        <v>5.6911657727186551</v>
      </c>
      <c r="L36" s="1">
        <f t="shared" si="1"/>
        <v>1.648619032725767</v>
      </c>
      <c r="M36" s="1">
        <f t="shared" si="2"/>
        <v>4.058592963146368</v>
      </c>
      <c r="N36" s="1">
        <f t="shared" si="3"/>
        <v>5.707211995872135</v>
      </c>
      <c r="O36" s="6">
        <f t="shared" si="4"/>
        <v>1</v>
      </c>
      <c r="P36" s="6">
        <f t="shared" si="5"/>
        <v>0</v>
      </c>
      <c r="Q36">
        <f t="shared" si="6"/>
        <v>0</v>
      </c>
      <c r="R36" s="1">
        <f t="shared" si="7"/>
        <v>1.4022509338572986</v>
      </c>
      <c r="S36" s="1">
        <f t="shared" si="8"/>
        <v>0.40620457574728014</v>
      </c>
      <c r="T36" s="1">
        <f t="shared" si="9"/>
        <v>11.398377768590791</v>
      </c>
      <c r="U36" s="1">
        <f t="shared" si="10"/>
        <v>8.544771770654723</v>
      </c>
      <c r="V36" s="1">
        <f t="shared" si="11"/>
        <v>6.2618869723058683</v>
      </c>
      <c r="W36" s="1">
        <f t="shared" si="18"/>
        <v>7.1179687716866891</v>
      </c>
      <c r="X36" s="1">
        <f t="shared" si="12"/>
        <v>6.8326081718930816</v>
      </c>
      <c r="Y36" s="1">
        <f t="shared" si="13"/>
        <v>7.709999347491193</v>
      </c>
      <c r="Z36" s="1">
        <f t="shared" si="14"/>
        <v>17.089543541309446</v>
      </c>
      <c r="AA36" s="1">
        <f t="shared" si="15"/>
        <v>62.618869723058687</v>
      </c>
      <c r="AB36" s="1">
        <f t="shared" si="19"/>
        <v>28.471875086746756</v>
      </c>
      <c r="AC36" s="1">
        <f t="shared" si="16"/>
        <v>34.163040859465411</v>
      </c>
      <c r="AD36" s="1">
        <f t="shared" si="17"/>
        <v>21.796051598322485</v>
      </c>
    </row>
    <row r="37" spans="1:30" x14ac:dyDescent="0.2">
      <c r="A37" t="str">
        <f>[1]Sheet1!A36</f>
        <v>Spain</v>
      </c>
      <c r="B37" t="str">
        <f>[1]Sheet1!B36</f>
        <v>ESP</v>
      </c>
      <c r="C37" t="str">
        <f>[1]Sheet1!C36</f>
        <v>Europe &amp; Central Asia</v>
      </c>
      <c r="D37" t="str">
        <f>[1]Sheet1!D36</f>
        <v>High income</v>
      </c>
      <c r="E37" s="1">
        <f>[1]Sheet1!E36</f>
        <v>47.104999999999997</v>
      </c>
      <c r="F37" s="1">
        <f>[1]Sheet1!J36</f>
        <v>0.97341972589492798</v>
      </c>
      <c r="G37" s="4">
        <f>VLOOKUP($B37, [2]Sheet1!$A$2:$E$219, 4)</f>
        <v>0.37892532348632812</v>
      </c>
      <c r="H37" s="4">
        <f>VLOOKUP($B37, [2]Sheet1!$A$2:$E$219, 5)</f>
        <v>-9.4831943511962891E-2</v>
      </c>
      <c r="I37" s="1">
        <f>VLOOKUP($B37, [3]Sheet1!$A$1:$B$186, 2)</f>
        <v>3553255.310546875</v>
      </c>
      <c r="J37" s="5">
        <f>VLOOKUP(B37, [4]Sheet1!$B$1:$R$219, 14)</f>
        <v>6.0475945472717285</v>
      </c>
      <c r="K37" s="1">
        <f t="shared" si="0"/>
        <v>7.5432657054386487</v>
      </c>
      <c r="L37" s="1">
        <f t="shared" si="1"/>
        <v>2.06648917502373</v>
      </c>
      <c r="M37" s="1">
        <f t="shared" si="2"/>
        <v>0.60310663406085396</v>
      </c>
      <c r="N37" s="1">
        <f t="shared" si="3"/>
        <v>2.6695958090845839</v>
      </c>
      <c r="O37" s="6">
        <f t="shared" si="4"/>
        <v>1</v>
      </c>
      <c r="P37" s="6">
        <f t="shared" si="5"/>
        <v>1</v>
      </c>
      <c r="Q37">
        <f t="shared" si="6"/>
        <v>1</v>
      </c>
      <c r="R37" s="1">
        <f t="shared" si="7"/>
        <v>12.507349910327013</v>
      </c>
      <c r="S37" s="1">
        <f t="shared" si="8"/>
        <v>3.426407633936289</v>
      </c>
      <c r="T37" s="1">
        <f t="shared" si="9"/>
        <v>10.212861514523233</v>
      </c>
      <c r="U37" s="1">
        <f t="shared" si="10"/>
        <v>8.8780636099809414</v>
      </c>
      <c r="V37" s="1">
        <f t="shared" si="11"/>
        <v>7.8102252863471069</v>
      </c>
      <c r="W37" s="1">
        <f t="shared" si="18"/>
        <v>8.2106646577097955</v>
      </c>
      <c r="X37" s="1">
        <f t="shared" si="12"/>
        <v>8.0771848672555659</v>
      </c>
      <c r="Y37" s="1">
        <f t="shared" si="13"/>
        <v>7.9846967220548217</v>
      </c>
      <c r="Z37" s="1">
        <f t="shared" si="14"/>
        <v>17.756127219961883</v>
      </c>
      <c r="AA37" s="1">
        <f t="shared" si="15"/>
        <v>78.102252863471065</v>
      </c>
      <c r="AB37" s="1">
        <f t="shared" si="19"/>
        <v>32.842658630839182</v>
      </c>
      <c r="AC37" s="1">
        <f t="shared" si="16"/>
        <v>40.385924336277824</v>
      </c>
      <c r="AD37" s="1">
        <f t="shared" si="17"/>
        <v>48.288208357917185</v>
      </c>
    </row>
    <row r="38" spans="1:30" x14ac:dyDescent="0.2">
      <c r="A38" t="str">
        <f>[1]Sheet1!A37</f>
        <v>Ethiopia</v>
      </c>
      <c r="B38" t="str">
        <f>[1]Sheet1!B37</f>
        <v>ETH</v>
      </c>
      <c r="C38" t="str">
        <f>[1]Sheet1!C37</f>
        <v>Sub-Saharan Africa</v>
      </c>
      <c r="D38" t="str">
        <f>[1]Sheet1!D37</f>
        <v>Low income</v>
      </c>
      <c r="E38" s="1">
        <f>[1]Sheet1!E37</f>
        <v>95.644000000000005</v>
      </c>
      <c r="F38" s="1">
        <f>[1]Sheet1!J37</f>
        <v>10.626197814941406</v>
      </c>
      <c r="G38" s="4">
        <f>VLOOKUP($B38, [2]Sheet1!$A$2:$E$219, 4)</f>
        <v>5.9767341613769531</v>
      </c>
      <c r="H38" s="4">
        <f>VLOOKUP($B38, [2]Sheet1!$A$2:$E$219, 5)</f>
        <v>6.7358474731445312</v>
      </c>
      <c r="I38" s="1">
        <f>VLOOKUP($B38, [3]Sheet1!$A$1:$B$186, 2)</f>
        <v>2245748.859375</v>
      </c>
      <c r="J38" s="5">
        <f>VLOOKUP(B38, [4]Sheet1!$B$1:$R$219, 14)</f>
        <v>1.9724577665328979</v>
      </c>
      <c r="K38" s="1">
        <f t="shared" si="0"/>
        <v>2.3480290027340973</v>
      </c>
      <c r="L38" s="1">
        <f t="shared" si="1"/>
        <v>11.11015621987935</v>
      </c>
      <c r="M38" s="1">
        <f t="shared" si="2"/>
        <v>13.291562078668274</v>
      </c>
      <c r="N38" s="1">
        <f t="shared" si="3"/>
        <v>24.401718298547625</v>
      </c>
      <c r="O38" s="6">
        <f t="shared" si="4"/>
        <v>0</v>
      </c>
      <c r="P38" s="6">
        <f t="shared" si="5"/>
        <v>0</v>
      </c>
      <c r="Q38">
        <f t="shared" si="6"/>
        <v>0</v>
      </c>
      <c r="R38" s="1">
        <f t="shared" si="7"/>
        <v>0.17665560968958391</v>
      </c>
      <c r="S38" s="1">
        <f t="shared" si="8"/>
        <v>0.83588039946863146</v>
      </c>
      <c r="T38" s="1">
        <f t="shared" si="9"/>
        <v>26.749747301281722</v>
      </c>
      <c r="U38" s="1">
        <f t="shared" si="10"/>
        <v>14.54888815200791</v>
      </c>
      <c r="V38" s="1">
        <f t="shared" si="11"/>
        <v>4.7882008325888599</v>
      </c>
      <c r="W38" s="1">
        <f t="shared" si="18"/>
        <v>8.448458577371003</v>
      </c>
      <c r="X38" s="1">
        <f t="shared" si="12"/>
        <v>7.228372662443622</v>
      </c>
      <c r="Y38" s="1">
        <f t="shared" si="13"/>
        <v>14.719253731890111</v>
      </c>
      <c r="Z38" s="1">
        <f t="shared" si="14"/>
        <v>29.09777630401582</v>
      </c>
      <c r="AA38" s="1">
        <f t="shared" si="15"/>
        <v>47.882008325888599</v>
      </c>
      <c r="AB38" s="1">
        <f t="shared" si="19"/>
        <v>33.793834309484012</v>
      </c>
      <c r="AC38" s="1">
        <f t="shared" si="16"/>
        <v>36.141863312218113</v>
      </c>
      <c r="AD38" s="1">
        <f t="shared" si="17"/>
        <v>29.033106341034991</v>
      </c>
    </row>
    <row r="39" spans="1:30" x14ac:dyDescent="0.2">
      <c r="A39" t="str">
        <f>[1]Sheet1!A38</f>
        <v>Finland</v>
      </c>
      <c r="B39" t="str">
        <f>[1]Sheet1!B38</f>
        <v>FIN</v>
      </c>
      <c r="C39" t="str">
        <f>[1]Sheet1!C38</f>
        <v>Europe &amp; Central Asia</v>
      </c>
      <c r="D39" t="str">
        <f>[1]Sheet1!D38</f>
        <v>High income</v>
      </c>
      <c r="E39" s="1">
        <f>[1]Sheet1!E38</f>
        <v>5.5179999999999998</v>
      </c>
      <c r="F39" s="1">
        <f>[1]Sheet1!J38</f>
        <v>0.24427247047424316</v>
      </c>
      <c r="G39" s="4">
        <f>VLOOKUP($B39, [2]Sheet1!$A$2:$E$219, 4)</f>
        <v>-1.1059105396270752E-2</v>
      </c>
      <c r="H39" s="4">
        <f>VLOOKUP($B39, [2]Sheet1!$A$2:$E$219, 5)</f>
        <v>-3.8787126541137695E-2</v>
      </c>
      <c r="I39" s="1">
        <f>VLOOKUP($B39, [3]Sheet1!$A$1:$B$186, 2)</f>
        <v>107917.23988342285</v>
      </c>
      <c r="J39" s="5">
        <f>VLOOKUP(B39, [4]Sheet1!$B$1:$R$219, 14)</f>
        <v>9.1901874542236328</v>
      </c>
      <c r="K39" s="1">
        <f t="shared" si="0"/>
        <v>1.9557310598663076</v>
      </c>
      <c r="L39" s="1">
        <f t="shared" si="1"/>
        <v>4.4268298382428988</v>
      </c>
      <c r="M39" s="1">
        <f t="shared" si="2"/>
        <v>-0.90333874478811971</v>
      </c>
      <c r="N39" s="1">
        <f t="shared" si="3"/>
        <v>3.523491093454779</v>
      </c>
      <c r="O39" s="6">
        <f t="shared" si="4"/>
        <v>1</v>
      </c>
      <c r="P39" s="6">
        <f t="shared" si="5"/>
        <v>1</v>
      </c>
      <c r="Q39">
        <f t="shared" si="6"/>
        <v>0</v>
      </c>
      <c r="R39" s="1">
        <f t="shared" si="7"/>
        <v>-2.1650029638937154</v>
      </c>
      <c r="S39" s="1">
        <f t="shared" si="8"/>
        <v>-4.9005202796667628</v>
      </c>
      <c r="T39" s="1">
        <f t="shared" si="9"/>
        <v>5.4792221533210865</v>
      </c>
      <c r="U39" s="1">
        <f t="shared" si="10"/>
        <v>3.7174766065936971</v>
      </c>
      <c r="V39" s="1">
        <f t="shared" si="11"/>
        <v>2.3080801692117854</v>
      </c>
      <c r="W39" s="1">
        <f t="shared" si="18"/>
        <v>2.8366038332300025</v>
      </c>
      <c r="X39" s="1">
        <f t="shared" si="12"/>
        <v>2.6604292785572632</v>
      </c>
      <c r="Y39" s="1">
        <f t="shared" si="13"/>
        <v>2.3391281462701818</v>
      </c>
      <c r="Z39" s="1">
        <f t="shared" si="14"/>
        <v>7.4349532131873941</v>
      </c>
      <c r="AA39" s="1">
        <f t="shared" si="15"/>
        <v>23.080801692117856</v>
      </c>
      <c r="AB39" s="1">
        <f t="shared" si="19"/>
        <v>11.34641533292001</v>
      </c>
      <c r="AC39" s="1">
        <f t="shared" si="16"/>
        <v>13.302146392786316</v>
      </c>
      <c r="AD39" s="1">
        <f t="shared" si="17"/>
        <v>21.497026143673608</v>
      </c>
    </row>
    <row r="40" spans="1:30" x14ac:dyDescent="0.2">
      <c r="A40" t="str">
        <f>[1]Sheet1!A39</f>
        <v>France</v>
      </c>
      <c r="B40" t="str">
        <f>[1]Sheet1!B39</f>
        <v>FRA</v>
      </c>
      <c r="C40" t="str">
        <f>[1]Sheet1!C39</f>
        <v>Europe &amp; Central Asia</v>
      </c>
      <c r="D40" t="str">
        <f>[1]Sheet1!D39</f>
        <v>High income</v>
      </c>
      <c r="E40" s="1">
        <f>[1]Sheet1!E39</f>
        <v>65.096999999999994</v>
      </c>
      <c r="F40" s="1">
        <f>[1]Sheet1!J39</f>
        <v>1.7104723453521729</v>
      </c>
      <c r="G40" s="4">
        <f>VLOOKUP($B40, [2]Sheet1!$A$2:$E$219, 4)</f>
        <v>-0.74328231811523438</v>
      </c>
      <c r="H40" s="4">
        <f>VLOOKUP($B40, [2]Sheet1!$A$2:$E$219, 5)</f>
        <v>-1.8969893455505371</v>
      </c>
      <c r="I40" s="1">
        <f>VLOOKUP($B40, [3]Sheet1!$A$1:$B$186, 2)</f>
        <v>2451161.298828125</v>
      </c>
      <c r="J40" s="5">
        <f>VLOOKUP(B40, [4]Sheet1!$B$1:$R$219, 14)</f>
        <v>8.1794509887695312</v>
      </c>
      <c r="K40" s="1">
        <f t="shared" si="0"/>
        <v>3.7653982500393641</v>
      </c>
      <c r="L40" s="1">
        <f t="shared" si="1"/>
        <v>2.6275747658911675</v>
      </c>
      <c r="M40" s="1">
        <f t="shared" si="2"/>
        <v>-4.0559037492753456</v>
      </c>
      <c r="N40" s="1">
        <f t="shared" si="3"/>
        <v>-1.4283289833841781</v>
      </c>
      <c r="O40" s="6">
        <f t="shared" si="4"/>
        <v>1</v>
      </c>
      <c r="P40" s="6">
        <f t="shared" si="5"/>
        <v>1</v>
      </c>
      <c r="Q40">
        <f t="shared" si="6"/>
        <v>1</v>
      </c>
      <c r="R40" s="1">
        <f t="shared" si="7"/>
        <v>-0.92837465650217044</v>
      </c>
      <c r="S40" s="1">
        <f t="shared" si="8"/>
        <v>-0.64783952685283208</v>
      </c>
      <c r="T40" s="1">
        <f t="shared" si="9"/>
        <v>2.3370692666551856</v>
      </c>
      <c r="U40" s="1">
        <f t="shared" si="10"/>
        <v>3.0512337583472751</v>
      </c>
      <c r="V40" s="1">
        <f t="shared" si="11"/>
        <v>3.6225653517009464</v>
      </c>
      <c r="W40" s="1">
        <f t="shared" si="18"/>
        <v>3.4083160041933196</v>
      </c>
      <c r="X40" s="1">
        <f t="shared" si="12"/>
        <v>3.4797324533625287</v>
      </c>
      <c r="Y40" s="1">
        <f t="shared" si="13"/>
        <v>3.5907741847634318</v>
      </c>
      <c r="Z40" s="1">
        <f t="shared" si="14"/>
        <v>6.1024675166945501</v>
      </c>
      <c r="AA40" s="1">
        <f t="shared" si="15"/>
        <v>36.225653517009462</v>
      </c>
      <c r="AB40" s="1">
        <f t="shared" si="19"/>
        <v>13.633264016773278</v>
      </c>
      <c r="AC40" s="1">
        <f t="shared" si="16"/>
        <v>17.398662266812643</v>
      </c>
      <c r="AD40" s="1">
        <f t="shared" si="17"/>
        <v>29.370561456011359</v>
      </c>
    </row>
    <row r="41" spans="1:30" x14ac:dyDescent="0.2">
      <c r="A41" t="str">
        <f>[1]Sheet1!A40</f>
        <v>United Kingdom</v>
      </c>
      <c r="B41" t="str">
        <f>[1]Sheet1!B40</f>
        <v>GBR</v>
      </c>
      <c r="C41" t="str">
        <f>[1]Sheet1!C40</f>
        <v>Europe &amp; Central Asia</v>
      </c>
      <c r="D41" t="str">
        <f>[1]Sheet1!D40</f>
        <v>High income</v>
      </c>
      <c r="E41" s="1">
        <f>[1]Sheet1!E40</f>
        <v>66.796999999999997</v>
      </c>
      <c r="F41" s="1">
        <f>[1]Sheet1!J40</f>
        <v>4.7600541114807129</v>
      </c>
      <c r="G41" s="4">
        <f>VLOOKUP($B41, [2]Sheet1!$A$2:$E$219, 4)</f>
        <v>-0.13416290283203125</v>
      </c>
      <c r="H41" s="4">
        <f>VLOOKUP($B41, [2]Sheet1!$A$2:$E$219, 5)</f>
        <v>-1.8767366409301758</v>
      </c>
      <c r="I41" s="1">
        <f>VLOOKUP($B41, [3]Sheet1!$A$1:$B$186, 2)</f>
        <v>5092328.171875</v>
      </c>
      <c r="J41" s="5">
        <f>VLOOKUP(B41, [4]Sheet1!$B$1:$R$219, 14)</f>
        <v>7.7014646530151367</v>
      </c>
      <c r="K41" s="1">
        <f t="shared" si="0"/>
        <v>7.6235881429929488</v>
      </c>
      <c r="L41" s="1">
        <f t="shared" si="1"/>
        <v>7.1261495448608665</v>
      </c>
      <c r="M41" s="1">
        <f t="shared" si="2"/>
        <v>-3.010463858799358</v>
      </c>
      <c r="N41" s="1">
        <f t="shared" si="3"/>
        <v>4.115685686061509</v>
      </c>
      <c r="O41" s="6">
        <f t="shared" si="4"/>
        <v>1</v>
      </c>
      <c r="P41" s="6">
        <f t="shared" si="5"/>
        <v>1</v>
      </c>
      <c r="Q41">
        <f t="shared" si="6"/>
        <v>1</v>
      </c>
      <c r="R41" s="1">
        <f t="shared" si="7"/>
        <v>-2.5323632837211374</v>
      </c>
      <c r="S41" s="1">
        <f t="shared" si="8"/>
        <v>-2.3671267549124266</v>
      </c>
      <c r="T41" s="1">
        <f t="shared" si="9"/>
        <v>11.739273829054458</v>
      </c>
      <c r="U41" s="1">
        <f t="shared" si="10"/>
        <v>9.6814309860237024</v>
      </c>
      <c r="V41" s="1">
        <f t="shared" si="11"/>
        <v>8.0351567115991003</v>
      </c>
      <c r="W41" s="1">
        <f t="shared" si="18"/>
        <v>8.6525095645083265</v>
      </c>
      <c r="X41" s="1">
        <f t="shared" si="12"/>
        <v>8.4467252802052499</v>
      </c>
      <c r="Y41" s="1">
        <f t="shared" si="13"/>
        <v>8.1579911262553875</v>
      </c>
      <c r="Z41" s="1">
        <f t="shared" si="14"/>
        <v>19.362861972047405</v>
      </c>
      <c r="AA41" s="1">
        <f t="shared" si="15"/>
        <v>80.351567115991003</v>
      </c>
      <c r="AB41" s="1">
        <f t="shared" si="19"/>
        <v>34.610038258033306</v>
      </c>
      <c r="AC41" s="1">
        <f t="shared" si="16"/>
        <v>42.233626401026257</v>
      </c>
      <c r="AD41" s="1">
        <f t="shared" si="17"/>
        <v>62.828480298467014</v>
      </c>
    </row>
    <row r="42" spans="1:30" x14ac:dyDescent="0.2">
      <c r="A42" t="str">
        <f>[1]Sheet1!A41</f>
        <v>Ghana</v>
      </c>
      <c r="B42" t="str">
        <f>[1]Sheet1!B41</f>
        <v>GHA</v>
      </c>
      <c r="C42" t="str">
        <f>[1]Sheet1!C41</f>
        <v>Sub-Saharan Africa</v>
      </c>
      <c r="D42" t="str">
        <f>[1]Sheet1!D41</f>
        <v>Lower middle income</v>
      </c>
      <c r="E42" s="1">
        <f>[1]Sheet1!E41</f>
        <v>30.167999999999999</v>
      </c>
      <c r="F42" s="1">
        <f>[1]Sheet1!J41</f>
        <v>2.5182490348815918</v>
      </c>
      <c r="G42" s="4">
        <f>VLOOKUP($B42, [2]Sheet1!$A$2:$E$219, 4)</f>
        <v>0.48270606994628906</v>
      </c>
      <c r="H42" s="4">
        <f>VLOOKUP($B42, [2]Sheet1!$A$2:$E$219, 5)</f>
        <v>0.45966243743896484</v>
      </c>
      <c r="I42" s="1">
        <f>VLOOKUP($B42, [3]Sheet1!$A$1:$B$186, 2)</f>
        <v>368427.375</v>
      </c>
      <c r="J42" s="5">
        <f>VLOOKUP(B42, [4]Sheet1!$B$1:$R$219, 14)</f>
        <v>1.6689354181289673</v>
      </c>
      <c r="K42" s="1">
        <f t="shared" si="0"/>
        <v>1.2212522374701671</v>
      </c>
      <c r="L42" s="1">
        <f t="shared" si="1"/>
        <v>8.3474179093131529</v>
      </c>
      <c r="M42" s="1">
        <f t="shared" si="2"/>
        <v>3.1237354394897041</v>
      </c>
      <c r="N42" s="1">
        <f t="shared" si="3"/>
        <v>11.471153348802858</v>
      </c>
      <c r="O42" s="6">
        <f t="shared" si="4"/>
        <v>0</v>
      </c>
      <c r="P42" s="6">
        <f t="shared" si="5"/>
        <v>1</v>
      </c>
      <c r="Q42">
        <f t="shared" si="6"/>
        <v>0</v>
      </c>
      <c r="R42" s="1">
        <f t="shared" si="7"/>
        <v>0.39095892117857195</v>
      </c>
      <c r="S42" s="1">
        <f t="shared" si="8"/>
        <v>2.6722550840210699</v>
      </c>
      <c r="T42" s="1">
        <f t="shared" si="9"/>
        <v>12.692405586273026</v>
      </c>
      <c r="U42" s="1">
        <f t="shared" si="10"/>
        <v>6.9568289118715958</v>
      </c>
      <c r="V42" s="1">
        <f t="shared" si="11"/>
        <v>2.3683675723504529</v>
      </c>
      <c r="W42" s="1">
        <f t="shared" si="18"/>
        <v>4.0890405746708813</v>
      </c>
      <c r="X42" s="1">
        <f t="shared" si="12"/>
        <v>3.515482907230739</v>
      </c>
      <c r="Y42" s="1">
        <f t="shared" si="13"/>
        <v>8.0945879125336724</v>
      </c>
      <c r="Z42" s="1">
        <f t="shared" si="14"/>
        <v>13.913657823743192</v>
      </c>
      <c r="AA42" s="1">
        <f t="shared" si="15"/>
        <v>23.683675723504528</v>
      </c>
      <c r="AB42" s="1">
        <f t="shared" si="19"/>
        <v>16.356162298683525</v>
      </c>
      <c r="AC42" s="1">
        <f t="shared" si="16"/>
        <v>17.577414536153693</v>
      </c>
      <c r="AD42" s="1">
        <f t="shared" si="17"/>
        <v>13.509344462386068</v>
      </c>
    </row>
    <row r="43" spans="1:30" x14ac:dyDescent="0.2">
      <c r="A43" t="str">
        <f>[1]Sheet1!A42</f>
        <v>Greece</v>
      </c>
      <c r="B43" t="str">
        <f>[1]Sheet1!B42</f>
        <v>GRC</v>
      </c>
      <c r="C43" t="str">
        <f>[1]Sheet1!C42</f>
        <v>Europe &amp; Central Asia</v>
      </c>
      <c r="D43" t="str">
        <f>[1]Sheet1!D42</f>
        <v>High income</v>
      </c>
      <c r="E43" s="1">
        <f>[1]Sheet1!E42</f>
        <v>10.725</v>
      </c>
      <c r="F43" s="1">
        <f>[1]Sheet1!J42</f>
        <v>0.38084673881530762</v>
      </c>
      <c r="G43" s="4">
        <f>VLOOKUP($B43, [2]Sheet1!$A$2:$E$219, 4)</f>
        <v>0.14978039264678955</v>
      </c>
      <c r="H43" s="4">
        <f>VLOOKUP($B43, [2]Sheet1!$A$2:$E$219, 5)</f>
        <v>-1.0641217231750488E-2</v>
      </c>
      <c r="I43" s="1">
        <f>VLOOKUP($B43, [3]Sheet1!$A$1:$B$186, 2)</f>
        <v>500056.02416992188</v>
      </c>
      <c r="J43" s="5">
        <f>VLOOKUP(B43, [4]Sheet1!$B$1:$R$219, 14)</f>
        <v>5.094475269317627</v>
      </c>
      <c r="K43" s="1">
        <f t="shared" si="0"/>
        <v>4.6625270318873833</v>
      </c>
      <c r="L43" s="1">
        <f t="shared" si="1"/>
        <v>3.5510185437324719</v>
      </c>
      <c r="M43" s="1">
        <f t="shared" si="2"/>
        <v>1.2973349689047931</v>
      </c>
      <c r="N43" s="1">
        <f t="shared" si="3"/>
        <v>4.8483535126372654</v>
      </c>
      <c r="O43" s="6">
        <f t="shared" si="4"/>
        <v>1</v>
      </c>
      <c r="P43" s="6">
        <f t="shared" si="5"/>
        <v>1</v>
      </c>
      <c r="Q43">
        <f t="shared" si="6"/>
        <v>0</v>
      </c>
      <c r="R43" s="1">
        <f t="shared" si="7"/>
        <v>3.593926891389875</v>
      </c>
      <c r="S43" s="1">
        <f t="shared" si="8"/>
        <v>2.7371639775733732</v>
      </c>
      <c r="T43" s="1">
        <f t="shared" si="9"/>
        <v>9.5108805445246496</v>
      </c>
      <c r="U43" s="1">
        <f t="shared" si="10"/>
        <v>7.086703788206016</v>
      </c>
      <c r="V43" s="1">
        <f t="shared" si="11"/>
        <v>5.1473623831511102</v>
      </c>
      <c r="W43" s="1">
        <f t="shared" si="18"/>
        <v>5.8746154100466992</v>
      </c>
      <c r="X43" s="1">
        <f t="shared" si="12"/>
        <v>5.6321977344148362</v>
      </c>
      <c r="Y43" s="1">
        <f t="shared" si="13"/>
        <v>5.6142155290005853</v>
      </c>
      <c r="Z43" s="1">
        <f t="shared" si="14"/>
        <v>14.173407576412032</v>
      </c>
      <c r="AA43" s="1">
        <f t="shared" si="15"/>
        <v>51.473623831511098</v>
      </c>
      <c r="AB43" s="1">
        <f t="shared" si="19"/>
        <v>23.498461640186797</v>
      </c>
      <c r="AC43" s="1">
        <f t="shared" si="16"/>
        <v>28.160988672074183</v>
      </c>
      <c r="AD43" s="1">
        <f t="shared" si="17"/>
        <v>28.601482169112458</v>
      </c>
    </row>
    <row r="44" spans="1:30" x14ac:dyDescent="0.2">
      <c r="A44" t="str">
        <f>[1]Sheet1!A43</f>
        <v>Guatemala</v>
      </c>
      <c r="B44" t="str">
        <f>[1]Sheet1!B43</f>
        <v>GTM</v>
      </c>
      <c r="C44" t="str">
        <f>[1]Sheet1!C43</f>
        <v>Latin America &amp; Caribbean</v>
      </c>
      <c r="D44" t="str">
        <f>[1]Sheet1!D43</f>
        <v>Upper middle income</v>
      </c>
      <c r="E44" s="1">
        <f>[1]Sheet1!E43</f>
        <v>17.616</v>
      </c>
      <c r="F44" s="1">
        <f>[1]Sheet1!J43</f>
        <v>3.4495017528533936</v>
      </c>
      <c r="G44" s="4">
        <f>VLOOKUP($B44, [2]Sheet1!$A$2:$E$219, 4)</f>
        <v>0.37088394165039062</v>
      </c>
      <c r="H44" s="4">
        <f>VLOOKUP($B44, [2]Sheet1!$A$2:$E$219, 5)</f>
        <v>1.7109394073486328E-2</v>
      </c>
      <c r="I44" s="1">
        <f>VLOOKUP($B44, [3]Sheet1!$A$1:$B$186, 2)</f>
        <v>978426.08203125</v>
      </c>
      <c r="J44" s="5">
        <f>VLOOKUP(B44, [4]Sheet1!$B$1:$R$219, 14)</f>
        <v>2.2356314659118652</v>
      </c>
      <c r="K44" s="1">
        <f t="shared" si="0"/>
        <v>5.5541898389603199</v>
      </c>
      <c r="L44" s="1">
        <f t="shared" si="1"/>
        <v>19.581640286406639</v>
      </c>
      <c r="M44" s="1">
        <f t="shared" si="2"/>
        <v>2.2025053117840425</v>
      </c>
      <c r="N44" s="1">
        <f t="shared" si="3"/>
        <v>21.784145598190683</v>
      </c>
      <c r="O44" s="6">
        <f t="shared" si="4"/>
        <v>1</v>
      </c>
      <c r="P44" s="6">
        <f t="shared" si="5"/>
        <v>1</v>
      </c>
      <c r="Q44">
        <f t="shared" si="6"/>
        <v>0</v>
      </c>
      <c r="R44" s="1">
        <f t="shared" si="7"/>
        <v>2.521760019939018</v>
      </c>
      <c r="S44" s="1">
        <f t="shared" si="8"/>
        <v>8.8906211402257149</v>
      </c>
      <c r="T44" s="1">
        <f t="shared" si="9"/>
        <v>27.338335437151002</v>
      </c>
      <c r="U44" s="1">
        <f t="shared" si="10"/>
        <v>16.446262638055661</v>
      </c>
      <c r="V44" s="1">
        <f t="shared" si="11"/>
        <v>7.7326043987793884</v>
      </c>
      <c r="W44" s="1">
        <f t="shared" si="18"/>
        <v>11.000226238507992</v>
      </c>
      <c r="X44" s="1">
        <f t="shared" si="12"/>
        <v>9.9110189585984578</v>
      </c>
      <c r="Y44" s="1">
        <f t="shared" si="13"/>
        <v>15.298258094550651</v>
      </c>
      <c r="Z44" s="1">
        <f t="shared" si="14"/>
        <v>32.892525276111321</v>
      </c>
      <c r="AA44" s="1">
        <f t="shared" si="15"/>
        <v>77.326043987793881</v>
      </c>
      <c r="AB44" s="1">
        <f t="shared" si="19"/>
        <v>44.000904954031967</v>
      </c>
      <c r="AC44" s="1">
        <f t="shared" si="16"/>
        <v>49.555094792992278</v>
      </c>
      <c r="AD44" s="1">
        <f t="shared" si="17"/>
        <v>34.20126716981833</v>
      </c>
    </row>
    <row r="45" spans="1:30" x14ac:dyDescent="0.2">
      <c r="A45" t="str">
        <f>[1]Sheet1!A44</f>
        <v>Honduras</v>
      </c>
      <c r="B45" t="str">
        <f>[1]Sheet1!B44</f>
        <v>HND</v>
      </c>
      <c r="C45" t="str">
        <f>[1]Sheet1!C44</f>
        <v>Latin America &amp; Caribbean</v>
      </c>
      <c r="D45" t="str">
        <f>[1]Sheet1!D44</f>
        <v>Lower middle income</v>
      </c>
      <c r="E45" s="1">
        <f>[1]Sheet1!E44</f>
        <v>9.77</v>
      </c>
      <c r="F45" s="1">
        <f>[1]Sheet1!J44</f>
        <v>2.8754279613494873</v>
      </c>
      <c r="G45" s="4">
        <f>VLOOKUP($B45, [2]Sheet1!$A$2:$E$219, 4)</f>
        <v>0.35426163673400879</v>
      </c>
      <c r="H45" s="4">
        <f>VLOOKUP($B45, [2]Sheet1!$A$2:$E$219, 5)</f>
        <v>3.083491325378418E-2</v>
      </c>
      <c r="I45" s="1">
        <f>VLOOKUP($B45, [3]Sheet1!$A$1:$B$186, 2)</f>
        <v>592808.57702636719</v>
      </c>
      <c r="J45" s="5">
        <f>VLOOKUP(B45, [4]Sheet1!$B$1:$R$219, 14)</f>
        <v>1.997613787651062</v>
      </c>
      <c r="K45" s="1">
        <f t="shared" si="0"/>
        <v>6.0676415253466445</v>
      </c>
      <c r="L45" s="1">
        <f t="shared" si="1"/>
        <v>29.431197147896491</v>
      </c>
      <c r="M45" s="1">
        <f t="shared" si="2"/>
        <v>3.9416228248494676</v>
      </c>
      <c r="N45" s="1">
        <f t="shared" si="3"/>
        <v>33.372819972745958</v>
      </c>
      <c r="O45" s="6">
        <f t="shared" si="4"/>
        <v>1</v>
      </c>
      <c r="P45" s="6">
        <f t="shared" si="5"/>
        <v>1</v>
      </c>
      <c r="Q45">
        <f t="shared" si="6"/>
        <v>0</v>
      </c>
      <c r="R45" s="1">
        <f t="shared" si="7"/>
        <v>1.5393764941419454</v>
      </c>
      <c r="S45" s="1">
        <f t="shared" si="8"/>
        <v>7.4667715445402827</v>
      </c>
      <c r="T45" s="1">
        <f t="shared" si="9"/>
        <v>39.440461498092603</v>
      </c>
      <c r="U45" s="1">
        <f t="shared" si="10"/>
        <v>22.754051511719624</v>
      </c>
      <c r="V45" s="1">
        <f t="shared" si="11"/>
        <v>9.4049235226212407</v>
      </c>
      <c r="W45" s="1">
        <f t="shared" si="18"/>
        <v>14.410846518533134</v>
      </c>
      <c r="X45" s="1">
        <f t="shared" si="12"/>
        <v>12.742205519895837</v>
      </c>
      <c r="Y45" s="1">
        <f t="shared" si="13"/>
        <v>22.773983952021684</v>
      </c>
      <c r="Z45" s="1">
        <f t="shared" si="14"/>
        <v>45.508103023439247</v>
      </c>
      <c r="AA45" s="1">
        <f t="shared" si="15"/>
        <v>94.049235226212403</v>
      </c>
      <c r="AB45" s="1">
        <f t="shared" si="19"/>
        <v>57.643386074132536</v>
      </c>
      <c r="AC45" s="1">
        <f t="shared" si="16"/>
        <v>63.711027599479181</v>
      </c>
      <c r="AD45" s="1">
        <f t="shared" si="17"/>
        <v>45.493624342302539</v>
      </c>
    </row>
    <row r="46" spans="1:30" x14ac:dyDescent="0.2">
      <c r="A46" t="str">
        <f>[1]Sheet1!A45</f>
        <v>Croatia</v>
      </c>
      <c r="B46" t="str">
        <f>[1]Sheet1!B45</f>
        <v>HRV</v>
      </c>
      <c r="C46" t="str">
        <f>[1]Sheet1!C45</f>
        <v>Europe &amp; Central Asia</v>
      </c>
      <c r="D46" t="str">
        <f>[1]Sheet1!D45</f>
        <v>High income</v>
      </c>
      <c r="E46" s="1">
        <f>[1]Sheet1!E45</f>
        <v>4.0650000000000004</v>
      </c>
      <c r="F46" s="1">
        <f>[1]Sheet1!J45</f>
        <v>2.9878601431846619E-2</v>
      </c>
      <c r="G46" s="4">
        <f>VLOOKUP($B46, [2]Sheet1!$A$2:$E$219, 4)</f>
        <v>8.0953836441040039E-3</v>
      </c>
      <c r="H46" s="4">
        <f>VLOOKUP($B46, [2]Sheet1!$A$2:$E$219, 5)</f>
        <v>-0.10473299026489258</v>
      </c>
      <c r="I46" s="1">
        <f>VLOOKUP($B46, [3]Sheet1!$A$1:$B$186, 2)</f>
        <v>488318.53662109375</v>
      </c>
      <c r="J46" s="5">
        <f>VLOOKUP(B46, [4]Sheet1!$B$1:$R$219, 14)</f>
        <v>5.6101346015930176</v>
      </c>
      <c r="K46" s="1">
        <f t="shared" si="0"/>
        <v>12.012756128440188</v>
      </c>
      <c r="L46" s="1">
        <f t="shared" si="1"/>
        <v>0.73502094543288099</v>
      </c>
      <c r="M46" s="1">
        <f t="shared" si="2"/>
        <v>-2.3773088959603581</v>
      </c>
      <c r="N46" s="1">
        <f t="shared" si="3"/>
        <v>-1.6422879505274772</v>
      </c>
      <c r="O46" s="6">
        <f t="shared" si="4"/>
        <v>1</v>
      </c>
      <c r="P46" s="6">
        <f t="shared" si="5"/>
        <v>1</v>
      </c>
      <c r="Q46">
        <f t="shared" si="6"/>
        <v>1</v>
      </c>
      <c r="R46" s="1">
        <f t="shared" si="7"/>
        <v>-5.0530901343333472</v>
      </c>
      <c r="S46" s="1">
        <f t="shared" si="8"/>
        <v>-0.3091819269602975</v>
      </c>
      <c r="T46" s="1">
        <f t="shared" si="9"/>
        <v>10.370468177912711</v>
      </c>
      <c r="U46" s="1">
        <f t="shared" si="10"/>
        <v>11.191612153176449</v>
      </c>
      <c r="V46" s="1">
        <f t="shared" si="11"/>
        <v>11.848527333387439</v>
      </c>
      <c r="W46" s="1">
        <f t="shared" si="18"/>
        <v>11.602184140808319</v>
      </c>
      <c r="X46" s="1">
        <f t="shared" si="12"/>
        <v>11.684298538334692</v>
      </c>
      <c r="Y46" s="1">
        <f t="shared" si="13"/>
        <v>11.720020201915155</v>
      </c>
      <c r="Z46" s="1">
        <f t="shared" si="14"/>
        <v>22.383224306352897</v>
      </c>
      <c r="AA46" s="1">
        <f t="shared" si="15"/>
        <v>118.4852733338744</v>
      </c>
      <c r="AB46" s="1">
        <f t="shared" si="19"/>
        <v>46.408736563233276</v>
      </c>
      <c r="AC46" s="1">
        <f t="shared" si="16"/>
        <v>58.421492691673464</v>
      </c>
      <c r="AD46" s="1">
        <f t="shared" si="17"/>
        <v>65.750890866133403</v>
      </c>
    </row>
    <row r="47" spans="1:30" x14ac:dyDescent="0.2">
      <c r="A47" t="str">
        <f>[1]Sheet1!A46</f>
        <v>Haiti</v>
      </c>
      <c r="B47" t="str">
        <f>[1]Sheet1!B46</f>
        <v>HTI</v>
      </c>
      <c r="C47" t="str">
        <f>[1]Sheet1!C46</f>
        <v>Latin America &amp; Caribbean</v>
      </c>
      <c r="D47" t="str">
        <f>[1]Sheet1!D46</f>
        <v>Low income</v>
      </c>
      <c r="E47" s="1">
        <f>[1]Sheet1!E46</f>
        <v>11.577999999999999</v>
      </c>
      <c r="F47" s="1">
        <f>[1]Sheet1!J46</f>
        <v>1.0307265520095825</v>
      </c>
      <c r="G47" s="4">
        <f>VLOOKUP($B47, [2]Sheet1!$A$2:$E$219, 4)</f>
        <v>0.1017613410949707</v>
      </c>
      <c r="H47" s="4">
        <f>VLOOKUP($B47, [2]Sheet1!$A$2:$E$219, 5)</f>
        <v>0.17171335220336914</v>
      </c>
      <c r="I47" s="1">
        <f>VLOOKUP($B47, [3]Sheet1!$A$1:$B$186, 2)</f>
        <v>140057.44677734375</v>
      </c>
      <c r="J47" s="5">
        <f>VLOOKUP(B47, [4]Sheet1!$B$1:$R$219, 14)</f>
        <v>1.6757192611694336</v>
      </c>
      <c r="K47" s="1">
        <f t="shared" si="0"/>
        <v>1.2096860146600772</v>
      </c>
      <c r="L47" s="1">
        <f t="shared" si="1"/>
        <v>8.9024576957124069</v>
      </c>
      <c r="M47" s="1">
        <f t="shared" si="2"/>
        <v>2.3620201528618057</v>
      </c>
      <c r="N47" s="1">
        <f t="shared" si="3"/>
        <v>11.264477848574213</v>
      </c>
      <c r="O47" s="6">
        <f t="shared" si="4"/>
        <v>0</v>
      </c>
      <c r="P47" s="6">
        <f t="shared" si="5"/>
        <v>1</v>
      </c>
      <c r="Q47">
        <f t="shared" si="6"/>
        <v>0</v>
      </c>
      <c r="R47" s="1">
        <f t="shared" si="7"/>
        <v>0.51214042911294844</v>
      </c>
      <c r="S47" s="1">
        <f t="shared" si="8"/>
        <v>3.7690015832109887</v>
      </c>
      <c r="T47" s="1">
        <f t="shared" si="9"/>
        <v>12.47416386323429</v>
      </c>
      <c r="U47" s="1">
        <f t="shared" si="10"/>
        <v>6.8419249389471837</v>
      </c>
      <c r="V47" s="1">
        <f t="shared" si="11"/>
        <v>2.3361337995174987</v>
      </c>
      <c r="W47" s="1">
        <f t="shared" si="18"/>
        <v>4.0258054768036304</v>
      </c>
      <c r="X47" s="1">
        <f t="shared" si="12"/>
        <v>3.4625815843749197</v>
      </c>
      <c r="Y47" s="1">
        <f t="shared" si="13"/>
        <v>7.9318608500278316</v>
      </c>
      <c r="Z47" s="1">
        <f t="shared" si="14"/>
        <v>13.683849877894367</v>
      </c>
      <c r="AA47" s="1">
        <f t="shared" si="15"/>
        <v>23.361337995174985</v>
      </c>
      <c r="AB47" s="1">
        <f t="shared" si="19"/>
        <v>16.103221907214522</v>
      </c>
      <c r="AC47" s="1">
        <f t="shared" si="16"/>
        <v>17.312907921874597</v>
      </c>
      <c r="AD47" s="1">
        <f t="shared" si="17"/>
        <v>13.291572003307394</v>
      </c>
    </row>
    <row r="48" spans="1:30" x14ac:dyDescent="0.2">
      <c r="A48" t="str">
        <f>[1]Sheet1!A47</f>
        <v>Hungary</v>
      </c>
      <c r="B48" t="str">
        <f>[1]Sheet1!B47</f>
        <v>HUN</v>
      </c>
      <c r="C48" t="str">
        <f>[1]Sheet1!C47</f>
        <v>Europe &amp; Central Asia</v>
      </c>
      <c r="D48" t="str">
        <f>[1]Sheet1!D47</f>
        <v>High income</v>
      </c>
      <c r="E48" s="1">
        <f>[1]Sheet1!E47</f>
        <v>9.7729999999999997</v>
      </c>
      <c r="F48" s="1">
        <f>[1]Sheet1!J47</f>
        <v>0.189125657081604</v>
      </c>
      <c r="G48" s="4">
        <f>VLOOKUP($B48, [2]Sheet1!$A$2:$E$219, 4)</f>
        <v>0.11700183153152466</v>
      </c>
      <c r="H48" s="4">
        <f>VLOOKUP($B48, [2]Sheet1!$A$2:$E$219, 5)</f>
        <v>-0.13593846559524536</v>
      </c>
      <c r="I48" s="1">
        <f>VLOOKUP($B48, [3]Sheet1!$A$1:$B$186, 2)</f>
        <v>1158612.8154907227</v>
      </c>
      <c r="J48" s="5">
        <f>VLOOKUP(B48, [4]Sheet1!$B$1:$R$219, 14)</f>
        <v>5.5001707077026367</v>
      </c>
      <c r="K48" s="1">
        <f t="shared" si="0"/>
        <v>11.855242151751996</v>
      </c>
      <c r="L48" s="1">
        <f t="shared" si="1"/>
        <v>1.9351852765947406</v>
      </c>
      <c r="M48" s="1">
        <f t="shared" si="2"/>
        <v>-0.19376480163430576</v>
      </c>
      <c r="N48" s="1">
        <f t="shared" si="3"/>
        <v>1.7414204749604347</v>
      </c>
      <c r="O48" s="6">
        <f t="shared" si="4"/>
        <v>1</v>
      </c>
      <c r="P48" s="6">
        <f t="shared" si="5"/>
        <v>1</v>
      </c>
      <c r="Q48">
        <f t="shared" si="6"/>
        <v>1</v>
      </c>
      <c r="R48" s="1">
        <f t="shared" si="7"/>
        <v>-61.183672430488755</v>
      </c>
      <c r="S48" s="1">
        <f t="shared" si="8"/>
        <v>-9.9872900561528972</v>
      </c>
      <c r="T48" s="1">
        <f t="shared" si="9"/>
        <v>13.596662626712432</v>
      </c>
      <c r="U48" s="1">
        <f t="shared" si="10"/>
        <v>12.725952389232214</v>
      </c>
      <c r="V48" s="1">
        <f t="shared" si="11"/>
        <v>12.029384199248041</v>
      </c>
      <c r="W48" s="1">
        <f t="shared" si="18"/>
        <v>12.290597270492105</v>
      </c>
      <c r="X48" s="1">
        <f t="shared" si="12"/>
        <v>12.203526246744083</v>
      </c>
      <c r="Y48" s="1">
        <f t="shared" si="13"/>
        <v>12.171854229359276</v>
      </c>
      <c r="Z48" s="1">
        <f t="shared" si="14"/>
        <v>25.451904778464428</v>
      </c>
      <c r="AA48" s="1">
        <f t="shared" si="15"/>
        <v>120.2938419924804</v>
      </c>
      <c r="AB48" s="1">
        <f t="shared" si="19"/>
        <v>49.162389081968421</v>
      </c>
      <c r="AC48" s="1">
        <f t="shared" si="16"/>
        <v>61.017631233720415</v>
      </c>
      <c r="AD48" s="1">
        <f t="shared" si="17"/>
        <v>66.947276090748346</v>
      </c>
    </row>
    <row r="49" spans="1:30" x14ac:dyDescent="0.2">
      <c r="A49" t="str">
        <f>[1]Sheet1!A48</f>
        <v>Indonesia</v>
      </c>
      <c r="B49" t="str">
        <f>[1]Sheet1!B48</f>
        <v>IDN</v>
      </c>
      <c r="C49" t="str">
        <f>[1]Sheet1!C48</f>
        <v>East Asia &amp; Pacific</v>
      </c>
      <c r="D49" t="str">
        <f>[1]Sheet1!D48</f>
        <v>Lower middle income</v>
      </c>
      <c r="E49" s="1">
        <f>[1]Sheet1!E48</f>
        <v>266.91199999999998</v>
      </c>
      <c r="F49" s="1">
        <f>[1]Sheet1!J48</f>
        <v>18.386911392211914</v>
      </c>
      <c r="G49" s="4">
        <f>VLOOKUP($B49, [2]Sheet1!$A$2:$E$219, 4)</f>
        <v>1.0874252319335938</v>
      </c>
      <c r="H49" s="4">
        <f>VLOOKUP($B49, [2]Sheet1!$A$2:$E$219, 5)</f>
        <v>3.2850418090820312</v>
      </c>
      <c r="I49" s="1">
        <f>VLOOKUP($B49, [3]Sheet1!$A$1:$B$186, 2)</f>
        <v>25742568</v>
      </c>
      <c r="J49" s="5">
        <f>VLOOKUP(B49, [4]Sheet1!$B$1:$R$219, 14)</f>
        <v>2.4882829189300537</v>
      </c>
      <c r="K49" s="1">
        <f t="shared" si="0"/>
        <v>9.6445899772209565</v>
      </c>
      <c r="L49" s="1">
        <f t="shared" si="1"/>
        <v>6.8887541182906418</v>
      </c>
      <c r="M49" s="1">
        <f t="shared" si="2"/>
        <v>1.6381680257971263</v>
      </c>
      <c r="N49" s="1">
        <f t="shared" si="3"/>
        <v>8.5269221440877683</v>
      </c>
      <c r="O49" s="6">
        <f t="shared" si="4"/>
        <v>1</v>
      </c>
      <c r="P49" s="6">
        <f t="shared" si="5"/>
        <v>1</v>
      </c>
      <c r="Q49">
        <f t="shared" si="6"/>
        <v>1</v>
      </c>
      <c r="R49" s="1">
        <f t="shared" si="7"/>
        <v>5.8874241380263399</v>
      </c>
      <c r="S49" s="1">
        <f t="shared" si="8"/>
        <v>4.2051572303998546</v>
      </c>
      <c r="T49" s="1">
        <f t="shared" si="9"/>
        <v>18.171512121308723</v>
      </c>
      <c r="U49" s="1">
        <f t="shared" si="10"/>
        <v>13.908051049264841</v>
      </c>
      <c r="V49" s="1">
        <f t="shared" si="11"/>
        <v>10.497282191629733</v>
      </c>
      <c r="W49" s="1">
        <f t="shared" si="18"/>
        <v>11.776320513242899</v>
      </c>
      <c r="X49" s="1">
        <f t="shared" si="12"/>
        <v>11.349974406038511</v>
      </c>
      <c r="Y49" s="1">
        <f t="shared" si="13"/>
        <v>13.07141981205111</v>
      </c>
      <c r="Z49" s="1">
        <f t="shared" si="14"/>
        <v>27.816102098529683</v>
      </c>
      <c r="AA49" s="1">
        <f t="shared" si="15"/>
        <v>104.97282191629733</v>
      </c>
      <c r="AB49" s="1">
        <f t="shared" si="19"/>
        <v>47.105282052971596</v>
      </c>
      <c r="AC49" s="1">
        <f t="shared" si="16"/>
        <v>56.749872030192556</v>
      </c>
      <c r="AD49" s="1">
        <f t="shared" si="17"/>
        <v>32.52539064449067</v>
      </c>
    </row>
    <row r="50" spans="1:30" x14ac:dyDescent="0.2">
      <c r="A50" t="str">
        <f>[1]Sheet1!A49</f>
        <v>India</v>
      </c>
      <c r="B50" t="str">
        <f>[1]Sheet1!B49</f>
        <v>IND</v>
      </c>
      <c r="C50" t="str">
        <f>[1]Sheet1!C49</f>
        <v>South Asia</v>
      </c>
      <c r="D50" t="str">
        <f>[1]Sheet1!D49</f>
        <v>Lower middle income</v>
      </c>
      <c r="E50" s="1">
        <f>[1]Sheet1!E49</f>
        <v>1366.42</v>
      </c>
      <c r="F50" s="1">
        <f>[1]Sheet1!J49</f>
        <v>95.637374877929688</v>
      </c>
      <c r="G50" s="4">
        <f>VLOOKUP($B50, [2]Sheet1!$A$2:$E$219, 4)</f>
        <v>106.1253662109375</v>
      </c>
      <c r="H50" s="4">
        <f>VLOOKUP($B50, [2]Sheet1!$A$2:$E$219, 5)</f>
        <v>104.15972900390625</v>
      </c>
      <c r="I50" s="1">
        <f>VLOOKUP($B50, [3]Sheet1!$A$1:$B$186, 2)</f>
        <v>122417611.125</v>
      </c>
      <c r="J50" s="5">
        <f>VLOOKUP(B50, [4]Sheet1!$B$1:$R$219, 14)</f>
        <v>2.1769890785217285</v>
      </c>
      <c r="K50" s="1">
        <f t="shared" si="0"/>
        <v>8.9590031706942224</v>
      </c>
      <c r="L50" s="1">
        <f t="shared" si="1"/>
        <v>6.9991199541817073</v>
      </c>
      <c r="M50" s="1">
        <f t="shared" si="2"/>
        <v>15.389491899624108</v>
      </c>
      <c r="N50" s="1">
        <f t="shared" si="3"/>
        <v>22.388611853805816</v>
      </c>
      <c r="O50" s="6">
        <f t="shared" si="4"/>
        <v>0</v>
      </c>
      <c r="P50" s="6">
        <f t="shared" si="5"/>
        <v>0</v>
      </c>
      <c r="Q50">
        <f t="shared" si="6"/>
        <v>0</v>
      </c>
      <c r="R50" s="1">
        <f t="shared" si="7"/>
        <v>0.58215067977085377</v>
      </c>
      <c r="S50" s="1">
        <f t="shared" si="8"/>
        <v>0.45479863791686731</v>
      </c>
      <c r="T50" s="1">
        <f t="shared" si="9"/>
        <v>31.347615024500037</v>
      </c>
      <c r="U50" s="1">
        <f t="shared" si="10"/>
        <v>20.153309097597131</v>
      </c>
      <c r="V50" s="1">
        <f t="shared" si="11"/>
        <v>11.197864356074804</v>
      </c>
      <c r="W50" s="1">
        <f t="shared" si="18"/>
        <v>14.556156134145677</v>
      </c>
      <c r="X50" s="1">
        <f t="shared" si="12"/>
        <v>13.436725541455385</v>
      </c>
      <c r="Y50" s="1">
        <f t="shared" si="13"/>
        <v>19.243212712530173</v>
      </c>
      <c r="Z50" s="1">
        <f t="shared" si="14"/>
        <v>40.306618195194261</v>
      </c>
      <c r="AA50" s="1">
        <f t="shared" si="15"/>
        <v>111.97864356074804</v>
      </c>
      <c r="AB50" s="1">
        <f t="shared" si="19"/>
        <v>58.224624536582709</v>
      </c>
      <c r="AC50" s="1">
        <f t="shared" si="16"/>
        <v>67.183627707276926</v>
      </c>
      <c r="AD50" s="1">
        <f t="shared" si="17"/>
        <v>41.892263910848676</v>
      </c>
    </row>
    <row r="51" spans="1:30" x14ac:dyDescent="0.2">
      <c r="A51" t="str">
        <f>[1]Sheet1!A50</f>
        <v>Ireland</v>
      </c>
      <c r="B51" t="str">
        <f>[1]Sheet1!B50</f>
        <v>IRL</v>
      </c>
      <c r="C51" t="str">
        <f>[1]Sheet1!C50</f>
        <v>Europe &amp; Central Asia</v>
      </c>
      <c r="D51" t="str">
        <f>[1]Sheet1!D50</f>
        <v>High income</v>
      </c>
      <c r="E51" s="1">
        <f>[1]Sheet1!E50</f>
        <v>4.9489999999999998</v>
      </c>
      <c r="F51" s="1">
        <f>[1]Sheet1!J50</f>
        <v>2.2958751767873764E-2</v>
      </c>
      <c r="G51" s="4">
        <f>VLOOKUP($B51, [2]Sheet1!$A$2:$E$219, 4)</f>
        <v>-0.12961992621421814</v>
      </c>
      <c r="H51" s="4">
        <f>VLOOKUP($B51, [2]Sheet1!$A$2:$E$219, 5)</f>
        <v>-0.19629344344139099</v>
      </c>
      <c r="I51" s="1">
        <f>VLOOKUP($B51, [3]Sheet1!$A$1:$B$186, 2)</f>
        <v>18083.14599609375</v>
      </c>
      <c r="J51" s="5">
        <f>VLOOKUP(B51, [4]Sheet1!$B$1:$R$219, 14)</f>
        <v>8.6513652801513672</v>
      </c>
      <c r="K51" s="1">
        <f t="shared" si="0"/>
        <v>0.36538989686994849</v>
      </c>
      <c r="L51" s="1">
        <f t="shared" si="1"/>
        <v>0.46390688559049836</v>
      </c>
      <c r="M51" s="1">
        <f t="shared" si="2"/>
        <v>-6.5854388695819184</v>
      </c>
      <c r="N51" s="1">
        <f t="shared" si="3"/>
        <v>-6.12153198399142</v>
      </c>
      <c r="O51" s="6">
        <f t="shared" si="4"/>
        <v>1</v>
      </c>
      <c r="P51" s="6">
        <f t="shared" si="5"/>
        <v>1</v>
      </c>
      <c r="Q51">
        <f t="shared" si="6"/>
        <v>1</v>
      </c>
      <c r="R51" s="1">
        <f t="shared" si="7"/>
        <v>-5.5484517297348407E-2</v>
      </c>
      <c r="S51" s="1">
        <f t="shared" si="8"/>
        <v>-7.0444338604869608E-2</v>
      </c>
      <c r="T51" s="1">
        <f t="shared" si="9"/>
        <v>-5.7561420871214715</v>
      </c>
      <c r="U51" s="1">
        <f t="shared" si="10"/>
        <v>-2.6953760951257615</v>
      </c>
      <c r="V51" s="1">
        <f t="shared" si="11"/>
        <v>-0.24676330152919346</v>
      </c>
      <c r="W51" s="1">
        <f t="shared" si="18"/>
        <v>-1.1649930991279065</v>
      </c>
      <c r="X51" s="1">
        <f t="shared" si="12"/>
        <v>-0.85891649992833541</v>
      </c>
      <c r="Y51" s="1">
        <f t="shared" si="13"/>
        <v>-0.34218998049760563</v>
      </c>
      <c r="Z51" s="1">
        <f t="shared" si="14"/>
        <v>-5.390752190251523</v>
      </c>
      <c r="AA51" s="1">
        <f t="shared" si="15"/>
        <v>-2.467633015291935</v>
      </c>
      <c r="AB51" s="1">
        <f t="shared" si="19"/>
        <v>-4.659972396511626</v>
      </c>
      <c r="AC51" s="1">
        <f t="shared" si="16"/>
        <v>-4.2945824996416775</v>
      </c>
      <c r="AD51" s="1">
        <f t="shared" si="17"/>
        <v>-2.9604105164926589</v>
      </c>
    </row>
    <row r="52" spans="1:30" x14ac:dyDescent="0.2">
      <c r="A52" t="str">
        <f>[1]Sheet1!A51</f>
        <v>Iran, Islamic Rep.</v>
      </c>
      <c r="B52" t="str">
        <f>[1]Sheet1!B51</f>
        <v>IRN</v>
      </c>
      <c r="C52" t="str">
        <f>[1]Sheet1!C51</f>
        <v>Middle East &amp; North Africa</v>
      </c>
      <c r="D52" t="str">
        <f>[1]Sheet1!D51</f>
        <v>Upper middle income</v>
      </c>
      <c r="E52" s="1">
        <f>[1]Sheet1!E51</f>
        <v>83.075000000000003</v>
      </c>
      <c r="F52" s="1">
        <f>[1]Sheet1!J51</f>
        <v>7.5106124877929688</v>
      </c>
      <c r="G52" s="4">
        <f>VLOOKUP($B52, [2]Sheet1!$A$2:$E$219, 4)</f>
        <v>0.69832229614257812</v>
      </c>
      <c r="H52" s="4">
        <f>VLOOKUP($B52, [2]Sheet1!$A$2:$E$219, 5)</f>
        <v>-1.1430034637451172</v>
      </c>
      <c r="I52" s="1">
        <f>VLOOKUP($B52, [3]Sheet1!$A$1:$B$186, 2)</f>
        <v>4886453.5</v>
      </c>
      <c r="J52" s="5">
        <f>VLOOKUP(B52, [4]Sheet1!$B$1:$R$219, 14)</f>
        <v>3.1691999435424805</v>
      </c>
      <c r="K52" s="1">
        <f t="shared" si="0"/>
        <v>5.8819783328317783</v>
      </c>
      <c r="L52" s="1">
        <f t="shared" si="1"/>
        <v>9.0407613455226823</v>
      </c>
      <c r="M52" s="1">
        <f t="shared" si="2"/>
        <v>-0.535276759076183</v>
      </c>
      <c r="N52" s="1">
        <f t="shared" si="3"/>
        <v>8.5054845864464994</v>
      </c>
      <c r="O52" s="6">
        <f t="shared" si="4"/>
        <v>1</v>
      </c>
      <c r="P52" s="6">
        <f t="shared" si="5"/>
        <v>1</v>
      </c>
      <c r="Q52">
        <f t="shared" si="6"/>
        <v>0</v>
      </c>
      <c r="R52" s="1">
        <f t="shared" si="7"/>
        <v>-10.988667512827002</v>
      </c>
      <c r="S52" s="1">
        <f t="shared" si="8"/>
        <v>-16.889882088521539</v>
      </c>
      <c r="T52" s="1">
        <f t="shared" si="9"/>
        <v>14.387462919278278</v>
      </c>
      <c r="U52" s="1">
        <f t="shared" si="10"/>
        <v>10.134720626055028</v>
      </c>
      <c r="V52" s="1">
        <f t="shared" si="11"/>
        <v>6.7325267914764284</v>
      </c>
      <c r="W52" s="1">
        <f t="shared" si="18"/>
        <v>8.0083494794434031</v>
      </c>
      <c r="X52" s="1">
        <f t="shared" si="12"/>
        <v>7.5830752501210785</v>
      </c>
      <c r="Y52" s="1">
        <f t="shared" si="13"/>
        <v>8.5657738452535046</v>
      </c>
      <c r="Z52" s="1">
        <f t="shared" si="14"/>
        <v>20.269441252110056</v>
      </c>
      <c r="AA52" s="1">
        <f t="shared" si="15"/>
        <v>67.325267914764282</v>
      </c>
      <c r="AB52" s="1">
        <f t="shared" si="19"/>
        <v>32.033397917773613</v>
      </c>
      <c r="AC52" s="1">
        <f t="shared" si="16"/>
        <v>37.915376250605391</v>
      </c>
      <c r="AD52" s="1">
        <f t="shared" si="17"/>
        <v>27.146649986775063</v>
      </c>
    </row>
    <row r="53" spans="1:30" x14ac:dyDescent="0.2">
      <c r="A53" t="str">
        <f>[1]Sheet1!A52</f>
        <v>Iraq</v>
      </c>
      <c r="B53" t="str">
        <f>[1]Sheet1!B52</f>
        <v>IRQ</v>
      </c>
      <c r="C53" t="str">
        <f>[1]Sheet1!C52</f>
        <v>Middle East &amp; North Africa</v>
      </c>
      <c r="D53" t="str">
        <f>[1]Sheet1!D52</f>
        <v>Upper middle income</v>
      </c>
      <c r="E53" s="1">
        <f>[1]Sheet1!E52</f>
        <v>39.115000000000002</v>
      </c>
      <c r="F53" s="1">
        <f>[1]Sheet1!J52</f>
        <v>8.8470439910888672</v>
      </c>
      <c r="G53" s="4">
        <f>VLOOKUP($B53, [2]Sheet1!$A$2:$E$219, 4)</f>
        <v>2.1278486251831055</v>
      </c>
      <c r="H53" s="4">
        <f>VLOOKUP($B53, [2]Sheet1!$A$2:$E$219, 5)</f>
        <v>2.3508138656616211</v>
      </c>
      <c r="I53" s="1">
        <f>VLOOKUP($B53, [3]Sheet1!$A$1:$B$186, 2)</f>
        <v>-28449.0390625</v>
      </c>
      <c r="J53" s="5">
        <f>VLOOKUP(B53, [4]Sheet1!$B$1:$R$219, 14)</f>
        <v>4.039341926574707</v>
      </c>
      <c r="K53" s="1">
        <f t="shared" si="0"/>
        <v>-7.2731788476287876E-2</v>
      </c>
      <c r="L53" s="1">
        <f t="shared" si="1"/>
        <v>22.618033979519026</v>
      </c>
      <c r="M53" s="1">
        <f t="shared" si="2"/>
        <v>11.449987193774067</v>
      </c>
      <c r="N53" s="1">
        <f t="shared" si="3"/>
        <v>34.06802117329309</v>
      </c>
      <c r="O53" s="6">
        <f t="shared" si="4"/>
        <v>0</v>
      </c>
      <c r="P53" s="6">
        <f t="shared" si="5"/>
        <v>1</v>
      </c>
      <c r="Q53">
        <f t="shared" si="6"/>
        <v>0</v>
      </c>
      <c r="R53" s="1">
        <f t="shared" si="7"/>
        <v>-6.3521283688278531E-3</v>
      </c>
      <c r="S53" s="1">
        <f t="shared" si="8"/>
        <v>1.9753763560379864</v>
      </c>
      <c r="T53" s="1">
        <f t="shared" si="9"/>
        <v>33.995289384816807</v>
      </c>
      <c r="U53" s="1">
        <f t="shared" si="10"/>
        <v>16.961278798170259</v>
      </c>
      <c r="V53" s="1">
        <f t="shared" si="11"/>
        <v>3.3340703288530209</v>
      </c>
      <c r="W53" s="1">
        <f t="shared" si="18"/>
        <v>8.4442735048469846</v>
      </c>
      <c r="X53" s="1">
        <f t="shared" si="12"/>
        <v>6.7408724461823297</v>
      </c>
      <c r="Y53" s="1">
        <f t="shared" si="13"/>
        <v>8.3613205380080391</v>
      </c>
      <c r="Z53" s="1">
        <f t="shared" si="14"/>
        <v>33.922557596340518</v>
      </c>
      <c r="AA53" s="1">
        <f t="shared" si="15"/>
        <v>33.340703288530214</v>
      </c>
      <c r="AB53" s="1">
        <f t="shared" si="19"/>
        <v>33.777094019387938</v>
      </c>
      <c r="AC53" s="1">
        <f t="shared" si="16"/>
        <v>33.704362230911649</v>
      </c>
      <c r="AD53" s="1">
        <f t="shared" si="17"/>
        <v>33.774232610706058</v>
      </c>
    </row>
    <row r="54" spans="1:30" x14ac:dyDescent="0.2">
      <c r="A54" t="str">
        <f>[1]Sheet1!A53</f>
        <v>Israel</v>
      </c>
      <c r="B54" t="str">
        <f>[1]Sheet1!B53</f>
        <v>ISR</v>
      </c>
      <c r="C54" t="str">
        <f>[1]Sheet1!C53</f>
        <v>Middle East &amp; North Africa</v>
      </c>
      <c r="D54" t="str">
        <f>[1]Sheet1!D53</f>
        <v>High income</v>
      </c>
      <c r="E54" s="1">
        <f>[1]Sheet1!E53</f>
        <v>9.0510000000000002</v>
      </c>
      <c r="F54" s="1">
        <f>[1]Sheet1!J53</f>
        <v>0.82112562656402588</v>
      </c>
      <c r="G54" s="4">
        <f>VLOOKUP($B54, [2]Sheet1!$A$2:$E$219, 4)</f>
        <v>0.3501737117767334</v>
      </c>
      <c r="H54" s="4">
        <f>VLOOKUP($B54, [2]Sheet1!$A$2:$E$219, 5)</f>
        <v>0.18729400634765625</v>
      </c>
      <c r="I54" s="1">
        <f>VLOOKUP($B54, [3]Sheet1!$A$1:$B$186, 2)</f>
        <v>204555.2607421875</v>
      </c>
      <c r="J54" s="5">
        <f>VLOOKUP(B54, [4]Sheet1!$B$1:$R$219, 14)</f>
        <v>5.3970212936401367</v>
      </c>
      <c r="K54" s="1">
        <f t="shared" si="0"/>
        <v>2.2600293972178487</v>
      </c>
      <c r="L54" s="1">
        <f t="shared" si="1"/>
        <v>9.072208889227996</v>
      </c>
      <c r="M54" s="1">
        <f t="shared" si="2"/>
        <v>5.9382136573239386</v>
      </c>
      <c r="N54" s="1">
        <f t="shared" si="3"/>
        <v>15.010422546551935</v>
      </c>
      <c r="O54" s="6">
        <f t="shared" si="4"/>
        <v>0</v>
      </c>
      <c r="P54" s="6">
        <f t="shared" si="5"/>
        <v>1</v>
      </c>
      <c r="Q54">
        <f t="shared" si="6"/>
        <v>0</v>
      </c>
      <c r="R54" s="1">
        <f t="shared" si="7"/>
        <v>0.38059078497965887</v>
      </c>
      <c r="S54" s="1">
        <f t="shared" si="8"/>
        <v>1.5277673409475123</v>
      </c>
      <c r="T54" s="1">
        <f t="shared" si="9"/>
        <v>17.270451943769785</v>
      </c>
      <c r="U54" s="1">
        <f t="shared" si="10"/>
        <v>9.7652406704938155</v>
      </c>
      <c r="V54" s="1">
        <f t="shared" si="11"/>
        <v>3.761071651873042</v>
      </c>
      <c r="W54" s="1">
        <f t="shared" si="18"/>
        <v>6.0126350338558323</v>
      </c>
      <c r="X54" s="1">
        <f t="shared" si="12"/>
        <v>5.262113906528235</v>
      </c>
      <c r="Y54" s="1">
        <f t="shared" si="13"/>
        <v>5.0412714434999808</v>
      </c>
      <c r="Z54" s="1">
        <f t="shared" si="14"/>
        <v>19.530481340987631</v>
      </c>
      <c r="AA54" s="1">
        <f t="shared" si="15"/>
        <v>37.61071651873042</v>
      </c>
      <c r="AB54" s="1">
        <f t="shared" si="19"/>
        <v>24.050540135423329</v>
      </c>
      <c r="AC54" s="1">
        <f t="shared" si="16"/>
        <v>26.310569532641178</v>
      </c>
      <c r="AD54" s="1">
        <f t="shared" si="17"/>
        <v>27.207849327589347</v>
      </c>
    </row>
    <row r="55" spans="1:30" x14ac:dyDescent="0.2">
      <c r="A55" t="str">
        <f>[1]Sheet1!A54</f>
        <v>Italy</v>
      </c>
      <c r="B55" t="str">
        <f>[1]Sheet1!B54</f>
        <v>ITA</v>
      </c>
      <c r="C55" t="str">
        <f>[1]Sheet1!C54</f>
        <v>Europe &amp; Central Asia</v>
      </c>
      <c r="D55" t="str">
        <f>[1]Sheet1!D54</f>
        <v>High income</v>
      </c>
      <c r="E55" s="1">
        <f>[1]Sheet1!E54</f>
        <v>59.817</v>
      </c>
      <c r="F55" s="1">
        <f>[1]Sheet1!J54</f>
        <v>2.7494368553161621</v>
      </c>
      <c r="G55" s="4">
        <f>VLOOKUP($B55, [2]Sheet1!$A$2:$E$219, 4)</f>
        <v>0.83214378356933594</v>
      </c>
      <c r="H55" s="4">
        <f>VLOOKUP($B55, [2]Sheet1!$A$2:$E$219, 5)</f>
        <v>-0.35465812683105469</v>
      </c>
      <c r="I55" s="1">
        <f>VLOOKUP($B55, [3]Sheet1!$A$1:$B$186, 2)</f>
        <v>4615946.2331542969</v>
      </c>
      <c r="J55" s="5">
        <f>VLOOKUP(B55, [4]Sheet1!$B$1:$R$219, 14)</f>
        <v>6.2863407135009766</v>
      </c>
      <c r="K55" s="1">
        <f t="shared" si="0"/>
        <v>7.7167799006207209</v>
      </c>
      <c r="L55" s="1">
        <f t="shared" si="1"/>
        <v>4.5964138210143641</v>
      </c>
      <c r="M55" s="1">
        <f t="shared" si="2"/>
        <v>0.79824407231770445</v>
      </c>
      <c r="N55" s="1">
        <f t="shared" si="3"/>
        <v>5.3946578933320684</v>
      </c>
      <c r="O55" s="6">
        <f t="shared" si="4"/>
        <v>1</v>
      </c>
      <c r="P55" s="6">
        <f t="shared" si="5"/>
        <v>1</v>
      </c>
      <c r="Q55">
        <f t="shared" si="6"/>
        <v>1</v>
      </c>
      <c r="R55" s="1">
        <f t="shared" si="7"/>
        <v>9.6671934916034186</v>
      </c>
      <c r="S55" s="1">
        <f t="shared" si="8"/>
        <v>5.7581559079651674</v>
      </c>
      <c r="T55" s="1">
        <f t="shared" si="9"/>
        <v>13.111437793952788</v>
      </c>
      <c r="U55" s="1">
        <f t="shared" si="10"/>
        <v>10.414108847286755</v>
      </c>
      <c r="V55" s="1">
        <f t="shared" si="11"/>
        <v>8.2562456899539285</v>
      </c>
      <c r="W55" s="1">
        <f t="shared" si="18"/>
        <v>9.0654443739537385</v>
      </c>
      <c r="X55" s="1">
        <f t="shared" si="12"/>
        <v>8.7957114792871351</v>
      </c>
      <c r="Y55" s="1">
        <f t="shared" si="13"/>
        <v>8.5749354062149585</v>
      </c>
      <c r="Z55" s="1">
        <f t="shared" si="14"/>
        <v>20.82821769457351</v>
      </c>
      <c r="AA55" s="1">
        <f t="shared" si="15"/>
        <v>82.562456899539271</v>
      </c>
      <c r="AB55" s="1">
        <f t="shared" si="19"/>
        <v>36.261777495814954</v>
      </c>
      <c r="AC55" s="1">
        <f t="shared" si="16"/>
        <v>43.978557396435669</v>
      </c>
      <c r="AD55" s="1">
        <f t="shared" si="17"/>
        <v>53.904965559730122</v>
      </c>
    </row>
    <row r="56" spans="1:30" x14ac:dyDescent="0.2">
      <c r="A56" t="str">
        <f>[1]Sheet1!A55</f>
        <v>Jamaica</v>
      </c>
      <c r="B56" t="str">
        <f>[1]Sheet1!B55</f>
        <v>JAM</v>
      </c>
      <c r="C56" t="str">
        <f>[1]Sheet1!C55</f>
        <v>Latin America &amp; Caribbean</v>
      </c>
      <c r="D56" t="str">
        <f>[1]Sheet1!D55</f>
        <v>Upper middle income</v>
      </c>
      <c r="E56" s="1">
        <f>[1]Sheet1!E55</f>
        <v>2.734</v>
      </c>
      <c r="F56" s="1">
        <f>[1]Sheet1!J55</f>
        <v>0.29488655924797058</v>
      </c>
      <c r="G56" s="4">
        <f>VLOOKUP($B56, [2]Sheet1!$A$2:$E$219, 4)</f>
        <v>0.17204660177230835</v>
      </c>
      <c r="H56" s="4">
        <f>VLOOKUP($B56, [2]Sheet1!$A$2:$E$219, 5)</f>
        <v>0.12441861629486084</v>
      </c>
      <c r="I56" s="1">
        <f>VLOOKUP($B56, [3]Sheet1!$A$1:$B$186, 2)</f>
        <v>79596.37646484375</v>
      </c>
      <c r="J56" s="5">
        <f>VLOOKUP(B56, [4]Sheet1!$B$1:$R$219, 14)</f>
        <v>2.936851978302002</v>
      </c>
      <c r="K56" s="1">
        <f t="shared" si="0"/>
        <v>2.9113524676241314</v>
      </c>
      <c r="L56" s="1">
        <f t="shared" si="1"/>
        <v>10.785901947621456</v>
      </c>
      <c r="M56" s="1">
        <f t="shared" si="2"/>
        <v>10.843643674731865</v>
      </c>
      <c r="N56" s="1">
        <f t="shared" si="3"/>
        <v>21.629545622353319</v>
      </c>
      <c r="O56" s="6">
        <f t="shared" si="4"/>
        <v>0</v>
      </c>
      <c r="P56" s="6">
        <f t="shared" si="5"/>
        <v>0</v>
      </c>
      <c r="Q56">
        <f t="shared" si="6"/>
        <v>0</v>
      </c>
      <c r="R56" s="1">
        <f t="shared" si="7"/>
        <v>0.26848470449174194</v>
      </c>
      <c r="S56" s="1">
        <f t="shared" si="8"/>
        <v>0.99467506229064306</v>
      </c>
      <c r="T56" s="1">
        <f t="shared" si="9"/>
        <v>24.540898089977453</v>
      </c>
      <c r="U56" s="1">
        <f t="shared" si="10"/>
        <v>13.72612527880079</v>
      </c>
      <c r="V56" s="1">
        <f t="shared" si="11"/>
        <v>5.0743070298594635</v>
      </c>
      <c r="W56" s="1">
        <f t="shared" si="18"/>
        <v>8.3187388732124603</v>
      </c>
      <c r="X56" s="1">
        <f t="shared" si="12"/>
        <v>7.2372615920947956</v>
      </c>
      <c r="Y56" s="1">
        <f t="shared" si="13"/>
        <v>10.27622675552027</v>
      </c>
      <c r="Z56" s="1">
        <f t="shared" si="14"/>
        <v>27.45225055760158</v>
      </c>
      <c r="AA56" s="1">
        <f t="shared" si="15"/>
        <v>50.743070298594631</v>
      </c>
      <c r="AB56" s="1">
        <f t="shared" si="19"/>
        <v>33.274955492849841</v>
      </c>
      <c r="AC56" s="1">
        <f t="shared" si="16"/>
        <v>36.186307960473975</v>
      </c>
      <c r="AD56" s="1">
        <f t="shared" si="17"/>
        <v>30.179756876429664</v>
      </c>
    </row>
    <row r="57" spans="1:30" x14ac:dyDescent="0.2">
      <c r="A57" t="str">
        <f>[1]Sheet1!A56</f>
        <v>Jordan</v>
      </c>
      <c r="B57" t="str">
        <f>[1]Sheet1!B56</f>
        <v>JOR</v>
      </c>
      <c r="C57" t="str">
        <f>[1]Sheet1!C56</f>
        <v>Middle East &amp; North Africa</v>
      </c>
      <c r="D57" t="str">
        <f>[1]Sheet1!D56</f>
        <v>Upper middle income</v>
      </c>
      <c r="E57" s="1">
        <f>[1]Sheet1!E56</f>
        <v>10.102</v>
      </c>
      <c r="F57" s="1">
        <f>[1]Sheet1!J56</f>
        <v>0.9748690128326416</v>
      </c>
      <c r="G57" s="4">
        <f>VLOOKUP($B57, [2]Sheet1!$A$2:$E$219, 4)</f>
        <v>9.8358631134033203E-2</v>
      </c>
      <c r="H57" s="4">
        <f>VLOOKUP($B57, [2]Sheet1!$A$2:$E$219, 5)</f>
        <v>0.10033464431762695</v>
      </c>
      <c r="I57" s="1">
        <f>VLOOKUP($B57, [3]Sheet1!$A$1:$B$186, 2)</f>
        <v>275548.45835876465</v>
      </c>
      <c r="J57" s="5">
        <f>VLOOKUP(B57, [4]Sheet1!$B$1:$R$219, 14)</f>
        <v>3.9148931503295898</v>
      </c>
      <c r="K57" s="1">
        <f t="shared" si="0"/>
        <v>2.7276624268339402</v>
      </c>
      <c r="L57" s="1">
        <f t="shared" si="1"/>
        <v>9.6502575018079746</v>
      </c>
      <c r="M57" s="1">
        <f t="shared" si="2"/>
        <v>1.9668706736454182</v>
      </c>
      <c r="N57" s="1">
        <f t="shared" si="3"/>
        <v>11.617128175453393</v>
      </c>
      <c r="O57" s="6">
        <f t="shared" si="4"/>
        <v>1</v>
      </c>
      <c r="P57" s="6">
        <f t="shared" si="5"/>
        <v>1</v>
      </c>
      <c r="Q57">
        <f t="shared" si="6"/>
        <v>0</v>
      </c>
      <c r="R57" s="1">
        <f t="shared" si="7"/>
        <v>1.3868031403297416</v>
      </c>
      <c r="S57" s="1">
        <f t="shared" si="8"/>
        <v>4.9064016415080758</v>
      </c>
      <c r="T57" s="1">
        <f t="shared" si="9"/>
        <v>14.344790602287334</v>
      </c>
      <c r="U57" s="1">
        <f t="shared" si="10"/>
        <v>8.5362265145606369</v>
      </c>
      <c r="V57" s="1">
        <f t="shared" si="11"/>
        <v>3.8893752443792797</v>
      </c>
      <c r="W57" s="1">
        <f t="shared" si="18"/>
        <v>5.6319444706972881</v>
      </c>
      <c r="X57" s="1">
        <f t="shared" si="12"/>
        <v>5.0510880619246183</v>
      </c>
      <c r="Y57" s="1">
        <f t="shared" si="13"/>
        <v>5.6950813906121374</v>
      </c>
      <c r="Z57" s="1">
        <f t="shared" si="14"/>
        <v>17.072453029121274</v>
      </c>
      <c r="AA57" s="1">
        <f t="shared" si="15"/>
        <v>38.893752443792799</v>
      </c>
      <c r="AB57" s="1">
        <f t="shared" si="19"/>
        <v>22.527777882789152</v>
      </c>
      <c r="AC57" s="1">
        <f t="shared" si="16"/>
        <v>25.255440309623097</v>
      </c>
      <c r="AD57" s="1">
        <f t="shared" si="17"/>
        <v>22.29563512667697</v>
      </c>
    </row>
    <row r="58" spans="1:30" x14ac:dyDescent="0.2">
      <c r="A58" t="str">
        <f>[1]Sheet1!A57</f>
        <v>Japan</v>
      </c>
      <c r="B58" t="str">
        <f>[1]Sheet1!B57</f>
        <v>JPN</v>
      </c>
      <c r="C58" t="str">
        <f>[1]Sheet1!C57</f>
        <v>East Asia &amp; Pacific</v>
      </c>
      <c r="D58" t="str">
        <f>[1]Sheet1!D57</f>
        <v>High income</v>
      </c>
      <c r="E58" s="1">
        <f>[1]Sheet1!E57</f>
        <v>126.221</v>
      </c>
      <c r="F58" s="1">
        <f>[1]Sheet1!J57</f>
        <v>1.190603494644165</v>
      </c>
      <c r="G58" s="4">
        <f>VLOOKUP($B58, [2]Sheet1!$A$2:$E$219, 4)</f>
        <v>2.1464366912841797</v>
      </c>
      <c r="H58" s="4">
        <f>VLOOKUP($B58, [2]Sheet1!$A$2:$E$219, 5)</f>
        <v>1.5081796646118164</v>
      </c>
      <c r="I58" s="1">
        <f>VLOOKUP($B58, [3]Sheet1!$A$1:$B$186, 2)</f>
        <v>-484139.873046875</v>
      </c>
      <c r="J58" s="5">
        <f>VLOOKUP(B58, [4]Sheet1!$B$1:$R$219, 14)</f>
        <v>6.8245129585266113</v>
      </c>
      <c r="K58" s="1">
        <f t="shared" si="0"/>
        <v>-0.38356523323921932</v>
      </c>
      <c r="L58" s="1">
        <f t="shared" si="1"/>
        <v>0.94326894466385547</v>
      </c>
      <c r="M58" s="1">
        <f t="shared" si="2"/>
        <v>2.8954107128734492</v>
      </c>
      <c r="N58" s="1">
        <f t="shared" si="3"/>
        <v>3.8386796575373046</v>
      </c>
      <c r="O58" s="6">
        <f t="shared" si="4"/>
        <v>0</v>
      </c>
      <c r="P58" s="6">
        <f t="shared" si="5"/>
        <v>0</v>
      </c>
      <c r="Q58">
        <f t="shared" si="6"/>
        <v>0</v>
      </c>
      <c r="R58" s="1">
        <f t="shared" si="7"/>
        <v>-0.1324735145635223</v>
      </c>
      <c r="S58" s="1">
        <f t="shared" si="8"/>
        <v>0.32578070546949839</v>
      </c>
      <c r="T58" s="1">
        <f t="shared" si="9"/>
        <v>3.4551144242980856</v>
      </c>
      <c r="U58" s="1">
        <f t="shared" si="10"/>
        <v>1.5357745955294329</v>
      </c>
      <c r="V58" s="1">
        <f t="shared" si="11"/>
        <v>3.0273251451112815E-4</v>
      </c>
      <c r="W58" s="1">
        <f t="shared" si="18"/>
        <v>0.57610468114510682</v>
      </c>
      <c r="X58" s="1">
        <f t="shared" si="12"/>
        <v>0.38417069826824157</v>
      </c>
      <c r="Y58" s="1">
        <f t="shared" si="13"/>
        <v>0.17891881226929152</v>
      </c>
      <c r="Z58" s="1">
        <f t="shared" si="14"/>
        <v>3.0715491910588657</v>
      </c>
      <c r="AA58" s="1">
        <f t="shared" si="15"/>
        <v>3.0273251451111705E-3</v>
      </c>
      <c r="AB58" s="1">
        <f t="shared" si="19"/>
        <v>2.3044187245804273</v>
      </c>
      <c r="AC58" s="1">
        <f t="shared" si="16"/>
        <v>1.9208534913412079</v>
      </c>
      <c r="AD58" s="1">
        <f t="shared" si="17"/>
        <v>1.2210337528559703</v>
      </c>
    </row>
    <row r="59" spans="1:30" x14ac:dyDescent="0.2">
      <c r="A59" t="str">
        <f>[1]Sheet1!A58</f>
        <v>Kazakhstan</v>
      </c>
      <c r="B59" t="str">
        <f>[1]Sheet1!B58</f>
        <v>KAZ</v>
      </c>
      <c r="C59" t="str">
        <f>[1]Sheet1!C58</f>
        <v>Europe &amp; Central Asia</v>
      </c>
      <c r="D59" t="str">
        <f>[1]Sheet1!D58</f>
        <v>Upper middle income</v>
      </c>
      <c r="E59" s="1">
        <f>[1]Sheet1!E58</f>
        <v>18.632000000000001</v>
      </c>
      <c r="F59" s="1">
        <f>[1]Sheet1!J58</f>
        <v>0.75446254014968872</v>
      </c>
      <c r="G59" s="4">
        <f>VLOOKUP($B59, [2]Sheet1!$A$2:$E$219, 4)</f>
        <v>0.63769245147705078</v>
      </c>
      <c r="H59" s="4">
        <f>VLOOKUP($B59, [2]Sheet1!$A$2:$E$219, 5)</f>
        <v>0.60803163051605225</v>
      </c>
      <c r="I59" s="1">
        <f>VLOOKUP($B59, [3]Sheet1!$A$1:$B$186, 2)</f>
        <v>2647605.3199253082</v>
      </c>
      <c r="J59" s="5">
        <f>VLOOKUP(B59, [4]Sheet1!$B$1:$R$219, 14)</f>
        <v>4.4662766456604004</v>
      </c>
      <c r="K59" s="1">
        <f t="shared" si="0"/>
        <v>14.209989909431668</v>
      </c>
      <c r="L59" s="1">
        <f t="shared" si="1"/>
        <v>4.0492837062563796</v>
      </c>
      <c r="M59" s="1">
        <f t="shared" si="2"/>
        <v>6.6859386109548256</v>
      </c>
      <c r="N59" s="1">
        <f t="shared" si="3"/>
        <v>10.735222317211205</v>
      </c>
      <c r="O59" s="6">
        <f t="shared" si="4"/>
        <v>1</v>
      </c>
      <c r="P59" s="6">
        <f t="shared" si="5"/>
        <v>0</v>
      </c>
      <c r="Q59">
        <f t="shared" si="6"/>
        <v>1</v>
      </c>
      <c r="R59" s="1">
        <f t="shared" si="7"/>
        <v>2.1253545293025544</v>
      </c>
      <c r="S59" s="1">
        <f t="shared" si="8"/>
        <v>0.60564177176584899</v>
      </c>
      <c r="T59" s="1">
        <f t="shared" si="9"/>
        <v>24.945212226642873</v>
      </c>
      <c r="U59" s="1">
        <f t="shared" si="10"/>
        <v>19.577601068037271</v>
      </c>
      <c r="V59" s="1">
        <f t="shared" si="11"/>
        <v>15.283512141152789</v>
      </c>
      <c r="W59" s="1">
        <f t="shared" si="18"/>
        <v>16.893795488734469</v>
      </c>
      <c r="X59" s="1">
        <f t="shared" si="12"/>
        <v>16.357034372873908</v>
      </c>
      <c r="Y59" s="1">
        <f t="shared" si="13"/>
        <v>16.613607770327487</v>
      </c>
      <c r="Z59" s="1">
        <f t="shared" si="14"/>
        <v>39.155202136074543</v>
      </c>
      <c r="AA59" s="1">
        <f t="shared" si="15"/>
        <v>152.83512141152787</v>
      </c>
      <c r="AB59" s="1">
        <f t="shared" si="19"/>
        <v>67.575181954937875</v>
      </c>
      <c r="AC59" s="1">
        <f t="shared" si="16"/>
        <v>81.785171864369545</v>
      </c>
      <c r="AD59" s="1">
        <f t="shared" si="17"/>
        <v>74.20096838477582</v>
      </c>
    </row>
    <row r="60" spans="1:30" x14ac:dyDescent="0.2">
      <c r="A60" t="str">
        <f>[1]Sheet1!A59</f>
        <v>Kenya</v>
      </c>
      <c r="B60" t="str">
        <f>[1]Sheet1!B59</f>
        <v>KEN</v>
      </c>
      <c r="C60" t="str">
        <f>[1]Sheet1!C59</f>
        <v>Sub-Saharan Africa</v>
      </c>
      <c r="D60" t="str">
        <f>[1]Sheet1!D59</f>
        <v>Lower middle income</v>
      </c>
      <c r="E60" s="1">
        <f>[1]Sheet1!E59</f>
        <v>47.6</v>
      </c>
      <c r="F60" s="1">
        <f>[1]Sheet1!J59</f>
        <v>9.6543178558349609</v>
      </c>
      <c r="G60" s="4">
        <f>VLOOKUP($B60, [2]Sheet1!$A$2:$E$219, 4)</f>
        <v>2.9112033843994141</v>
      </c>
      <c r="H60" s="4">
        <f>VLOOKUP($B60, [2]Sheet1!$A$2:$E$219, 5)</f>
        <v>5.0885391235351562</v>
      </c>
      <c r="I60" s="1">
        <f>VLOOKUP($B60, [3]Sheet1!$A$1:$B$186, 2)</f>
        <v>-8627611.96875</v>
      </c>
      <c r="J60" s="5">
        <f>VLOOKUP(B60, [4]Sheet1!$B$1:$R$219, 14)</f>
        <v>1.6707746982574463</v>
      </c>
      <c r="K60" s="1">
        <f t="shared" si="0"/>
        <v>-18.125235228466387</v>
      </c>
      <c r="L60" s="1">
        <f t="shared" si="1"/>
        <v>20.282180369401178</v>
      </c>
      <c r="M60" s="1">
        <f t="shared" si="2"/>
        <v>16.80618173935834</v>
      </c>
      <c r="N60" s="1">
        <f t="shared" si="3"/>
        <v>37.088362108759519</v>
      </c>
      <c r="O60" s="6">
        <f t="shared" si="4"/>
        <v>0</v>
      </c>
      <c r="P60" s="6">
        <f t="shared" si="5"/>
        <v>1</v>
      </c>
      <c r="Q60">
        <f t="shared" si="6"/>
        <v>0</v>
      </c>
      <c r="R60" s="1">
        <f t="shared" si="7"/>
        <v>-1.0784862087989302</v>
      </c>
      <c r="S60" s="1">
        <f t="shared" si="8"/>
        <v>1.2068285755771884</v>
      </c>
      <c r="T60" s="1">
        <f t="shared" si="9"/>
        <v>18.963126880293132</v>
      </c>
      <c r="U60" s="1">
        <f t="shared" si="10"/>
        <v>0.41894582591337226</v>
      </c>
      <c r="V60" s="1">
        <f t="shared" si="11"/>
        <v>-14.416399017590436</v>
      </c>
      <c r="W60" s="1">
        <f t="shared" si="18"/>
        <v>-8.8531447012765074</v>
      </c>
      <c r="X60" s="1">
        <f t="shared" si="12"/>
        <v>-10.707562806714483</v>
      </c>
      <c r="Y60" s="1">
        <f t="shared" si="13"/>
        <v>4.0730672401077754</v>
      </c>
      <c r="Z60" s="1">
        <f t="shared" si="14"/>
        <v>0.83789165182674452</v>
      </c>
      <c r="AA60" s="1">
        <f t="shared" si="15"/>
        <v>-144.16399017590433</v>
      </c>
      <c r="AB60" s="1">
        <f t="shared" si="19"/>
        <v>-35.41257880510603</v>
      </c>
      <c r="AC60" s="1">
        <f t="shared" si="16"/>
        <v>-53.53781403357241</v>
      </c>
      <c r="AD60" s="1">
        <f t="shared" si="17"/>
        <v>6.8051776890733535</v>
      </c>
    </row>
    <row r="61" spans="1:30" x14ac:dyDescent="0.2">
      <c r="A61" t="str">
        <f>[1]Sheet1!A60</f>
        <v>Kyrgyz Republic</v>
      </c>
      <c r="B61" t="str">
        <f>[1]Sheet1!B60</f>
        <v>KGZ</v>
      </c>
      <c r="C61" t="str">
        <f>[1]Sheet1!C60</f>
        <v>Europe &amp; Central Asia</v>
      </c>
      <c r="D61" t="str">
        <f>[1]Sheet1!D60</f>
        <v>Lower middle income</v>
      </c>
      <c r="E61" s="1">
        <f>[1]Sheet1!E60</f>
        <v>6.3890000000000002</v>
      </c>
      <c r="F61" s="1">
        <f>[1]Sheet1!J60</f>
        <v>0.47144982218742371</v>
      </c>
      <c r="G61" s="4">
        <f>VLOOKUP($B61, [2]Sheet1!$A$2:$E$219, 4)</f>
        <v>0.62509047985076904</v>
      </c>
      <c r="H61" s="4">
        <f>VLOOKUP($B61, [2]Sheet1!$A$2:$E$219, 5)</f>
        <v>0.54872763156890869</v>
      </c>
      <c r="I61" s="1">
        <f>VLOOKUP($B61, [3]Sheet1!$A$1:$B$186, 2)</f>
        <v>324467.55302429199</v>
      </c>
      <c r="J61" s="5">
        <f>VLOOKUP(B61, [4]Sheet1!$B$1:$R$219, 14)</f>
        <v>3.1770963668823242</v>
      </c>
      <c r="K61" s="1">
        <f t="shared" si="0"/>
        <v>5.0785342467411487</v>
      </c>
      <c r="L61" s="1">
        <f t="shared" si="1"/>
        <v>7.379086276215741</v>
      </c>
      <c r="M61" s="1">
        <f t="shared" si="2"/>
        <v>18.372485700730596</v>
      </c>
      <c r="N61" s="1">
        <f t="shared" si="3"/>
        <v>25.751571976946337</v>
      </c>
      <c r="O61" s="6">
        <f t="shared" si="4"/>
        <v>0</v>
      </c>
      <c r="P61" s="6">
        <f t="shared" si="5"/>
        <v>0</v>
      </c>
      <c r="Q61">
        <f t="shared" si="6"/>
        <v>0</v>
      </c>
      <c r="R61" s="1">
        <f t="shared" si="7"/>
        <v>0.27642063950765228</v>
      </c>
      <c r="S61" s="1">
        <f t="shared" si="8"/>
        <v>0.40163788375801024</v>
      </c>
      <c r="T61" s="1">
        <f t="shared" si="9"/>
        <v>30.830106223687487</v>
      </c>
      <c r="U61" s="1">
        <f t="shared" si="10"/>
        <v>17.954320235214318</v>
      </c>
      <c r="V61" s="1">
        <f t="shared" si="11"/>
        <v>7.6536914444357826</v>
      </c>
      <c r="W61" s="1">
        <f t="shared" si="18"/>
        <v>11.516427240977734</v>
      </c>
      <c r="X61" s="1">
        <f t="shared" si="12"/>
        <v>10.228848642130416</v>
      </c>
      <c r="Y61" s="1">
        <f t="shared" si="13"/>
        <v>13.183913814505498</v>
      </c>
      <c r="Z61" s="1">
        <f t="shared" si="14"/>
        <v>35.908640470428637</v>
      </c>
      <c r="AA61" s="1">
        <f t="shared" si="15"/>
        <v>76.536914444357819</v>
      </c>
      <c r="AB61" s="1">
        <f t="shared" si="19"/>
        <v>46.065708963910936</v>
      </c>
      <c r="AC61" s="1">
        <f t="shared" si="16"/>
        <v>51.144243210652078</v>
      </c>
      <c r="AD61" s="1">
        <f t="shared" si="17"/>
        <v>41.886564681355104</v>
      </c>
    </row>
    <row r="62" spans="1:30" x14ac:dyDescent="0.2">
      <c r="A62" t="str">
        <f>[1]Sheet1!A61</f>
        <v>Cambodia</v>
      </c>
      <c r="B62" t="str">
        <f>[1]Sheet1!B61</f>
        <v>KHM</v>
      </c>
      <c r="C62" t="str">
        <f>[1]Sheet1!C61</f>
        <v>East Asia &amp; Pacific</v>
      </c>
      <c r="D62" t="str">
        <f>[1]Sheet1!D61</f>
        <v>Lower middle income</v>
      </c>
      <c r="E62" s="1">
        <f>[1]Sheet1!E61</f>
        <v>15.6</v>
      </c>
      <c r="F62" s="1">
        <f>[1]Sheet1!J61</f>
        <v>1.1759493350982666</v>
      </c>
      <c r="G62" s="4">
        <f>VLOOKUP($B62, [2]Sheet1!$A$2:$E$219, 4)</f>
        <v>0.27874636650085449</v>
      </c>
      <c r="H62" s="4">
        <f>VLOOKUP($B62, [2]Sheet1!$A$2:$E$219, 5)</f>
        <v>0.23224616050720215</v>
      </c>
      <c r="I62" s="1">
        <f>VLOOKUP($B62, [3]Sheet1!$A$1:$B$186, 2)</f>
        <v>223478.14251708984</v>
      </c>
      <c r="J62" s="5">
        <f>VLOOKUP(B62, [4]Sheet1!$B$1:$R$219, 14)</f>
        <v>3.009544849395752</v>
      </c>
      <c r="K62" s="1">
        <f t="shared" si="0"/>
        <v>1.4325521956223708</v>
      </c>
      <c r="L62" s="1">
        <f t="shared" si="1"/>
        <v>7.538136763450427</v>
      </c>
      <c r="M62" s="1">
        <f t="shared" si="2"/>
        <v>3.2755931218465171</v>
      </c>
      <c r="N62" s="1">
        <f t="shared" si="3"/>
        <v>10.813729885296944</v>
      </c>
      <c r="O62" s="6">
        <f t="shared" si="4"/>
        <v>0</v>
      </c>
      <c r="P62" s="6">
        <f t="shared" si="5"/>
        <v>1</v>
      </c>
      <c r="Q62">
        <f t="shared" si="6"/>
        <v>0</v>
      </c>
      <c r="R62" s="1">
        <f t="shared" si="7"/>
        <v>0.43734131265204651</v>
      </c>
      <c r="S62" s="1">
        <f t="shared" si="8"/>
        <v>2.3013043693293107</v>
      </c>
      <c r="T62" s="1">
        <f t="shared" si="9"/>
        <v>12.246282080919315</v>
      </c>
      <c r="U62" s="1">
        <f t="shared" si="10"/>
        <v>6.8394171382708429</v>
      </c>
      <c r="V62" s="1">
        <f t="shared" si="11"/>
        <v>2.5139251841520651</v>
      </c>
      <c r="W62" s="1">
        <f t="shared" si="18"/>
        <v>4.1359846669466069</v>
      </c>
      <c r="X62" s="1">
        <f t="shared" si="12"/>
        <v>3.5952981726817592</v>
      </c>
      <c r="Y62" s="1">
        <f t="shared" si="13"/>
        <v>5.0256968159685655</v>
      </c>
      <c r="Z62" s="1">
        <f t="shared" si="14"/>
        <v>13.678834276541686</v>
      </c>
      <c r="AA62" s="1">
        <f t="shared" si="15"/>
        <v>25.139251841520654</v>
      </c>
      <c r="AB62" s="1">
        <f t="shared" si="19"/>
        <v>16.543938667786428</v>
      </c>
      <c r="AC62" s="1">
        <f t="shared" si="16"/>
        <v>17.976490863408799</v>
      </c>
      <c r="AD62" s="1">
        <f t="shared" si="17"/>
        <v>15.125059967122827</v>
      </c>
    </row>
    <row r="63" spans="1:30" x14ac:dyDescent="0.2">
      <c r="A63" t="str">
        <f>[1]Sheet1!A62</f>
        <v>Korea, Rep.</v>
      </c>
      <c r="B63" t="str">
        <f>[1]Sheet1!B62</f>
        <v>KOR</v>
      </c>
      <c r="C63" t="str">
        <f>[1]Sheet1!C62</f>
        <v>East Asia &amp; Pacific</v>
      </c>
      <c r="D63" t="str">
        <f>[1]Sheet1!D62</f>
        <v>High income</v>
      </c>
      <c r="E63" s="1">
        <f>[1]Sheet1!E62</f>
        <v>51.765000000000001</v>
      </c>
      <c r="F63" s="1">
        <f>[1]Sheet1!J62</f>
        <v>2.4904181957244873</v>
      </c>
      <c r="G63" s="4">
        <f>VLOOKUP($B63, [2]Sheet1!$A$2:$E$219, 4)</f>
        <v>1.1403975486755371</v>
      </c>
      <c r="H63" s="4">
        <f>VLOOKUP($B63, [2]Sheet1!$A$2:$E$219, 5)</f>
        <v>0.6726832389831543</v>
      </c>
      <c r="I63" s="1">
        <f>VLOOKUP($B63, [3]Sheet1!$A$1:$B$186, 2)</f>
        <v>408988.29315185547</v>
      </c>
      <c r="J63" s="5">
        <f>VLOOKUP(B63, [4]Sheet1!$B$1:$R$219, 14)</f>
        <v>6.8975286483764648</v>
      </c>
      <c r="K63" s="1">
        <f t="shared" si="0"/>
        <v>0.79008653173351773</v>
      </c>
      <c r="L63" s="1">
        <f t="shared" si="1"/>
        <v>4.8110078155597167</v>
      </c>
      <c r="M63" s="1">
        <f t="shared" si="2"/>
        <v>3.5025225300080969</v>
      </c>
      <c r="N63" s="1">
        <f t="shared" si="3"/>
        <v>8.3135303455678127</v>
      </c>
      <c r="O63" s="6">
        <f t="shared" si="4"/>
        <v>0</v>
      </c>
      <c r="P63" s="6">
        <f t="shared" si="5"/>
        <v>1</v>
      </c>
      <c r="Q63">
        <f t="shared" si="6"/>
        <v>0</v>
      </c>
      <c r="R63" s="1">
        <f t="shared" si="7"/>
        <v>0.22557643097636013</v>
      </c>
      <c r="S63" s="1">
        <f t="shared" si="8"/>
        <v>1.3735836884248664</v>
      </c>
      <c r="T63" s="1">
        <f t="shared" si="9"/>
        <v>9.1036168773013308</v>
      </c>
      <c r="U63" s="1">
        <f t="shared" si="10"/>
        <v>4.9468517045174245</v>
      </c>
      <c r="V63" s="1">
        <f t="shared" si="11"/>
        <v>1.621439566290299</v>
      </c>
      <c r="W63" s="1">
        <f t="shared" si="18"/>
        <v>2.8684691181254709</v>
      </c>
      <c r="X63" s="1">
        <f t="shared" si="12"/>
        <v>2.4527926008470802</v>
      </c>
      <c r="Y63" s="1">
        <f t="shared" si="13"/>
        <v>1.9953776975084718</v>
      </c>
      <c r="Z63" s="1">
        <f t="shared" si="14"/>
        <v>9.893703409034849</v>
      </c>
      <c r="AA63" s="1">
        <f t="shared" si="15"/>
        <v>16.214395662902991</v>
      </c>
      <c r="AB63" s="1">
        <f t="shared" si="19"/>
        <v>11.473876472501884</v>
      </c>
      <c r="AC63" s="1">
        <f t="shared" si="16"/>
        <v>12.263963004235402</v>
      </c>
      <c r="AD63" s="1">
        <f t="shared" si="17"/>
        <v>13.763174832896151</v>
      </c>
    </row>
    <row r="64" spans="1:30" x14ac:dyDescent="0.2">
      <c r="A64" t="str">
        <f>[1]Sheet1!A63</f>
        <v>Kuwait</v>
      </c>
      <c r="B64" t="str">
        <f>[1]Sheet1!B63</f>
        <v>KWT</v>
      </c>
      <c r="C64" t="str">
        <f>[1]Sheet1!C63</f>
        <v>Middle East &amp; North Africa</v>
      </c>
      <c r="D64" t="str">
        <f>[1]Sheet1!D63</f>
        <v>High income</v>
      </c>
      <c r="E64" s="1">
        <f>[1]Sheet1!E63</f>
        <v>4.7759999999999998</v>
      </c>
      <c r="F64" s="1">
        <f>[1]Sheet1!J63</f>
        <v>0.37545797228813171</v>
      </c>
      <c r="G64" s="4">
        <f>VLOOKUP($B64, [2]Sheet1!$A$2:$E$219, 4)</f>
        <v>9.5929801464080811E-2</v>
      </c>
      <c r="H64" s="4">
        <f>VLOOKUP($B64, [2]Sheet1!$A$2:$E$219, 5)</f>
        <v>-6.8001806735992432E-2</v>
      </c>
      <c r="I64" s="1">
        <f>VLOOKUP($B64, [3]Sheet1!$A$1:$B$186, 2)</f>
        <v>112566.64254760742</v>
      </c>
      <c r="J64" s="5">
        <f>VLOOKUP(B64, [4]Sheet1!$B$1:$R$219, 14)</f>
        <v>7.1565151214599609</v>
      </c>
      <c r="K64" s="1">
        <f t="shared" si="0"/>
        <v>2.356923001415566</v>
      </c>
      <c r="L64" s="1">
        <f t="shared" si="1"/>
        <v>7.8613478284784701</v>
      </c>
      <c r="M64" s="1">
        <f t="shared" si="2"/>
        <v>0.58475700854456403</v>
      </c>
      <c r="N64" s="1">
        <f t="shared" si="3"/>
        <v>8.4461048370230341</v>
      </c>
      <c r="O64" s="6">
        <f t="shared" si="4"/>
        <v>1</v>
      </c>
      <c r="P64" s="6">
        <f t="shared" si="5"/>
        <v>1</v>
      </c>
      <c r="Q64">
        <f t="shared" si="6"/>
        <v>0</v>
      </c>
      <c r="R64" s="1">
        <f t="shared" si="7"/>
        <v>4.030602398903862</v>
      </c>
      <c r="S64" s="1">
        <f t="shared" si="8"/>
        <v>13.443785561536131</v>
      </c>
      <c r="T64" s="1">
        <f t="shared" si="9"/>
        <v>10.8030278384386</v>
      </c>
      <c r="U64" s="1">
        <f t="shared" si="10"/>
        <v>6.5799754199270826</v>
      </c>
      <c r="V64" s="1">
        <f t="shared" si="11"/>
        <v>3.2015334851178694</v>
      </c>
      <c r="W64" s="1">
        <f t="shared" si="18"/>
        <v>4.4684492106713245</v>
      </c>
      <c r="X64" s="1">
        <f t="shared" si="12"/>
        <v>4.0461439688201732</v>
      </c>
      <c r="Y64" s="1">
        <f t="shared" si="13"/>
        <v>3.537121001933448</v>
      </c>
      <c r="Z64" s="1">
        <f t="shared" si="14"/>
        <v>13.159950839854165</v>
      </c>
      <c r="AA64" s="1">
        <f t="shared" si="15"/>
        <v>32.015334851178693</v>
      </c>
      <c r="AB64" s="1">
        <f t="shared" si="19"/>
        <v>17.873796842685298</v>
      </c>
      <c r="AC64" s="1">
        <f t="shared" si="16"/>
        <v>20.230719844100864</v>
      </c>
      <c r="AD64" s="1">
        <f t="shared" si="17"/>
        <v>25.313459936770329</v>
      </c>
    </row>
    <row r="65" spans="1:30" x14ac:dyDescent="0.2">
      <c r="A65" t="str">
        <f>[1]Sheet1!A64</f>
        <v>Lao PDR</v>
      </c>
      <c r="B65" t="str">
        <f>[1]Sheet1!B64</f>
        <v>LAO</v>
      </c>
      <c r="C65" t="str">
        <f>[1]Sheet1!C64</f>
        <v>East Asia &amp; Pacific</v>
      </c>
      <c r="D65" t="str">
        <f>[1]Sheet1!D64</f>
        <v>Lower middle income</v>
      </c>
      <c r="E65" s="1">
        <f>[1]Sheet1!E64</f>
        <v>7.1689999999999996</v>
      </c>
      <c r="F65" s="1">
        <f>[1]Sheet1!J64</f>
        <v>0.72172629833221436</v>
      </c>
      <c r="G65" s="4">
        <f>VLOOKUP($B65, [2]Sheet1!$A$2:$E$219, 4)</f>
        <v>0.16834616661071777</v>
      </c>
      <c r="H65" s="4">
        <f>VLOOKUP($B65, [2]Sheet1!$A$2:$E$219, 5)</f>
        <v>0.25245165824890137</v>
      </c>
      <c r="I65" s="1">
        <f>VLOOKUP($B65, [3]Sheet1!$A$1:$B$186, 2)</f>
        <v>-15178.650390625</v>
      </c>
      <c r="J65" s="5">
        <f>VLOOKUP(B65, [4]Sheet1!$B$1:$R$219, 14)</f>
        <v>2.3038651943206787</v>
      </c>
      <c r="K65" s="1">
        <f t="shared" si="0"/>
        <v>-0.21172618762205328</v>
      </c>
      <c r="L65" s="1">
        <f t="shared" si="1"/>
        <v>10.06732177894008</v>
      </c>
      <c r="M65" s="1">
        <f t="shared" si="2"/>
        <v>5.8696864954612797</v>
      </c>
      <c r="N65" s="1">
        <f t="shared" si="3"/>
        <v>15.937008274401361</v>
      </c>
      <c r="O65" s="6">
        <f t="shared" si="4"/>
        <v>0</v>
      </c>
      <c r="P65" s="6">
        <f t="shared" si="5"/>
        <v>1</v>
      </c>
      <c r="Q65">
        <f t="shared" si="6"/>
        <v>0</v>
      </c>
      <c r="R65" s="1">
        <f t="shared" si="7"/>
        <v>-3.6071123693875308E-2</v>
      </c>
      <c r="S65" s="1">
        <f t="shared" si="8"/>
        <v>1.7151379016110335</v>
      </c>
      <c r="T65" s="1">
        <f t="shared" si="9"/>
        <v>15.725282086779306</v>
      </c>
      <c r="U65" s="1">
        <f t="shared" si="10"/>
        <v>7.7567779495786269</v>
      </c>
      <c r="V65" s="1">
        <f t="shared" si="11"/>
        <v>1.3819746398180828</v>
      </c>
      <c r="W65" s="1">
        <f t="shared" si="18"/>
        <v>3.7725258809782871</v>
      </c>
      <c r="X65" s="1">
        <f t="shared" si="12"/>
        <v>2.9756754672582191</v>
      </c>
      <c r="Y65" s="1">
        <f t="shared" si="13"/>
        <v>6.7057828375101964</v>
      </c>
      <c r="Z65" s="1">
        <f t="shared" si="14"/>
        <v>15.513555899157254</v>
      </c>
      <c r="AA65" s="1">
        <f t="shared" si="15"/>
        <v>13.819746398180829</v>
      </c>
      <c r="AB65" s="1">
        <f t="shared" si="19"/>
        <v>15.090103523913148</v>
      </c>
      <c r="AC65" s="1">
        <f t="shared" si="16"/>
        <v>14.878377336291095</v>
      </c>
      <c r="AD65" s="1">
        <f t="shared" si="17"/>
        <v>15.449219680012703</v>
      </c>
    </row>
    <row r="66" spans="1:30" x14ac:dyDescent="0.2">
      <c r="A66" t="str">
        <f>[1]Sheet1!A65</f>
        <v>Lebanon</v>
      </c>
      <c r="B66" t="str">
        <f>[1]Sheet1!B65</f>
        <v>LBN</v>
      </c>
      <c r="C66" t="str">
        <f>[1]Sheet1!C65</f>
        <v>Middle East &amp; North Africa</v>
      </c>
      <c r="D66" t="str">
        <f>[1]Sheet1!D65</f>
        <v>Upper middle income</v>
      </c>
      <c r="E66" s="1">
        <f>[1]Sheet1!E65</f>
        <v>6.8559999999999999</v>
      </c>
      <c r="F66" s="1">
        <f>[1]Sheet1!J65</f>
        <v>0.25129204988479614</v>
      </c>
      <c r="G66" s="4">
        <f>VLOOKUP($B66, [2]Sheet1!$A$2:$E$219, 4)</f>
        <v>0.40206754207611084</v>
      </c>
      <c r="H66" s="4">
        <f>VLOOKUP($B66, [2]Sheet1!$A$2:$E$219, 5)</f>
        <v>0.5368925929069519</v>
      </c>
      <c r="I66" s="1">
        <f>VLOOKUP($B66, [3]Sheet1!$A$1:$B$186, 2)</f>
        <v>1688647.7209472656</v>
      </c>
      <c r="J66" s="5">
        <f>VLOOKUP(B66, [4]Sheet1!$B$1:$R$219, 14)</f>
        <v>5.6779470443725586</v>
      </c>
      <c r="K66" s="1">
        <f t="shared" si="0"/>
        <v>24.630217633419861</v>
      </c>
      <c r="L66" s="1">
        <f t="shared" si="1"/>
        <v>3.6652866085880418</v>
      </c>
      <c r="M66" s="1">
        <f t="shared" si="2"/>
        <v>13.695451210371393</v>
      </c>
      <c r="N66" s="1">
        <f t="shared" si="3"/>
        <v>17.360737818959436</v>
      </c>
      <c r="O66" s="6">
        <f t="shared" si="4"/>
        <v>1</v>
      </c>
      <c r="P66" s="6">
        <f t="shared" si="5"/>
        <v>0</v>
      </c>
      <c r="Q66">
        <f t="shared" si="6"/>
        <v>1</v>
      </c>
      <c r="R66" s="1">
        <f t="shared" si="7"/>
        <v>1.7984232322895435</v>
      </c>
      <c r="S66" s="1">
        <f t="shared" si="8"/>
        <v>0.26762802862693319</v>
      </c>
      <c r="T66" s="1">
        <f t="shared" si="9"/>
        <v>41.990955452379296</v>
      </c>
      <c r="U66" s="1">
        <f t="shared" si="10"/>
        <v>33.310586542899578</v>
      </c>
      <c r="V66" s="1">
        <f t="shared" si="11"/>
        <v>26.366291415315803</v>
      </c>
      <c r="W66" s="1">
        <f t="shared" si="18"/>
        <v>28.97040208815972</v>
      </c>
      <c r="X66" s="1">
        <f t="shared" si="12"/>
        <v>28.102365197211746</v>
      </c>
      <c r="Y66" s="1">
        <f t="shared" si="13"/>
        <v>27.687790675804212</v>
      </c>
      <c r="Z66" s="1">
        <f t="shared" si="14"/>
        <v>66.621173085799157</v>
      </c>
      <c r="AA66" s="1">
        <f t="shared" si="15"/>
        <v>263.66291415315806</v>
      </c>
      <c r="AB66" s="1">
        <f t="shared" si="19"/>
        <v>115.88160835263888</v>
      </c>
      <c r="AC66" s="1">
        <f t="shared" si="16"/>
        <v>140.51182598605874</v>
      </c>
      <c r="AD66" s="1">
        <f t="shared" si="17"/>
        <v>157.20980923288863</v>
      </c>
    </row>
    <row r="67" spans="1:30" x14ac:dyDescent="0.2">
      <c r="A67" t="str">
        <f>[1]Sheet1!A66</f>
        <v>Liberia</v>
      </c>
      <c r="B67" t="str">
        <f>[1]Sheet1!B66</f>
        <v>LBR</v>
      </c>
      <c r="C67" t="str">
        <f>[1]Sheet1!C66</f>
        <v>Sub-Saharan Africa</v>
      </c>
      <c r="D67" t="str">
        <f>[1]Sheet1!D66</f>
        <v>Low income</v>
      </c>
      <c r="E67" s="1">
        <f>[1]Sheet1!E66</f>
        <v>4.9370000000000003</v>
      </c>
      <c r="F67" s="1">
        <f>[1]Sheet1!J66</f>
        <v>0.48963901400566101</v>
      </c>
      <c r="G67" s="4">
        <f>VLOOKUP($B67, [2]Sheet1!$A$2:$E$219, 4)</f>
        <v>7.1226358413696289E-2</v>
      </c>
      <c r="H67" s="4">
        <f>VLOOKUP($B67, [2]Sheet1!$A$2:$E$219, 5)</f>
        <v>3.635406494140625E-2</v>
      </c>
      <c r="I67" s="1">
        <f>VLOOKUP($B67, [3]Sheet1!$A$1:$B$186, 2)</f>
        <v>80352.3984375</v>
      </c>
      <c r="J67" s="5">
        <f>VLOOKUP(B67, [4]Sheet1!$B$1:$R$219, 14)</f>
        <v>1.7128331661224365</v>
      </c>
      <c r="K67" s="1">
        <f t="shared" ref="K67:K124" si="20">I67/(E67*10000)</f>
        <v>1.6275551638140571</v>
      </c>
      <c r="L67" s="1">
        <f t="shared" ref="L67:L124" si="21">F67*1000000/(E67*1000000/100)</f>
        <v>9.9177438526566952</v>
      </c>
      <c r="M67" s="1">
        <f t="shared" ref="M67:M124" si="22">(G67+H67)*1000000/(E67*1000000/100)</f>
        <v>2.1790646820964663</v>
      </c>
      <c r="N67" s="1">
        <f t="shared" ref="N67:N124" si="23">L67+M67</f>
        <v>12.096808534753162</v>
      </c>
      <c r="O67" s="6">
        <f t="shared" ref="O67:O124" si="24">IF(K67&gt;M67,1,0)</f>
        <v>0</v>
      </c>
      <c r="P67" s="6">
        <f t="shared" ref="P67:P124" si="25">IF(L67&gt;M67,1,0)</f>
        <v>1</v>
      </c>
      <c r="Q67">
        <f t="shared" ref="Q67:Q124" si="26">IF(K67&gt;N67,1,0)</f>
        <v>0</v>
      </c>
      <c r="R67" s="1">
        <f t="shared" ref="R67:R124" si="27">K67/M67</f>
        <v>0.74690539348661966</v>
      </c>
      <c r="S67" s="1">
        <f t="shared" ref="S67:S124" si="28">L67/M67</f>
        <v>4.5513765305557099</v>
      </c>
      <c r="T67" s="1">
        <f t="shared" ref="T67:T124" si="29">K67+L67+M67</f>
        <v>13.724363698567219</v>
      </c>
      <c r="U67" s="1">
        <f t="shared" ref="U67:U124" si="30">(L67+M67)/2+K67</f>
        <v>7.6759594311906376</v>
      </c>
      <c r="V67" s="1">
        <f t="shared" ref="V67:V124" si="31">(L67+M67)/10+K67</f>
        <v>2.8372360172893734</v>
      </c>
      <c r="W67" s="1">
        <f t="shared" si="18"/>
        <v>4.651757297502348</v>
      </c>
      <c r="X67" s="1">
        <f t="shared" ref="X67:X124" si="32">(L67+M67)/5+K67</f>
        <v>4.0469168707646901</v>
      </c>
      <c r="Y67" s="1">
        <f t="shared" ref="Y67:Y124" si="33">(L67+M67)/J67+K67</f>
        <v>8.6900109674567911</v>
      </c>
      <c r="Z67" s="1">
        <f t="shared" ref="Z67:Z124" si="34">(L67+M67)+2*K67</f>
        <v>15.351918862381275</v>
      </c>
      <c r="AA67" s="1">
        <f t="shared" ref="AA67:AA124" si="35">(L67+M67)+10*K67</f>
        <v>28.372360172893732</v>
      </c>
      <c r="AB67" s="1">
        <f t="shared" si="19"/>
        <v>18.607029190009392</v>
      </c>
      <c r="AC67" s="1">
        <f t="shared" ref="AC67:AC124" si="36">(L67+M67)+5*K67</f>
        <v>20.234584353823447</v>
      </c>
      <c r="AD67" s="1">
        <f t="shared" ref="AD67:AD124" si="37">(L67+M67)+J67*K67</f>
        <v>14.884538999027715</v>
      </c>
    </row>
    <row r="68" spans="1:30" x14ac:dyDescent="0.2">
      <c r="A68" t="str">
        <f>[1]Sheet1!A67</f>
        <v>Sri Lanka</v>
      </c>
      <c r="B68" t="str">
        <f>[1]Sheet1!B67</f>
        <v>LKA</v>
      </c>
      <c r="C68" t="str">
        <f>[1]Sheet1!C67</f>
        <v>South Asia</v>
      </c>
      <c r="D68" t="str">
        <f>[1]Sheet1!D67</f>
        <v>Lower middle income</v>
      </c>
      <c r="E68" s="1">
        <f>[1]Sheet1!E67</f>
        <v>21.803000000000001</v>
      </c>
      <c r="F68" s="1">
        <f>[1]Sheet1!J67</f>
        <v>3.2389142513275146</v>
      </c>
      <c r="G68" s="4">
        <f>VLOOKUP($B68, [2]Sheet1!$A$2:$E$219, 4)</f>
        <v>1.1397881507873535</v>
      </c>
      <c r="H68" s="4">
        <f>VLOOKUP($B68, [2]Sheet1!$A$2:$E$219, 5)</f>
        <v>1.1964244842529297</v>
      </c>
      <c r="I68" s="1">
        <f>VLOOKUP($B68, [3]Sheet1!$A$1:$B$186, 2)</f>
        <v>-374487.73046875</v>
      </c>
      <c r="J68" s="5">
        <f>VLOOKUP(B68, [4]Sheet1!$B$1:$R$219, 14)</f>
        <v>2.9069631099700928</v>
      </c>
      <c r="K68" s="1">
        <f t="shared" si="20"/>
        <v>-1.717597259408109</v>
      </c>
      <c r="L68" s="1">
        <f t="shared" si="21"/>
        <v>14.855360506937187</v>
      </c>
      <c r="M68" s="1">
        <f t="shared" si="22"/>
        <v>10.715097165712439</v>
      </c>
      <c r="N68" s="1">
        <f t="shared" si="23"/>
        <v>25.570457672649624</v>
      </c>
      <c r="O68" s="6">
        <f t="shared" si="24"/>
        <v>0</v>
      </c>
      <c r="P68" s="6">
        <f t="shared" si="25"/>
        <v>1</v>
      </c>
      <c r="Q68">
        <f t="shared" si="26"/>
        <v>0</v>
      </c>
      <c r="R68" s="1">
        <f t="shared" si="27"/>
        <v>-0.16029693738142664</v>
      </c>
      <c r="S68" s="1">
        <f t="shared" si="28"/>
        <v>1.3863953146849008</v>
      </c>
      <c r="T68" s="1">
        <f t="shared" si="29"/>
        <v>23.852860413241515</v>
      </c>
      <c r="U68" s="1">
        <f t="shared" si="30"/>
        <v>11.067631576916703</v>
      </c>
      <c r="V68" s="1">
        <f t="shared" si="31"/>
        <v>0.83944850785685321</v>
      </c>
      <c r="W68" s="1">
        <f t="shared" ref="W68:W124" si="38">(L68+M68)/4+K68</f>
        <v>4.6750171587542972</v>
      </c>
      <c r="X68" s="1">
        <f t="shared" si="32"/>
        <v>3.3964942751218157</v>
      </c>
      <c r="Y68" s="1">
        <f t="shared" si="33"/>
        <v>7.0786814360283454</v>
      </c>
      <c r="Z68" s="1">
        <f t="shared" si="34"/>
        <v>22.135263153833407</v>
      </c>
      <c r="AA68" s="1">
        <f t="shared" si="35"/>
        <v>8.3944850785685325</v>
      </c>
      <c r="AB68" s="1">
        <f t="shared" ref="AB68:AB124" si="39">(L68+M68)+4*K68</f>
        <v>18.700068635017189</v>
      </c>
      <c r="AC68" s="1">
        <f t="shared" si="36"/>
        <v>16.98247137560908</v>
      </c>
      <c r="AD68" s="1">
        <f t="shared" si="37"/>
        <v>20.577465801764518</v>
      </c>
    </row>
    <row r="69" spans="1:30" x14ac:dyDescent="0.2">
      <c r="A69" t="str">
        <f>[1]Sheet1!A68</f>
        <v>Lithuania</v>
      </c>
      <c r="B69" t="str">
        <f>[1]Sheet1!B68</f>
        <v>LTU</v>
      </c>
      <c r="C69" t="str">
        <f>[1]Sheet1!C68</f>
        <v>Europe &amp; Central Asia</v>
      </c>
      <c r="D69" t="str">
        <f>[1]Sheet1!D68</f>
        <v>High income</v>
      </c>
      <c r="E69" s="1">
        <f>[1]Sheet1!E68</f>
        <v>2.794</v>
      </c>
      <c r="F69" s="1">
        <f>[1]Sheet1!J68</f>
        <v>4.4506337493658066E-2</v>
      </c>
      <c r="G69" s="4">
        <f>VLOOKUP($B69, [2]Sheet1!$A$2:$E$219, 4)</f>
        <v>-0.10061585903167725</v>
      </c>
      <c r="H69" s="4">
        <f>VLOOKUP($B69, [2]Sheet1!$A$2:$E$219, 5)</f>
        <v>-0.10923270881175995</v>
      </c>
      <c r="I69" s="1">
        <f>VLOOKUP($B69, [3]Sheet1!$A$1:$B$186, 2)</f>
        <v>564443.53955078125</v>
      </c>
      <c r="J69" s="5">
        <f>VLOOKUP(B69, [4]Sheet1!$B$1:$R$219, 14)</f>
        <v>5.7532787322998047</v>
      </c>
      <c r="K69" s="1">
        <f t="shared" si="20"/>
        <v>20.201987814988591</v>
      </c>
      <c r="L69" s="1">
        <f t="shared" si="21"/>
        <v>1.5929254650557647</v>
      </c>
      <c r="M69" s="1">
        <f t="shared" si="22"/>
        <v>-7.5106860359140013</v>
      </c>
      <c r="N69" s="1">
        <f t="shared" si="23"/>
        <v>-5.9177605708582366</v>
      </c>
      <c r="O69" s="6">
        <f t="shared" si="24"/>
        <v>1</v>
      </c>
      <c r="P69" s="6">
        <f t="shared" si="25"/>
        <v>1</v>
      </c>
      <c r="Q69">
        <f t="shared" si="26"/>
        <v>1</v>
      </c>
      <c r="R69" s="1">
        <f t="shared" si="27"/>
        <v>-2.6897659838779484</v>
      </c>
      <c r="S69" s="1">
        <f t="shared" si="28"/>
        <v>-0.21208787818301023</v>
      </c>
      <c r="T69" s="1">
        <f t="shared" si="29"/>
        <v>14.284227244130353</v>
      </c>
      <c r="U69" s="1">
        <f t="shared" si="30"/>
        <v>17.243107529559474</v>
      </c>
      <c r="V69" s="1">
        <f t="shared" si="31"/>
        <v>19.610211757902768</v>
      </c>
      <c r="W69" s="1">
        <f t="shared" si="38"/>
        <v>18.722547672274032</v>
      </c>
      <c r="X69" s="1">
        <f t="shared" si="32"/>
        <v>19.018435700816944</v>
      </c>
      <c r="Y69" s="1">
        <f t="shared" si="33"/>
        <v>19.173398579839073</v>
      </c>
      <c r="Z69" s="1">
        <f t="shared" si="34"/>
        <v>34.486215059118948</v>
      </c>
      <c r="AA69" s="1">
        <f t="shared" si="35"/>
        <v>196.10211757902769</v>
      </c>
      <c r="AB69" s="1">
        <f t="shared" si="39"/>
        <v>74.89019068909613</v>
      </c>
      <c r="AC69" s="1">
        <f t="shared" si="36"/>
        <v>95.092178504084728</v>
      </c>
      <c r="AD69" s="1">
        <f t="shared" si="37"/>
        <v>110.30990627529543</v>
      </c>
    </row>
    <row r="70" spans="1:30" x14ac:dyDescent="0.2">
      <c r="A70" t="str">
        <f>[1]Sheet1!A69</f>
        <v>Morocco</v>
      </c>
      <c r="B70" t="str">
        <f>[1]Sheet1!B69</f>
        <v>MAR</v>
      </c>
      <c r="C70" t="str">
        <f>[1]Sheet1!C69</f>
        <v>Middle East &amp; North Africa</v>
      </c>
      <c r="D70" t="str">
        <f>[1]Sheet1!D69</f>
        <v>Lower middle income</v>
      </c>
      <c r="E70" s="1">
        <f>[1]Sheet1!E69</f>
        <v>35.587000000000003</v>
      </c>
      <c r="F70" s="1">
        <f>[1]Sheet1!J69</f>
        <v>2.1113133430480957</v>
      </c>
      <c r="G70" s="4">
        <f>VLOOKUP($B70, [2]Sheet1!$A$2:$E$219, 4)</f>
        <v>1.2474184036254883</v>
      </c>
      <c r="H70" s="4">
        <f>VLOOKUP($B70, [2]Sheet1!$A$2:$E$219, 5)</f>
        <v>0.7415318489074707</v>
      </c>
      <c r="I70" s="1">
        <f>VLOOKUP($B70, [3]Sheet1!$A$1:$B$186, 2)</f>
        <v>703116.443359375</v>
      </c>
      <c r="J70" s="5">
        <f>VLOOKUP(B70, [4]Sheet1!$B$1:$R$219, 14)</f>
        <v>2.9949400424957275</v>
      </c>
      <c r="K70" s="1">
        <f t="shared" si="20"/>
        <v>1.9757676774085338</v>
      </c>
      <c r="L70" s="1">
        <f t="shared" si="21"/>
        <v>5.9328219379214202</v>
      </c>
      <c r="M70" s="1">
        <f t="shared" si="22"/>
        <v>5.58897983121072</v>
      </c>
      <c r="N70" s="1">
        <f t="shared" si="23"/>
        <v>11.521801769132139</v>
      </c>
      <c r="O70" s="6">
        <f t="shared" si="24"/>
        <v>0</v>
      </c>
      <c r="P70" s="6">
        <f t="shared" si="25"/>
        <v>1</v>
      </c>
      <c r="Q70">
        <f t="shared" si="26"/>
        <v>0</v>
      </c>
      <c r="R70" s="1">
        <f t="shared" si="27"/>
        <v>0.35351132712542471</v>
      </c>
      <c r="S70" s="1">
        <f t="shared" si="28"/>
        <v>1.0615214434646143</v>
      </c>
      <c r="T70" s="1">
        <f t="shared" si="29"/>
        <v>13.497569446540673</v>
      </c>
      <c r="U70" s="1">
        <f t="shared" si="30"/>
        <v>7.7366685619746036</v>
      </c>
      <c r="V70" s="1">
        <f t="shared" si="31"/>
        <v>3.1279478543217474</v>
      </c>
      <c r="W70" s="1">
        <f t="shared" si="38"/>
        <v>4.8562181196915688</v>
      </c>
      <c r="X70" s="1">
        <f t="shared" si="32"/>
        <v>4.2801280312349617</v>
      </c>
      <c r="Y70" s="1">
        <f t="shared" si="33"/>
        <v>5.822856969897626</v>
      </c>
      <c r="Z70" s="1">
        <f t="shared" si="34"/>
        <v>15.473337123949207</v>
      </c>
      <c r="AA70" s="1">
        <f t="shared" si="35"/>
        <v>31.279478543217476</v>
      </c>
      <c r="AB70" s="1">
        <f t="shared" si="39"/>
        <v>19.424872478766275</v>
      </c>
      <c r="AC70" s="1">
        <f t="shared" si="36"/>
        <v>21.400640156174809</v>
      </c>
      <c r="AD70" s="1">
        <f t="shared" si="37"/>
        <v>17.439107500871739</v>
      </c>
    </row>
    <row r="71" spans="1:30" x14ac:dyDescent="0.2">
      <c r="A71" t="str">
        <f>[1]Sheet1!A70</f>
        <v>Moldova</v>
      </c>
      <c r="B71" t="str">
        <f>[1]Sheet1!B70</f>
        <v>MDA</v>
      </c>
      <c r="C71" t="str">
        <f>[1]Sheet1!C70</f>
        <v>Europe &amp; Central Asia</v>
      </c>
      <c r="D71" t="str">
        <f>[1]Sheet1!D70</f>
        <v>Lower middle income</v>
      </c>
      <c r="E71" s="1">
        <f>[1]Sheet1!E70</f>
        <v>2.6819999999999999</v>
      </c>
      <c r="F71" s="1">
        <f>[1]Sheet1!J70</f>
        <v>1.7935022711753845E-2</v>
      </c>
      <c r="G71" s="4">
        <f>VLOOKUP($B71, [2]Sheet1!$A$2:$E$219, 4)</f>
        <v>0.18972936272621155</v>
      </c>
      <c r="H71" s="4">
        <f>VLOOKUP($B71, [2]Sheet1!$A$2:$E$219, 5)</f>
        <v>6.0149580240249634E-2</v>
      </c>
      <c r="I71" s="1">
        <f>VLOOKUP($B71, [3]Sheet1!$A$1:$B$186, 2)</f>
        <v>299715.82495117188</v>
      </c>
      <c r="J71" s="5">
        <f>VLOOKUP(B71, [4]Sheet1!$B$1:$R$219, 14)</f>
        <v>4.4479184150695801</v>
      </c>
      <c r="K71" s="1">
        <f t="shared" si="20"/>
        <v>11.175086687217444</v>
      </c>
      <c r="L71" s="1">
        <f t="shared" si="21"/>
        <v>0.66871822191475938</v>
      </c>
      <c r="M71" s="1">
        <f t="shared" si="22"/>
        <v>9.3168882537830413</v>
      </c>
      <c r="N71" s="1">
        <f t="shared" si="23"/>
        <v>9.9856064756978</v>
      </c>
      <c r="O71" s="6">
        <f t="shared" si="24"/>
        <v>1</v>
      </c>
      <c r="P71" s="6">
        <f t="shared" si="25"/>
        <v>0</v>
      </c>
      <c r="Q71">
        <f t="shared" si="26"/>
        <v>1</v>
      </c>
      <c r="R71" s="1">
        <f t="shared" si="27"/>
        <v>1.1994441043853776</v>
      </c>
      <c r="S71" s="1">
        <f t="shared" si="28"/>
        <v>7.1774846246892801E-2</v>
      </c>
      <c r="T71" s="1">
        <f t="shared" si="29"/>
        <v>21.160693162915244</v>
      </c>
      <c r="U71" s="1">
        <f t="shared" si="30"/>
        <v>16.167889925066344</v>
      </c>
      <c r="V71" s="1">
        <f t="shared" si="31"/>
        <v>12.173647334787224</v>
      </c>
      <c r="W71" s="1">
        <f t="shared" si="38"/>
        <v>13.671488306141894</v>
      </c>
      <c r="X71" s="1">
        <f t="shared" si="32"/>
        <v>13.172207982357005</v>
      </c>
      <c r="Y71" s="1">
        <f t="shared" si="33"/>
        <v>13.420093349629797</v>
      </c>
      <c r="Z71" s="1">
        <f t="shared" si="34"/>
        <v>32.335779850132688</v>
      </c>
      <c r="AA71" s="1">
        <f t="shared" si="35"/>
        <v>121.73647334787225</v>
      </c>
      <c r="AB71" s="1">
        <f t="shared" si="39"/>
        <v>54.685953224567577</v>
      </c>
      <c r="AC71" s="1">
        <f t="shared" si="36"/>
        <v>65.861039911785014</v>
      </c>
      <c r="AD71" s="1">
        <f t="shared" si="37"/>
        <v>59.691480341771175</v>
      </c>
    </row>
    <row r="72" spans="1:30" x14ac:dyDescent="0.2">
      <c r="A72" t="str">
        <f>[1]Sheet1!A71</f>
        <v>Madagascar</v>
      </c>
      <c r="B72" t="str">
        <f>[1]Sheet1!B71</f>
        <v>MDG</v>
      </c>
      <c r="C72" t="str">
        <f>[1]Sheet1!C71</f>
        <v>Sub-Saharan Africa</v>
      </c>
      <c r="D72" t="str">
        <f>[1]Sheet1!D71</f>
        <v>Low income</v>
      </c>
      <c r="E72" s="1">
        <f>[1]Sheet1!E71</f>
        <v>26.524999999999999</v>
      </c>
      <c r="F72" s="1">
        <f>[1]Sheet1!J71</f>
        <v>3.9619104862213135</v>
      </c>
      <c r="G72" s="4">
        <f>VLOOKUP($B72, [2]Sheet1!$A$2:$E$219, 4)</f>
        <v>0.98788070678710938</v>
      </c>
      <c r="H72" s="4">
        <f>VLOOKUP($B72, [2]Sheet1!$A$2:$E$219, 5)</f>
        <v>0.92530059814453125</v>
      </c>
      <c r="I72" s="1">
        <f>VLOOKUP($B72, [3]Sheet1!$A$1:$B$186, 2)</f>
        <v>496509.271484375</v>
      </c>
      <c r="J72" s="5">
        <f>VLOOKUP(B72, [4]Sheet1!$B$1:$R$219, 14)</f>
        <v>0.97753286361694336</v>
      </c>
      <c r="K72" s="1">
        <f t="shared" si="20"/>
        <v>1.8718539924010367</v>
      </c>
      <c r="L72" s="1">
        <f t="shared" si="21"/>
        <v>14.936514556913529</v>
      </c>
      <c r="M72" s="1">
        <f t="shared" si="22"/>
        <v>7.2127476151993992</v>
      </c>
      <c r="N72" s="1">
        <f t="shared" si="23"/>
        <v>22.149262172112927</v>
      </c>
      <c r="O72" s="6">
        <f t="shared" si="24"/>
        <v>0</v>
      </c>
      <c r="P72" s="6">
        <f t="shared" si="25"/>
        <v>1</v>
      </c>
      <c r="Q72">
        <f t="shared" si="26"/>
        <v>0</v>
      </c>
      <c r="R72" s="1">
        <f t="shared" si="27"/>
        <v>0.25952024003397611</v>
      </c>
      <c r="S72" s="1">
        <f t="shared" si="28"/>
        <v>2.0708494673289084</v>
      </c>
      <c r="T72" s="1">
        <f t="shared" si="29"/>
        <v>24.021116164513963</v>
      </c>
      <c r="U72" s="1">
        <f t="shared" si="30"/>
        <v>12.946485078457499</v>
      </c>
      <c r="V72" s="1">
        <f t="shared" si="31"/>
        <v>4.0867802096123294</v>
      </c>
      <c r="W72" s="1">
        <f t="shared" si="38"/>
        <v>7.4091695354292684</v>
      </c>
      <c r="X72" s="1">
        <f t="shared" si="32"/>
        <v>6.301706426823622</v>
      </c>
      <c r="Y72" s="1">
        <f t="shared" si="33"/>
        <v>24.530183953972895</v>
      </c>
      <c r="Z72" s="1">
        <f t="shared" si="34"/>
        <v>25.892970156914998</v>
      </c>
      <c r="AA72" s="1">
        <f t="shared" si="35"/>
        <v>40.867802096123292</v>
      </c>
      <c r="AB72" s="1">
        <f t="shared" si="39"/>
        <v>29.636678141717073</v>
      </c>
      <c r="AC72" s="1">
        <f t="shared" si="36"/>
        <v>31.508532134118109</v>
      </c>
      <c r="AD72" s="1">
        <f t="shared" si="37"/>
        <v>23.979060965577521</v>
      </c>
    </row>
    <row r="73" spans="1:30" x14ac:dyDescent="0.2">
      <c r="A73" t="str">
        <f>[1]Sheet1!A72</f>
        <v>Mexico</v>
      </c>
      <c r="B73" t="str">
        <f>[1]Sheet1!B72</f>
        <v>MEX</v>
      </c>
      <c r="C73" t="str">
        <f>[1]Sheet1!C72</f>
        <v>Latin America &amp; Caribbean</v>
      </c>
      <c r="D73" t="str">
        <f>[1]Sheet1!D72</f>
        <v>Upper middle income</v>
      </c>
      <c r="E73" s="1">
        <f>[1]Sheet1!E72</f>
        <v>126.578</v>
      </c>
      <c r="F73" s="1">
        <f>[1]Sheet1!J72</f>
        <v>27.659053802490234</v>
      </c>
      <c r="G73" s="4">
        <f>VLOOKUP($B73, [2]Sheet1!$A$2:$E$219, 4)</f>
        <v>2.5199699401855469</v>
      </c>
      <c r="H73" s="4">
        <f>VLOOKUP($B73, [2]Sheet1!$A$2:$E$219, 5)</f>
        <v>0.76023101806640625</v>
      </c>
      <c r="I73" s="1">
        <f>VLOOKUP($B73, [3]Sheet1!$A$1:$B$186, 2)</f>
        <v>19040601.5</v>
      </c>
      <c r="J73" s="5">
        <f>VLOOKUP(B73, [4]Sheet1!$B$1:$R$219, 14)</f>
        <v>2.774559497833252</v>
      </c>
      <c r="K73" s="1">
        <f t="shared" si="20"/>
        <v>15.042583624326502</v>
      </c>
      <c r="L73" s="1">
        <f t="shared" si="21"/>
        <v>21.851391080985824</v>
      </c>
      <c r="M73" s="1">
        <f t="shared" si="22"/>
        <v>2.591446347905602</v>
      </c>
      <c r="N73" s="1">
        <f t="shared" si="23"/>
        <v>24.442837428891426</v>
      </c>
      <c r="O73" s="6">
        <f t="shared" si="24"/>
        <v>1</v>
      </c>
      <c r="P73" s="6">
        <f t="shared" si="25"/>
        <v>1</v>
      </c>
      <c r="Q73">
        <f t="shared" si="26"/>
        <v>0</v>
      </c>
      <c r="R73" s="1">
        <f t="shared" si="27"/>
        <v>5.8047057916070175</v>
      </c>
      <c r="S73" s="1">
        <f t="shared" si="28"/>
        <v>8.4321217372090462</v>
      </c>
      <c r="T73" s="1">
        <f t="shared" si="29"/>
        <v>39.485421053217927</v>
      </c>
      <c r="U73" s="1">
        <f t="shared" si="30"/>
        <v>27.264002338772215</v>
      </c>
      <c r="V73" s="1">
        <f t="shared" si="31"/>
        <v>17.486867367215645</v>
      </c>
      <c r="W73" s="1">
        <f t="shared" si="38"/>
        <v>21.15329298154936</v>
      </c>
      <c r="X73" s="1">
        <f t="shared" si="32"/>
        <v>19.931151110104786</v>
      </c>
      <c r="Y73" s="1">
        <f t="shared" si="33"/>
        <v>23.852211764569908</v>
      </c>
      <c r="Z73" s="1">
        <f t="shared" si="34"/>
        <v>54.52800467754443</v>
      </c>
      <c r="AA73" s="1">
        <f t="shared" si="35"/>
        <v>174.86867367215646</v>
      </c>
      <c r="AB73" s="1">
        <f t="shared" si="39"/>
        <v>84.613171926197438</v>
      </c>
      <c r="AC73" s="1">
        <f t="shared" si="36"/>
        <v>99.655755550523935</v>
      </c>
      <c r="AD73" s="1">
        <f t="shared" si="37"/>
        <v>66.17938069571747</v>
      </c>
    </row>
    <row r="74" spans="1:30" x14ac:dyDescent="0.2">
      <c r="A74" t="str">
        <f>[1]Sheet1!A73</f>
        <v>Mali</v>
      </c>
      <c r="B74" t="str">
        <f>[1]Sheet1!B73</f>
        <v>MLI</v>
      </c>
      <c r="C74" t="str">
        <f>[1]Sheet1!C73</f>
        <v>Sub-Saharan Africa</v>
      </c>
      <c r="D74" t="str">
        <f>[1]Sheet1!D73</f>
        <v>Low income</v>
      </c>
      <c r="E74" s="1">
        <f>[1]Sheet1!E73</f>
        <v>19.658000000000001</v>
      </c>
      <c r="F74" s="1">
        <f>[1]Sheet1!J73</f>
        <v>1.4763990640640259</v>
      </c>
      <c r="G74" s="4">
        <f>VLOOKUP($B74, [2]Sheet1!$A$2:$E$219, 4)</f>
        <v>0.12734365463256836</v>
      </c>
      <c r="H74" s="4">
        <f>VLOOKUP($B74, [2]Sheet1!$A$2:$E$219, 5)</f>
        <v>0.37238454818725586</v>
      </c>
      <c r="I74" s="1">
        <f>VLOOKUP($B74, [3]Sheet1!$A$1:$B$186, 2)</f>
        <v>725890.271484375</v>
      </c>
      <c r="J74" s="5">
        <f>VLOOKUP(B74, [4]Sheet1!$B$1:$R$219, 14)</f>
        <v>2.063464879989624</v>
      </c>
      <c r="K74" s="1">
        <f t="shared" si="20"/>
        <v>3.6925947272579864</v>
      </c>
      <c r="L74" s="1">
        <f t="shared" si="21"/>
        <v>7.5104235632517344</v>
      </c>
      <c r="M74" s="1">
        <f t="shared" si="22"/>
        <v>2.5421111141511048</v>
      </c>
      <c r="N74" s="1">
        <f t="shared" si="23"/>
        <v>10.052534677402839</v>
      </c>
      <c r="O74" s="6">
        <f t="shared" si="24"/>
        <v>1</v>
      </c>
      <c r="P74" s="6">
        <f t="shared" si="25"/>
        <v>1</v>
      </c>
      <c r="Q74">
        <f t="shared" si="26"/>
        <v>0</v>
      </c>
      <c r="R74" s="1">
        <f t="shared" si="27"/>
        <v>1.4525701519113441</v>
      </c>
      <c r="S74" s="1">
        <f t="shared" si="28"/>
        <v>2.9544041255489</v>
      </c>
      <c r="T74" s="1">
        <f t="shared" si="29"/>
        <v>13.745129404660826</v>
      </c>
      <c r="U74" s="1">
        <f t="shared" si="30"/>
        <v>8.7188620659594065</v>
      </c>
      <c r="V74" s="1">
        <f t="shared" si="31"/>
        <v>4.6978481949982704</v>
      </c>
      <c r="W74" s="1">
        <f t="shared" si="38"/>
        <v>6.2057283966086967</v>
      </c>
      <c r="X74" s="1">
        <f t="shared" si="32"/>
        <v>5.703101662738554</v>
      </c>
      <c r="Y74" s="1">
        <f t="shared" si="33"/>
        <v>8.5642718635576784</v>
      </c>
      <c r="Z74" s="1">
        <f t="shared" si="34"/>
        <v>17.437724131918813</v>
      </c>
      <c r="AA74" s="1">
        <f t="shared" si="35"/>
        <v>46.978481949982701</v>
      </c>
      <c r="AB74" s="1">
        <f t="shared" si="39"/>
        <v>24.822913586434787</v>
      </c>
      <c r="AC74" s="1">
        <f t="shared" si="36"/>
        <v>28.51550831369277</v>
      </c>
      <c r="AD74" s="1">
        <f t="shared" si="37"/>
        <v>17.672074213134557</v>
      </c>
    </row>
    <row r="75" spans="1:30" x14ac:dyDescent="0.2">
      <c r="A75" t="str">
        <f>[1]Sheet1!A74</f>
        <v>Myanmar</v>
      </c>
      <c r="B75" t="str">
        <f>[1]Sheet1!B74</f>
        <v>MMR</v>
      </c>
      <c r="C75" t="str">
        <f>[1]Sheet1!C74</f>
        <v>East Asia &amp; Pacific</v>
      </c>
      <c r="D75" t="str">
        <f>[1]Sheet1!D74</f>
        <v>Lower middle income</v>
      </c>
      <c r="E75" s="1">
        <f>[1]Sheet1!E74</f>
        <v>52.832000000000001</v>
      </c>
      <c r="F75" s="1">
        <f>[1]Sheet1!J74</f>
        <v>10.127864837646484</v>
      </c>
      <c r="G75" s="4">
        <f>VLOOKUP($B75, [2]Sheet1!$A$2:$E$219, 4)</f>
        <v>2.2971982955932617</v>
      </c>
      <c r="H75" s="4">
        <f>VLOOKUP($B75, [2]Sheet1!$A$2:$E$219, 5)</f>
        <v>7.4779338836669922</v>
      </c>
      <c r="I75" s="1">
        <f>VLOOKUP($B75, [3]Sheet1!$A$1:$B$186, 2)</f>
        <v>795060.13623046875</v>
      </c>
      <c r="J75" s="5">
        <f>VLOOKUP(B75, [4]Sheet1!$B$1:$R$219, 14)</f>
        <v>2.9985513687133789</v>
      </c>
      <c r="K75" s="1">
        <f t="shared" si="20"/>
        <v>1.5048836618535524</v>
      </c>
      <c r="L75" s="1">
        <f t="shared" si="21"/>
        <v>19.16994404460646</v>
      </c>
      <c r="M75" s="1">
        <f t="shared" si="22"/>
        <v>18.502294403505932</v>
      </c>
      <c r="N75" s="1">
        <f t="shared" si="23"/>
        <v>37.672238448112395</v>
      </c>
      <c r="O75" s="6">
        <f t="shared" si="24"/>
        <v>0</v>
      </c>
      <c r="P75" s="6">
        <f t="shared" si="25"/>
        <v>1</v>
      </c>
      <c r="Q75">
        <f t="shared" si="26"/>
        <v>0</v>
      </c>
      <c r="R75" s="1">
        <f t="shared" si="27"/>
        <v>8.1334975491925879E-2</v>
      </c>
      <c r="S75" s="1">
        <f t="shared" si="28"/>
        <v>1.0360846945000517</v>
      </c>
      <c r="T75" s="1">
        <f t="shared" si="29"/>
        <v>39.177122109965943</v>
      </c>
      <c r="U75" s="1">
        <f t="shared" si="30"/>
        <v>20.341002885909749</v>
      </c>
      <c r="V75" s="1">
        <f t="shared" si="31"/>
        <v>5.272107506664792</v>
      </c>
      <c r="W75" s="1">
        <f t="shared" si="38"/>
        <v>10.922943273881652</v>
      </c>
      <c r="X75" s="1">
        <f t="shared" si="32"/>
        <v>9.0393313514760312</v>
      </c>
      <c r="Y75" s="1">
        <f t="shared" si="33"/>
        <v>14.068363094349262</v>
      </c>
      <c r="Z75" s="1">
        <f t="shared" si="34"/>
        <v>40.682005771819497</v>
      </c>
      <c r="AA75" s="1">
        <f t="shared" si="35"/>
        <v>52.72107506664792</v>
      </c>
      <c r="AB75" s="1">
        <f t="shared" si="39"/>
        <v>43.691773095526607</v>
      </c>
      <c r="AC75" s="1">
        <f t="shared" si="36"/>
        <v>45.196656757380154</v>
      </c>
      <c r="AD75" s="1">
        <f t="shared" si="37"/>
        <v>42.184709412117769</v>
      </c>
    </row>
    <row r="76" spans="1:30" x14ac:dyDescent="0.2">
      <c r="A76" t="str">
        <f>[1]Sheet1!A75</f>
        <v>Mongolia</v>
      </c>
      <c r="B76" t="str">
        <f>[1]Sheet1!B75</f>
        <v>MNG</v>
      </c>
      <c r="C76" t="str">
        <f>[1]Sheet1!C75</f>
        <v>East Asia &amp; Pacific</v>
      </c>
      <c r="D76" t="str">
        <f>[1]Sheet1!D75</f>
        <v>Lower middle income</v>
      </c>
      <c r="E76" s="1">
        <f>[1]Sheet1!E75</f>
        <v>3.2970000000000002</v>
      </c>
      <c r="F76" s="1">
        <f>[1]Sheet1!J75</f>
        <v>0.22678890824317932</v>
      </c>
      <c r="G76" s="4">
        <f>VLOOKUP($B76, [2]Sheet1!$A$2:$E$219, 4)</f>
        <v>3.9532005786895752E-2</v>
      </c>
      <c r="H76" s="4">
        <f>VLOOKUP($B76, [2]Sheet1!$A$2:$E$219, 5)</f>
        <v>8.7042331695556641E-2</v>
      </c>
      <c r="I76" s="1">
        <f>VLOOKUP($B76, [3]Sheet1!$A$1:$B$186, 2)</f>
        <v>-42403.793762207031</v>
      </c>
      <c r="J76" s="5">
        <f>VLOOKUP(B76, [4]Sheet1!$B$1:$R$219, 14)</f>
        <v>3.3039209842681885</v>
      </c>
      <c r="K76" s="1">
        <f t="shared" si="20"/>
        <v>-1.2861326588476503</v>
      </c>
      <c r="L76" s="1">
        <f t="shared" si="21"/>
        <v>6.8786444720406221</v>
      </c>
      <c r="M76" s="1">
        <f t="shared" si="22"/>
        <v>3.8390760534562447</v>
      </c>
      <c r="N76" s="1">
        <f t="shared" si="23"/>
        <v>10.717720525496867</v>
      </c>
      <c r="O76" s="6">
        <f t="shared" si="24"/>
        <v>0</v>
      </c>
      <c r="P76" s="6">
        <f t="shared" si="25"/>
        <v>1</v>
      </c>
      <c r="Q76">
        <f t="shared" si="26"/>
        <v>0</v>
      </c>
      <c r="R76" s="1">
        <f t="shared" si="27"/>
        <v>-0.33501098726339906</v>
      </c>
      <c r="S76" s="1">
        <f t="shared" si="28"/>
        <v>1.791744778238481</v>
      </c>
      <c r="T76" s="1">
        <f t="shared" si="29"/>
        <v>9.4315878666492168</v>
      </c>
      <c r="U76" s="1">
        <f t="shared" si="30"/>
        <v>4.0727276039007831</v>
      </c>
      <c r="V76" s="1">
        <f t="shared" si="31"/>
        <v>-0.2143606062979635</v>
      </c>
      <c r="W76" s="1">
        <f t="shared" si="38"/>
        <v>1.3932974725265665</v>
      </c>
      <c r="X76" s="1">
        <f t="shared" si="32"/>
        <v>0.85741144625172327</v>
      </c>
      <c r="Y76" s="1">
        <f t="shared" si="33"/>
        <v>1.9578070650531074</v>
      </c>
      <c r="Z76" s="1">
        <f t="shared" si="34"/>
        <v>8.1454552078015663</v>
      </c>
      <c r="AA76" s="1">
        <f t="shared" si="35"/>
        <v>-2.1436060629796359</v>
      </c>
      <c r="AB76" s="1">
        <f t="shared" si="39"/>
        <v>5.5731898901062662</v>
      </c>
      <c r="AC76" s="1">
        <f t="shared" si="36"/>
        <v>4.2870572312586157</v>
      </c>
      <c r="AD76" s="1">
        <f t="shared" si="37"/>
        <v>6.4684398453774765</v>
      </c>
    </row>
    <row r="77" spans="1:30" x14ac:dyDescent="0.2">
      <c r="A77" t="str">
        <f>[1]Sheet1!A76</f>
        <v>Mozambique</v>
      </c>
      <c r="B77" t="str">
        <f>[1]Sheet1!B76</f>
        <v>MOZ</v>
      </c>
      <c r="C77" t="str">
        <f>[1]Sheet1!C76</f>
        <v>Sub-Saharan Africa</v>
      </c>
      <c r="D77" t="str">
        <f>[1]Sheet1!D76</f>
        <v>Low income</v>
      </c>
      <c r="E77" s="1">
        <f>[1]Sheet1!E76</f>
        <v>30.286000000000001</v>
      </c>
      <c r="F77" s="1">
        <f>[1]Sheet1!J76</f>
        <v>8.7873115539550781</v>
      </c>
      <c r="G77" s="4">
        <f>VLOOKUP($B77, [2]Sheet1!$A$2:$E$219, 4)</f>
        <v>0.40531539916992188</v>
      </c>
      <c r="H77" s="4">
        <f>VLOOKUP($B77, [2]Sheet1!$A$2:$E$219, 5)</f>
        <v>0.57738876342773438</v>
      </c>
      <c r="I77" s="1">
        <f>VLOOKUP($B77, [3]Sheet1!$A$1:$B$186, 2)</f>
        <v>995457.162109375</v>
      </c>
      <c r="J77" s="5">
        <f>VLOOKUP(B77, [4]Sheet1!$B$1:$R$219, 14)</f>
        <v>1.0211224555969238</v>
      </c>
      <c r="K77" s="1">
        <f t="shared" si="20"/>
        <v>3.2868558479474839</v>
      </c>
      <c r="L77" s="1">
        <f t="shared" si="21"/>
        <v>29.01443424009469</v>
      </c>
      <c r="M77" s="1">
        <f t="shared" si="22"/>
        <v>3.2447472845461807</v>
      </c>
      <c r="N77" s="1">
        <f t="shared" si="23"/>
        <v>32.259181524640873</v>
      </c>
      <c r="O77" s="6">
        <f t="shared" si="24"/>
        <v>1</v>
      </c>
      <c r="P77" s="6">
        <f t="shared" si="25"/>
        <v>1</v>
      </c>
      <c r="Q77">
        <f t="shared" si="26"/>
        <v>0</v>
      </c>
      <c r="R77" s="1">
        <f t="shared" si="27"/>
        <v>1.012977455471449</v>
      </c>
      <c r="S77" s="1">
        <f t="shared" si="28"/>
        <v>8.9419704204029351</v>
      </c>
      <c r="T77" s="1">
        <f t="shared" si="29"/>
        <v>35.546037372588351</v>
      </c>
      <c r="U77" s="1">
        <f t="shared" si="30"/>
        <v>19.416446610267919</v>
      </c>
      <c r="V77" s="1">
        <f t="shared" si="31"/>
        <v>6.5127740004115715</v>
      </c>
      <c r="W77" s="1">
        <f t="shared" si="38"/>
        <v>11.351651229107702</v>
      </c>
      <c r="X77" s="1">
        <f t="shared" si="32"/>
        <v>9.7386921528756574</v>
      </c>
      <c r="Y77" s="1">
        <f t="shared" si="33"/>
        <v>34.878739218862997</v>
      </c>
      <c r="Z77" s="1">
        <f t="shared" si="34"/>
        <v>38.832893220535837</v>
      </c>
      <c r="AA77" s="1">
        <f t="shared" si="35"/>
        <v>65.127740004115708</v>
      </c>
      <c r="AB77" s="1">
        <f t="shared" si="39"/>
        <v>45.406604916430808</v>
      </c>
      <c r="AC77" s="1">
        <f t="shared" si="36"/>
        <v>48.693460764378294</v>
      </c>
      <c r="AD77" s="1">
        <f t="shared" si="37"/>
        <v>35.615463839290115</v>
      </c>
    </row>
    <row r="78" spans="1:30" x14ac:dyDescent="0.2">
      <c r="A78" t="str">
        <f>[1]Sheet1!A77</f>
        <v>Mauritania</v>
      </c>
      <c r="B78" t="str">
        <f>[1]Sheet1!B77</f>
        <v>MRT</v>
      </c>
      <c r="C78" t="str">
        <f>[1]Sheet1!C77</f>
        <v>Sub-Saharan Africa</v>
      </c>
      <c r="D78" t="str">
        <f>[1]Sheet1!D77</f>
        <v>Lower middle income</v>
      </c>
      <c r="E78" s="1">
        <f>[1]Sheet1!E77</f>
        <v>4.0579999999999998</v>
      </c>
      <c r="F78" s="1">
        <f>[1]Sheet1!J77</f>
        <v>0.29324996471405029</v>
      </c>
      <c r="G78" s="4">
        <f>VLOOKUP($B78, [2]Sheet1!$A$2:$E$219, 4)</f>
        <v>0.13045954704284668</v>
      </c>
      <c r="H78" s="4">
        <f>VLOOKUP($B78, [2]Sheet1!$A$2:$E$219, 5)</f>
        <v>0.20305871963500977</v>
      </c>
      <c r="I78" s="1">
        <f>VLOOKUP($B78, [3]Sheet1!$A$1:$B$186, 2)</f>
        <v>187078.50561523438</v>
      </c>
      <c r="J78" s="5">
        <f>VLOOKUP(B78, [4]Sheet1!$B$1:$R$219, 14)</f>
        <v>2.5830233097076416</v>
      </c>
      <c r="K78" s="1">
        <f t="shared" si="20"/>
        <v>4.6101159589757117</v>
      </c>
      <c r="L78" s="1">
        <f t="shared" si="21"/>
        <v>7.2264653699864541</v>
      </c>
      <c r="M78" s="1">
        <f t="shared" si="22"/>
        <v>8.2187842946736431</v>
      </c>
      <c r="N78" s="1">
        <f t="shared" si="23"/>
        <v>15.445249664660096</v>
      </c>
      <c r="O78" s="6">
        <f t="shared" si="24"/>
        <v>0</v>
      </c>
      <c r="P78" s="6">
        <f t="shared" si="25"/>
        <v>0</v>
      </c>
      <c r="Q78">
        <f t="shared" si="26"/>
        <v>0</v>
      </c>
      <c r="R78" s="1">
        <f t="shared" si="27"/>
        <v>0.5609243160163474</v>
      </c>
      <c r="S78" s="1">
        <f t="shared" si="28"/>
        <v>0.87926207951092206</v>
      </c>
      <c r="T78" s="1">
        <f t="shared" si="29"/>
        <v>20.055365623635808</v>
      </c>
      <c r="U78" s="1">
        <f t="shared" si="30"/>
        <v>12.33274079130576</v>
      </c>
      <c r="V78" s="1">
        <f t="shared" si="31"/>
        <v>6.1546409254417211</v>
      </c>
      <c r="W78" s="1">
        <f t="shared" si="38"/>
        <v>8.4714283751407358</v>
      </c>
      <c r="X78" s="1">
        <f t="shared" si="32"/>
        <v>7.6991658919077306</v>
      </c>
      <c r="Y78" s="1">
        <f t="shared" si="33"/>
        <v>10.589639878335255</v>
      </c>
      <c r="Z78" s="1">
        <f t="shared" si="34"/>
        <v>24.66548158261152</v>
      </c>
      <c r="AA78" s="1">
        <f t="shared" si="35"/>
        <v>61.546409254417213</v>
      </c>
      <c r="AB78" s="1">
        <f t="shared" si="39"/>
        <v>33.885713500562943</v>
      </c>
      <c r="AC78" s="1">
        <f t="shared" si="36"/>
        <v>38.495829459538655</v>
      </c>
      <c r="AD78" s="1">
        <f t="shared" si="37"/>
        <v>27.353286647149559</v>
      </c>
    </row>
    <row r="79" spans="1:30" x14ac:dyDescent="0.2">
      <c r="A79" t="str">
        <f>[1]Sheet1!A78</f>
        <v>Malawi</v>
      </c>
      <c r="B79" t="str">
        <f>[1]Sheet1!B78</f>
        <v>MWI</v>
      </c>
      <c r="C79" t="str">
        <f>[1]Sheet1!C78</f>
        <v>Sub-Saharan Africa</v>
      </c>
      <c r="D79" t="str">
        <f>[1]Sheet1!D78</f>
        <v>Low income</v>
      </c>
      <c r="E79" s="1">
        <f>[1]Sheet1!E78</f>
        <v>20.289000000000001</v>
      </c>
      <c r="F79" s="1">
        <f>[1]Sheet1!J78</f>
        <v>3.9483129978179932</v>
      </c>
      <c r="G79" s="4">
        <f>VLOOKUP($B79, [2]Sheet1!$A$2:$E$219, 4)</f>
        <v>0.11626243591308594</v>
      </c>
      <c r="H79" s="4">
        <f>VLOOKUP($B79, [2]Sheet1!$A$2:$E$219, 5)</f>
        <v>0.29834556579589844</v>
      </c>
      <c r="I79" s="1">
        <f>VLOOKUP($B79, [3]Sheet1!$A$1:$B$186, 2)</f>
        <v>429752.0205078125</v>
      </c>
      <c r="J79" s="5">
        <f>VLOOKUP(B79, [4]Sheet1!$B$1:$R$219, 14)</f>
        <v>1.1885894536972046</v>
      </c>
      <c r="K79" s="1">
        <f t="shared" si="20"/>
        <v>2.1181527946562788</v>
      </c>
      <c r="L79" s="1">
        <f t="shared" si="21"/>
        <v>19.460362747390178</v>
      </c>
      <c r="M79" s="1">
        <f t="shared" si="22"/>
        <v>2.0435112706835445</v>
      </c>
      <c r="N79" s="1">
        <f t="shared" si="23"/>
        <v>21.503874018073724</v>
      </c>
      <c r="O79" s="6">
        <f t="shared" si="24"/>
        <v>1</v>
      </c>
      <c r="P79" s="6">
        <f t="shared" si="25"/>
        <v>1</v>
      </c>
      <c r="Q79">
        <f t="shared" si="26"/>
        <v>0</v>
      </c>
      <c r="R79" s="1">
        <f t="shared" si="27"/>
        <v>1.0365261131874095</v>
      </c>
      <c r="S79" s="1">
        <f t="shared" si="28"/>
        <v>9.5230024059915177</v>
      </c>
      <c r="T79" s="1">
        <f t="shared" si="29"/>
        <v>23.622026812730002</v>
      </c>
      <c r="U79" s="1">
        <f t="shared" si="30"/>
        <v>12.870089803693141</v>
      </c>
      <c r="V79" s="1">
        <f t="shared" si="31"/>
        <v>4.2685401964636513</v>
      </c>
      <c r="W79" s="1">
        <f t="shared" si="38"/>
        <v>7.4941212991747097</v>
      </c>
      <c r="X79" s="1">
        <f t="shared" si="32"/>
        <v>6.4189275982710239</v>
      </c>
      <c r="Y79" s="1">
        <f t="shared" si="33"/>
        <v>20.210080121778496</v>
      </c>
      <c r="Z79" s="1">
        <f t="shared" si="34"/>
        <v>25.740179607386281</v>
      </c>
      <c r="AA79" s="1">
        <f t="shared" si="35"/>
        <v>42.685401964636512</v>
      </c>
      <c r="AB79" s="1">
        <f t="shared" si="39"/>
        <v>29.976485196698839</v>
      </c>
      <c r="AC79" s="1">
        <f t="shared" si="36"/>
        <v>32.094637991355114</v>
      </c>
      <c r="AD79" s="1">
        <f t="shared" si="37"/>
        <v>24.021488091121437</v>
      </c>
    </row>
    <row r="80" spans="1:30" x14ac:dyDescent="0.2">
      <c r="A80" t="str">
        <f>[1]Sheet1!A79</f>
        <v>Malaysia</v>
      </c>
      <c r="B80" t="str">
        <f>[1]Sheet1!B79</f>
        <v>MYS</v>
      </c>
      <c r="C80" t="str">
        <f>[1]Sheet1!C79</f>
        <v>East Asia &amp; Pacific</v>
      </c>
      <c r="D80" t="str">
        <f>[1]Sheet1!D79</f>
        <v>Upper middle income</v>
      </c>
      <c r="E80" s="1">
        <f>[1]Sheet1!E79</f>
        <v>32.523000000000003</v>
      </c>
      <c r="F80" s="1">
        <f>[1]Sheet1!J79</f>
        <v>1.6021051406860352</v>
      </c>
      <c r="G80" s="4">
        <f>VLOOKUP($B80, [2]Sheet1!$A$2:$E$219, 4)</f>
        <v>1.1619997024536133</v>
      </c>
      <c r="H80" s="4">
        <f>VLOOKUP($B80, [2]Sheet1!$A$2:$E$219, 5)</f>
        <v>1.3093810081481934</v>
      </c>
      <c r="I80" s="1">
        <f>VLOOKUP($B80, [3]Sheet1!$A$1:$B$186, 2)</f>
        <v>-12692.7265625</v>
      </c>
      <c r="J80" s="5">
        <f>VLOOKUP(B80, [4]Sheet1!$B$1:$R$219, 14)</f>
        <v>5.0092277526855469</v>
      </c>
      <c r="K80" s="1">
        <f t="shared" si="20"/>
        <v>-3.9026924215170795E-2</v>
      </c>
      <c r="L80" s="1">
        <f t="shared" si="21"/>
        <v>4.9260681385051655</v>
      </c>
      <c r="M80" s="1">
        <f t="shared" si="22"/>
        <v>7.5988706779872892</v>
      </c>
      <c r="N80" s="1">
        <f t="shared" si="23"/>
        <v>12.524938816492455</v>
      </c>
      <c r="O80" s="6">
        <f t="shared" si="24"/>
        <v>0</v>
      </c>
      <c r="P80" s="6">
        <f t="shared" si="25"/>
        <v>0</v>
      </c>
      <c r="Q80">
        <f t="shared" si="26"/>
        <v>0</v>
      </c>
      <c r="R80" s="1">
        <f t="shared" si="27"/>
        <v>-5.1358847740659071E-3</v>
      </c>
      <c r="S80" s="1">
        <f t="shared" si="28"/>
        <v>0.64826318899928059</v>
      </c>
      <c r="T80" s="1">
        <f t="shared" si="29"/>
        <v>12.485911892277283</v>
      </c>
      <c r="U80" s="1">
        <f t="shared" si="30"/>
        <v>6.2234424840310565</v>
      </c>
      <c r="V80" s="1">
        <f t="shared" si="31"/>
        <v>1.2134669574340746</v>
      </c>
      <c r="W80" s="1">
        <f t="shared" si="38"/>
        <v>3.0922077799079428</v>
      </c>
      <c r="X80" s="1">
        <f t="shared" si="32"/>
        <v>2.4659608390833201</v>
      </c>
      <c r="Y80" s="1">
        <f t="shared" si="33"/>
        <v>2.4613462739844088</v>
      </c>
      <c r="Z80" s="1">
        <f t="shared" si="34"/>
        <v>12.446884968062113</v>
      </c>
      <c r="AA80" s="1">
        <f t="shared" si="35"/>
        <v>12.134669574340746</v>
      </c>
      <c r="AB80" s="1">
        <f t="shared" si="39"/>
        <v>12.368831119631771</v>
      </c>
      <c r="AC80" s="1">
        <f t="shared" si="36"/>
        <v>12.329804195416601</v>
      </c>
      <c r="AD80" s="1">
        <f t="shared" si="37"/>
        <v>12.329444064611865</v>
      </c>
    </row>
    <row r="81" spans="1:30" x14ac:dyDescent="0.2">
      <c r="A81" t="str">
        <f>[1]Sheet1!A80</f>
        <v>Niger</v>
      </c>
      <c r="B81" t="str">
        <f>[1]Sheet1!B80</f>
        <v>NER</v>
      </c>
      <c r="C81" t="str">
        <f>[1]Sheet1!C80</f>
        <v>Sub-Saharan Africa</v>
      </c>
      <c r="D81" t="str">
        <f>[1]Sheet1!D80</f>
        <v>Low income</v>
      </c>
      <c r="E81" s="1">
        <f>[1]Sheet1!E80</f>
        <v>23.311</v>
      </c>
      <c r="F81" s="1">
        <f>[1]Sheet1!J80</f>
        <v>3.5330929756164551</v>
      </c>
      <c r="G81" s="4">
        <f>VLOOKUP($B81, [2]Sheet1!$A$2:$E$219, 4)</f>
        <v>0.19466972351074219</v>
      </c>
      <c r="H81" s="4">
        <f>VLOOKUP($B81, [2]Sheet1!$A$2:$E$219, 5)</f>
        <v>0.631317138671875</v>
      </c>
      <c r="I81" s="1">
        <f>VLOOKUP($B81, [3]Sheet1!$A$1:$B$186, 2)</f>
        <v>853552.576171875</v>
      </c>
      <c r="J81" s="5">
        <f>VLOOKUP(B81, [4]Sheet1!$B$1:$R$219, 14)</f>
        <v>1.4735432863235474</v>
      </c>
      <c r="K81" s="1">
        <f t="shared" si="20"/>
        <v>3.6615871312765433</v>
      </c>
      <c r="L81" s="1">
        <f t="shared" si="21"/>
        <v>15.156333815007743</v>
      </c>
      <c r="M81" s="1">
        <f t="shared" si="22"/>
        <v>3.543335173019678</v>
      </c>
      <c r="N81" s="1">
        <f t="shared" si="23"/>
        <v>18.699668988027423</v>
      </c>
      <c r="O81" s="6">
        <f t="shared" si="24"/>
        <v>1</v>
      </c>
      <c r="P81" s="6">
        <f t="shared" si="25"/>
        <v>1</v>
      </c>
      <c r="Q81">
        <f t="shared" si="26"/>
        <v>0</v>
      </c>
      <c r="R81" s="1">
        <f t="shared" si="27"/>
        <v>1.0333730659061782</v>
      </c>
      <c r="S81" s="1">
        <f t="shared" si="28"/>
        <v>4.2774203045802501</v>
      </c>
      <c r="T81" s="1">
        <f t="shared" si="29"/>
        <v>22.361256119303963</v>
      </c>
      <c r="U81" s="1">
        <f t="shared" si="30"/>
        <v>13.011421625290254</v>
      </c>
      <c r="V81" s="1">
        <f t="shared" si="31"/>
        <v>5.5315540300792856</v>
      </c>
      <c r="W81" s="1">
        <f t="shared" si="38"/>
        <v>8.336504378283399</v>
      </c>
      <c r="X81" s="1">
        <f t="shared" si="32"/>
        <v>7.4015209288820278</v>
      </c>
      <c r="Y81" s="1">
        <f t="shared" si="33"/>
        <v>16.351861764933634</v>
      </c>
      <c r="Z81" s="1">
        <f t="shared" si="34"/>
        <v>26.022843250580507</v>
      </c>
      <c r="AA81" s="1">
        <f t="shared" si="35"/>
        <v>55.315540300792861</v>
      </c>
      <c r="AB81" s="1">
        <f t="shared" si="39"/>
        <v>33.346017513133596</v>
      </c>
      <c r="AC81" s="1">
        <f t="shared" si="36"/>
        <v>37.007604644410137</v>
      </c>
      <c r="AD81" s="1">
        <f t="shared" si="37"/>
        <v>24.09517612260867</v>
      </c>
    </row>
    <row r="82" spans="1:30" x14ac:dyDescent="0.2">
      <c r="A82" t="str">
        <f>[1]Sheet1!A81</f>
        <v>Nigeria</v>
      </c>
      <c r="B82" t="str">
        <f>[1]Sheet1!B81</f>
        <v>NGA</v>
      </c>
      <c r="C82" t="str">
        <f>[1]Sheet1!C81</f>
        <v>Sub-Saharan Africa</v>
      </c>
      <c r="D82" t="str">
        <f>[1]Sheet1!D81</f>
        <v>Lower middle income</v>
      </c>
      <c r="E82" s="1">
        <f>[1]Sheet1!E81</f>
        <v>200.964</v>
      </c>
      <c r="F82" s="1">
        <f>[1]Sheet1!J81</f>
        <v>24.220651626586914</v>
      </c>
      <c r="G82" s="4">
        <f>VLOOKUP($B82, [2]Sheet1!$A$2:$E$219, 4)</f>
        <v>3.5415725708007812</v>
      </c>
      <c r="H82" s="4">
        <f>VLOOKUP($B82, [2]Sheet1!$A$2:$E$219, 5)</f>
        <v>1.7072067260742188</v>
      </c>
      <c r="I82" s="1">
        <f>VLOOKUP($B82, [3]Sheet1!$A$1:$B$186, 2)</f>
        <v>4541152.859375</v>
      </c>
      <c r="J82" s="5">
        <f>VLOOKUP(B82, [4]Sheet1!$B$1:$R$219, 14)</f>
        <v>1.6846009492874146</v>
      </c>
      <c r="K82" s="1">
        <f t="shared" si="20"/>
        <v>2.2596847491963734</v>
      </c>
      <c r="L82" s="1">
        <f t="shared" si="21"/>
        <v>12.052234045195615</v>
      </c>
      <c r="M82" s="1">
        <f t="shared" si="22"/>
        <v>2.6118007687322109</v>
      </c>
      <c r="N82" s="1">
        <f t="shared" si="23"/>
        <v>14.664034813927826</v>
      </c>
      <c r="O82" s="6">
        <f t="shared" si="24"/>
        <v>0</v>
      </c>
      <c r="P82" s="6">
        <f t="shared" si="25"/>
        <v>1</v>
      </c>
      <c r="Q82">
        <f t="shared" si="26"/>
        <v>0</v>
      </c>
      <c r="R82" s="1">
        <f t="shared" si="27"/>
        <v>0.86518266486813333</v>
      </c>
      <c r="S82" s="1">
        <f t="shared" si="28"/>
        <v>4.6145303996697518</v>
      </c>
      <c r="T82" s="1">
        <f t="shared" si="29"/>
        <v>16.923719563124202</v>
      </c>
      <c r="U82" s="1">
        <f t="shared" si="30"/>
        <v>9.5917021561602862</v>
      </c>
      <c r="V82" s="1">
        <f t="shared" si="31"/>
        <v>3.7260882305891561</v>
      </c>
      <c r="W82" s="1">
        <f t="shared" si="38"/>
        <v>5.9256934526783294</v>
      </c>
      <c r="X82" s="1">
        <f t="shared" si="32"/>
        <v>5.1924917119819387</v>
      </c>
      <c r="Y82" s="1">
        <f t="shared" si="33"/>
        <v>10.964437539541592</v>
      </c>
      <c r="Z82" s="1">
        <f t="shared" si="34"/>
        <v>19.183404312320572</v>
      </c>
      <c r="AA82" s="1">
        <f t="shared" si="35"/>
        <v>37.260882305891563</v>
      </c>
      <c r="AB82" s="1">
        <f t="shared" si="39"/>
        <v>23.702773810713317</v>
      </c>
      <c r="AC82" s="1">
        <f t="shared" si="36"/>
        <v>25.962458559909692</v>
      </c>
      <c r="AD82" s="1">
        <f t="shared" si="37"/>
        <v>18.470701887514331</v>
      </c>
    </row>
    <row r="83" spans="1:30" x14ac:dyDescent="0.2">
      <c r="A83" t="str">
        <f>[1]Sheet1!A82</f>
        <v>Nicaragua</v>
      </c>
      <c r="B83" t="str">
        <f>[1]Sheet1!B82</f>
        <v>NIC</v>
      </c>
      <c r="C83" t="str">
        <f>[1]Sheet1!C82</f>
        <v>Latin America &amp; Caribbean</v>
      </c>
      <c r="D83" t="str">
        <f>[1]Sheet1!D82</f>
        <v>Lower middle income</v>
      </c>
      <c r="E83" s="1">
        <f>[1]Sheet1!E82</f>
        <v>6.5529999999999999</v>
      </c>
      <c r="F83" s="1">
        <f>[1]Sheet1!J82</f>
        <v>0.15825895965099335</v>
      </c>
      <c r="G83" s="4">
        <f>VLOOKUP($B83, [2]Sheet1!$A$2:$E$219, 4)</f>
        <v>0</v>
      </c>
      <c r="H83" s="4">
        <f>VLOOKUP($B83, [2]Sheet1!$A$2:$E$219, 5)</f>
        <v>-0.32197535037994385</v>
      </c>
      <c r="I83" s="1">
        <f>VLOOKUP($B83, [3]Sheet1!$A$1:$B$186, 2)</f>
        <v>322217.27502441406</v>
      </c>
      <c r="J83" s="5">
        <f>VLOOKUP(B83, [4]Sheet1!$B$1:$R$219, 14)</f>
        <v>2.5754859447479248</v>
      </c>
      <c r="K83" s="1">
        <f t="shared" si="20"/>
        <v>4.917095605438945</v>
      </c>
      <c r="L83" s="1">
        <f t="shared" si="21"/>
        <v>2.4150611880206525</v>
      </c>
      <c r="M83" s="1">
        <f t="shared" si="22"/>
        <v>-4.9134037903241854</v>
      </c>
      <c r="N83" s="1">
        <f t="shared" si="23"/>
        <v>-2.4983426023035329</v>
      </c>
      <c r="O83" s="6">
        <f t="shared" si="24"/>
        <v>1</v>
      </c>
      <c r="P83" s="6">
        <f t="shared" si="25"/>
        <v>1</v>
      </c>
      <c r="Q83">
        <f t="shared" si="26"/>
        <v>1</v>
      </c>
      <c r="R83" s="1">
        <f t="shared" si="27"/>
        <v>-1.0007513762907152</v>
      </c>
      <c r="S83" s="1">
        <f t="shared" si="28"/>
        <v>-0.49152507937095624</v>
      </c>
      <c r="T83" s="1">
        <f t="shared" si="29"/>
        <v>2.4187530031354125</v>
      </c>
      <c r="U83" s="1">
        <f t="shared" si="30"/>
        <v>3.6679243042871787</v>
      </c>
      <c r="V83" s="1">
        <f t="shared" si="31"/>
        <v>4.6672613452085914</v>
      </c>
      <c r="W83" s="1">
        <f t="shared" si="38"/>
        <v>4.2925099548630614</v>
      </c>
      <c r="X83" s="1">
        <f t="shared" si="32"/>
        <v>4.4174270849782387</v>
      </c>
      <c r="Y83" s="1">
        <f t="shared" si="33"/>
        <v>3.9470485324202422</v>
      </c>
      <c r="Z83" s="1">
        <f t="shared" si="34"/>
        <v>7.3358486085743575</v>
      </c>
      <c r="AA83" s="1">
        <f t="shared" si="35"/>
        <v>46.672613452085919</v>
      </c>
      <c r="AB83" s="1">
        <f t="shared" si="39"/>
        <v>17.170039819452246</v>
      </c>
      <c r="AC83" s="1">
        <f t="shared" si="36"/>
        <v>22.087135424891191</v>
      </c>
      <c r="AD83" s="1">
        <f t="shared" si="37"/>
        <v>10.165568018486258</v>
      </c>
    </row>
    <row r="84" spans="1:30" x14ac:dyDescent="0.2">
      <c r="A84" t="str">
        <f>[1]Sheet1!A83</f>
        <v>Netherlands</v>
      </c>
      <c r="B84" t="str">
        <f>[1]Sheet1!B83</f>
        <v>NLD</v>
      </c>
      <c r="C84" t="str">
        <f>[1]Sheet1!C83</f>
        <v>Europe &amp; Central Asia</v>
      </c>
      <c r="D84" t="str">
        <f>[1]Sheet1!D83</f>
        <v>High income</v>
      </c>
      <c r="E84" s="1">
        <f>[1]Sheet1!E83</f>
        <v>17.282</v>
      </c>
      <c r="F84" s="1">
        <f>[1]Sheet1!J83</f>
        <v>0.61893939971923828</v>
      </c>
      <c r="G84" s="4">
        <f>VLOOKUP($B84, [2]Sheet1!$A$2:$E$219, 4)</f>
        <v>-0.41859591007232666</v>
      </c>
      <c r="H84" s="4">
        <f>VLOOKUP($B84, [2]Sheet1!$A$2:$E$219, 5)</f>
        <v>-0.47339224815368652</v>
      </c>
      <c r="I84" s="1">
        <f>VLOOKUP($B84, [3]Sheet1!$A$1:$B$186, 2)</f>
        <v>846318.220703125</v>
      </c>
      <c r="J84" s="5">
        <f>VLOOKUP(B84, [4]Sheet1!$B$1:$R$219, 14)</f>
        <v>8.8129510879516602</v>
      </c>
      <c r="K84" s="1">
        <f t="shared" si="20"/>
        <v>4.8971080934100506</v>
      </c>
      <c r="L84" s="1">
        <f t="shared" si="21"/>
        <v>3.5814107147276837</v>
      </c>
      <c r="M84" s="1">
        <f t="shared" si="22"/>
        <v>-5.1613711273348759</v>
      </c>
      <c r="N84" s="1">
        <f t="shared" si="23"/>
        <v>-1.5799604126071922</v>
      </c>
      <c r="O84" s="6">
        <f t="shared" si="24"/>
        <v>1</v>
      </c>
      <c r="P84" s="6">
        <f t="shared" si="25"/>
        <v>1</v>
      </c>
      <c r="Q84">
        <f t="shared" si="26"/>
        <v>1</v>
      </c>
      <c r="R84" s="1">
        <f t="shared" si="27"/>
        <v>-0.94879983876275142</v>
      </c>
      <c r="S84" s="1">
        <f t="shared" si="28"/>
        <v>-0.69388746253110067</v>
      </c>
      <c r="T84" s="1">
        <f t="shared" si="29"/>
        <v>3.3171476808028579</v>
      </c>
      <c r="U84" s="1">
        <f t="shared" si="30"/>
        <v>4.1071278871064543</v>
      </c>
      <c r="V84" s="1">
        <f t="shared" si="31"/>
        <v>4.7391120521493315</v>
      </c>
      <c r="W84" s="1">
        <f t="shared" si="38"/>
        <v>4.5021179902582524</v>
      </c>
      <c r="X84" s="1">
        <f t="shared" si="32"/>
        <v>4.5811160108886124</v>
      </c>
      <c r="Y84" s="1">
        <f t="shared" si="33"/>
        <v>4.7178309821632647</v>
      </c>
      <c r="Z84" s="1">
        <f t="shared" si="34"/>
        <v>8.2142557742129085</v>
      </c>
      <c r="AA84" s="1">
        <f t="shared" si="35"/>
        <v>47.391120521493313</v>
      </c>
      <c r="AB84" s="1">
        <f t="shared" si="39"/>
        <v>18.00847196103301</v>
      </c>
      <c r="AC84" s="1">
        <f t="shared" si="36"/>
        <v>22.90558005444306</v>
      </c>
      <c r="AD84" s="1">
        <f t="shared" si="37"/>
        <v>41.578013687027791</v>
      </c>
    </row>
    <row r="85" spans="1:30" x14ac:dyDescent="0.2">
      <c r="A85" t="str">
        <f>[1]Sheet1!A84</f>
        <v>Norway</v>
      </c>
      <c r="B85" t="str">
        <f>[1]Sheet1!B84</f>
        <v>NOR</v>
      </c>
      <c r="C85" t="str">
        <f>[1]Sheet1!C84</f>
        <v>Europe &amp; Central Asia</v>
      </c>
      <c r="D85" t="str">
        <f>[1]Sheet1!D84</f>
        <v>High income</v>
      </c>
      <c r="E85" s="1">
        <f>[1]Sheet1!E84</f>
        <v>5.3570000000000002</v>
      </c>
      <c r="F85" s="1">
        <f>[1]Sheet1!J84</f>
        <v>0.17669378221035004</v>
      </c>
      <c r="G85" s="4">
        <f>VLOOKUP($B85, [2]Sheet1!$A$2:$E$219, 4)</f>
        <v>1.6138404607772827E-2</v>
      </c>
      <c r="H85" s="4">
        <f>VLOOKUP($B85, [2]Sheet1!$A$2:$E$219, 5)</f>
        <v>-5.4083466529846191E-3</v>
      </c>
      <c r="I85" s="1">
        <f>VLOOKUP($B85, [3]Sheet1!$A$1:$B$186, 2)</f>
        <v>5302.4600830078125</v>
      </c>
      <c r="J85" s="5">
        <f>VLOOKUP(B85, [4]Sheet1!$B$1:$R$219, 14)</f>
        <v>9.4470024108886719</v>
      </c>
      <c r="K85" s="1">
        <f t="shared" si="20"/>
        <v>9.8981894399996495E-2</v>
      </c>
      <c r="L85" s="1">
        <f t="shared" si="21"/>
        <v>3.2983718911769655</v>
      </c>
      <c r="M85" s="1">
        <f t="shared" si="22"/>
        <v>0.20029975648288609</v>
      </c>
      <c r="N85" s="1">
        <f t="shared" si="23"/>
        <v>3.4986716476598514</v>
      </c>
      <c r="O85" s="6">
        <f t="shared" si="24"/>
        <v>0</v>
      </c>
      <c r="P85" s="6">
        <f t="shared" si="25"/>
        <v>1</v>
      </c>
      <c r="Q85">
        <f t="shared" si="26"/>
        <v>0</v>
      </c>
      <c r="R85" s="1">
        <f t="shared" si="27"/>
        <v>0.49416882046211402</v>
      </c>
      <c r="S85" s="1">
        <f t="shared" si="28"/>
        <v>16.467178737977065</v>
      </c>
      <c r="T85" s="1">
        <f t="shared" si="29"/>
        <v>3.5976535420598479</v>
      </c>
      <c r="U85" s="1">
        <f t="shared" si="30"/>
        <v>1.8483177182299222</v>
      </c>
      <c r="V85" s="1">
        <f t="shared" si="31"/>
        <v>0.44884905916598161</v>
      </c>
      <c r="W85" s="1">
        <f t="shared" si="38"/>
        <v>0.97364980631495934</v>
      </c>
      <c r="X85" s="1">
        <f t="shared" si="32"/>
        <v>0.79871622393196673</v>
      </c>
      <c r="Y85" s="1">
        <f t="shared" si="33"/>
        <v>0.46932917446708544</v>
      </c>
      <c r="Z85" s="1">
        <f t="shared" si="34"/>
        <v>3.6966354364598444</v>
      </c>
      <c r="AA85" s="1">
        <f t="shared" si="35"/>
        <v>4.4884905916598168</v>
      </c>
      <c r="AB85" s="1">
        <f t="shared" si="39"/>
        <v>3.8945992252598374</v>
      </c>
      <c r="AC85" s="1">
        <f t="shared" si="36"/>
        <v>3.9935811196598339</v>
      </c>
      <c r="AD85" s="1">
        <f t="shared" si="37"/>
        <v>4.4337538426909457</v>
      </c>
    </row>
    <row r="86" spans="1:30" x14ac:dyDescent="0.2">
      <c r="A86" t="str">
        <f>[1]Sheet1!A85</f>
        <v>Nepal</v>
      </c>
      <c r="B86" t="str">
        <f>[1]Sheet1!B85</f>
        <v>NPL</v>
      </c>
      <c r="C86" t="str">
        <f>[1]Sheet1!C85</f>
        <v>South Asia</v>
      </c>
      <c r="D86" t="str">
        <f>[1]Sheet1!D85</f>
        <v>Low income</v>
      </c>
      <c r="E86" s="1">
        <f>[1]Sheet1!E85</f>
        <v>28.609000000000002</v>
      </c>
      <c r="F86" s="1">
        <f>[1]Sheet1!J85</f>
        <v>2.7973198890686035</v>
      </c>
      <c r="G86" s="4">
        <f>VLOOKUP($B86, [2]Sheet1!$A$2:$E$219, 4)</f>
        <v>-2.9348373413085938E-2</v>
      </c>
      <c r="H86" s="4">
        <f>VLOOKUP($B86, [2]Sheet1!$A$2:$E$219, 5)</f>
        <v>6.0069561004638672E-2</v>
      </c>
      <c r="I86" s="1">
        <f>VLOOKUP($B86, [3]Sheet1!$A$1:$B$186, 2)</f>
        <v>692362.478515625</v>
      </c>
      <c r="J86" s="5">
        <f>VLOOKUP(B86, [4]Sheet1!$B$1:$R$219, 14)</f>
        <v>2.7267980575561523</v>
      </c>
      <c r="K86" s="1">
        <f t="shared" si="20"/>
        <v>2.4200862613709848</v>
      </c>
      <c r="L86" s="1">
        <f t="shared" si="21"/>
        <v>9.777761854900918</v>
      </c>
      <c r="M86" s="1">
        <f t="shared" si="22"/>
        <v>0.1073829479938227</v>
      </c>
      <c r="N86" s="1">
        <f t="shared" si="23"/>
        <v>9.8851448028947413</v>
      </c>
      <c r="O86" s="6">
        <f t="shared" si="24"/>
        <v>1</v>
      </c>
      <c r="P86" s="6">
        <f t="shared" si="25"/>
        <v>1</v>
      </c>
      <c r="Q86">
        <f t="shared" si="26"/>
        <v>0</v>
      </c>
      <c r="R86" s="1">
        <f t="shared" si="27"/>
        <v>22.536969850280162</v>
      </c>
      <c r="S86" s="1">
        <f t="shared" si="28"/>
        <v>91.055070079314575</v>
      </c>
      <c r="T86" s="1">
        <f t="shared" si="29"/>
        <v>12.305231064265726</v>
      </c>
      <c r="U86" s="1">
        <f t="shared" si="30"/>
        <v>7.3626586628183555</v>
      </c>
      <c r="V86" s="1">
        <f t="shared" si="31"/>
        <v>3.4086007416604591</v>
      </c>
      <c r="W86" s="1">
        <f t="shared" si="38"/>
        <v>4.8913724620946706</v>
      </c>
      <c r="X86" s="1">
        <f t="shared" si="32"/>
        <v>4.3971152219499334</v>
      </c>
      <c r="Y86" s="1">
        <f t="shared" si="33"/>
        <v>6.045270302962293</v>
      </c>
      <c r="Z86" s="1">
        <f t="shared" si="34"/>
        <v>14.725317325636711</v>
      </c>
      <c r="AA86" s="1">
        <f t="shared" si="35"/>
        <v>34.086007416604588</v>
      </c>
      <c r="AB86" s="1">
        <f t="shared" si="39"/>
        <v>19.565489848378682</v>
      </c>
      <c r="AC86" s="1">
        <f t="shared" si="36"/>
        <v>21.985576109749665</v>
      </c>
      <c r="AD86" s="1">
        <f t="shared" si="37"/>
        <v>16.484231319519473</v>
      </c>
    </row>
    <row r="87" spans="1:30" x14ac:dyDescent="0.2">
      <c r="A87" t="str">
        <f>[1]Sheet1!A86</f>
        <v>New Zealand</v>
      </c>
      <c r="B87" t="str">
        <f>[1]Sheet1!B86</f>
        <v>NZL</v>
      </c>
      <c r="C87" t="str">
        <f>[1]Sheet1!C86</f>
        <v>East Asia &amp; Pacific</v>
      </c>
      <c r="D87" t="str">
        <f>[1]Sheet1!D86</f>
        <v>High income</v>
      </c>
      <c r="E87" s="1">
        <f>[1]Sheet1!E86</f>
        <v>4.9859999999999998</v>
      </c>
      <c r="F87" s="1">
        <f>[1]Sheet1!J86</f>
        <v>0.3397509753704071</v>
      </c>
      <c r="G87" s="4">
        <f>VLOOKUP($B87, [2]Sheet1!$A$2:$E$219, 4)</f>
        <v>0.11198443174362183</v>
      </c>
      <c r="H87" s="4">
        <f>VLOOKUP($B87, [2]Sheet1!$A$2:$E$219, 5)</f>
        <v>-8.1782400608062744E-2</v>
      </c>
      <c r="I87" s="1">
        <f>VLOOKUP($B87, [3]Sheet1!$A$1:$B$186, 2)</f>
        <v>-74610.763000488281</v>
      </c>
      <c r="J87" s="5">
        <f>VLOOKUP(B87, [4]Sheet1!$B$1:$R$219, 14)</f>
        <v>7.1565151214599609</v>
      </c>
      <c r="K87" s="1">
        <f t="shared" si="20"/>
        <v>-1.4964051945545183</v>
      </c>
      <c r="L87" s="1">
        <f t="shared" si="21"/>
        <v>6.8140989845649242</v>
      </c>
      <c r="M87" s="1">
        <f t="shared" si="22"/>
        <v>0.60573668543038672</v>
      </c>
      <c r="N87" s="1">
        <f t="shared" si="23"/>
        <v>7.4198356699953107</v>
      </c>
      <c r="O87" s="6">
        <f t="shared" si="24"/>
        <v>0</v>
      </c>
      <c r="P87" s="6">
        <f t="shared" si="25"/>
        <v>1</v>
      </c>
      <c r="Q87">
        <f t="shared" si="26"/>
        <v>0</v>
      </c>
      <c r="R87" s="1">
        <f t="shared" si="27"/>
        <v>-2.4703889174077274</v>
      </c>
      <c r="S87" s="1">
        <f t="shared" si="28"/>
        <v>11.249275714122193</v>
      </c>
      <c r="T87" s="1">
        <f t="shared" si="29"/>
        <v>5.9234304754407923</v>
      </c>
      <c r="U87" s="1">
        <f t="shared" si="30"/>
        <v>2.2135126404431373</v>
      </c>
      <c r="V87" s="1">
        <f t="shared" si="31"/>
        <v>-0.75442162755498721</v>
      </c>
      <c r="W87" s="1">
        <f t="shared" si="38"/>
        <v>0.35855372294430943</v>
      </c>
      <c r="X87" s="1">
        <f t="shared" si="32"/>
        <v>-1.2438060555456154E-2</v>
      </c>
      <c r="Y87" s="1">
        <f t="shared" si="33"/>
        <v>-0.45961067318953974</v>
      </c>
      <c r="Z87" s="1">
        <f t="shared" si="34"/>
        <v>4.4270252808862747</v>
      </c>
      <c r="AA87" s="1">
        <f t="shared" si="35"/>
        <v>-7.5442162755498723</v>
      </c>
      <c r="AB87" s="1">
        <f t="shared" si="39"/>
        <v>1.4342148917772377</v>
      </c>
      <c r="AC87" s="1">
        <f t="shared" si="36"/>
        <v>-6.219030277728077E-2</v>
      </c>
      <c r="AD87" s="1">
        <f t="shared" si="37"/>
        <v>-3.2892107326653344</v>
      </c>
    </row>
    <row r="88" spans="1:30" x14ac:dyDescent="0.2">
      <c r="A88" t="str">
        <f>[1]Sheet1!A87</f>
        <v>Pakistan</v>
      </c>
      <c r="B88" t="str">
        <f>[1]Sheet1!B87</f>
        <v>PAK</v>
      </c>
      <c r="C88" t="str">
        <f>[1]Sheet1!C87</f>
        <v>South Asia</v>
      </c>
      <c r="D88" t="str">
        <f>[1]Sheet1!D87</f>
        <v>Lower middle income</v>
      </c>
      <c r="E88" s="1">
        <f>[1]Sheet1!E87</f>
        <v>213.95</v>
      </c>
      <c r="F88" s="1">
        <f>[1]Sheet1!J87</f>
        <v>30.178857803344727</v>
      </c>
      <c r="G88" s="4">
        <f>VLOOKUP($B88, [2]Sheet1!$A$2:$E$219, 4)</f>
        <v>-0.68158721923828125</v>
      </c>
      <c r="H88" s="4">
        <f>VLOOKUP($B88, [2]Sheet1!$A$2:$E$219, 5)</f>
        <v>-4.8594398498535156</v>
      </c>
      <c r="I88" s="1">
        <f>VLOOKUP($B88, [3]Sheet1!$A$1:$B$186, 2)</f>
        <v>4372890.6953125</v>
      </c>
      <c r="J88" s="5">
        <f>VLOOKUP(B88, [4]Sheet1!$B$1:$R$219, 14)</f>
        <v>2.6039628982543945</v>
      </c>
      <c r="K88" s="1">
        <f t="shared" si="20"/>
        <v>2.0438844100549192</v>
      </c>
      <c r="L88" s="1">
        <f t="shared" si="21"/>
        <v>14.105565694482229</v>
      </c>
      <c r="M88" s="1">
        <f t="shared" si="22"/>
        <v>-2.5898700953922864</v>
      </c>
      <c r="N88" s="1">
        <f t="shared" si="23"/>
        <v>11.515695599089941</v>
      </c>
      <c r="O88" s="6">
        <f t="shared" si="24"/>
        <v>1</v>
      </c>
      <c r="P88" s="6">
        <f t="shared" si="25"/>
        <v>1</v>
      </c>
      <c r="Q88">
        <f t="shared" si="26"/>
        <v>0</v>
      </c>
      <c r="R88" s="1">
        <f t="shared" si="27"/>
        <v>-0.78918414235959311</v>
      </c>
      <c r="S88" s="1">
        <f t="shared" si="28"/>
        <v>-5.4464375335187096</v>
      </c>
      <c r="T88" s="1">
        <f t="shared" si="29"/>
        <v>13.559580009144863</v>
      </c>
      <c r="U88" s="1">
        <f t="shared" si="30"/>
        <v>7.8017322095998898</v>
      </c>
      <c r="V88" s="1">
        <f t="shared" si="31"/>
        <v>3.1954539699639133</v>
      </c>
      <c r="W88" s="1">
        <f t="shared" si="38"/>
        <v>4.9228083098274045</v>
      </c>
      <c r="X88" s="1">
        <f t="shared" si="32"/>
        <v>4.3470235298729074</v>
      </c>
      <c r="Y88" s="1">
        <f t="shared" si="33"/>
        <v>6.4662575578480999</v>
      </c>
      <c r="Z88" s="1">
        <f t="shared" si="34"/>
        <v>15.60346441919978</v>
      </c>
      <c r="AA88" s="1">
        <f t="shared" si="35"/>
        <v>31.954539699639131</v>
      </c>
      <c r="AB88" s="1">
        <f t="shared" si="39"/>
        <v>19.691233239309618</v>
      </c>
      <c r="AC88" s="1">
        <f t="shared" si="36"/>
        <v>21.735117649364536</v>
      </c>
      <c r="AD88" s="1">
        <f t="shared" si="37"/>
        <v>16.837894771193522</v>
      </c>
    </row>
    <row r="89" spans="1:30" x14ac:dyDescent="0.2">
      <c r="A89" t="str">
        <f>[1]Sheet1!A88</f>
        <v>Panama</v>
      </c>
      <c r="B89" t="str">
        <f>[1]Sheet1!B88</f>
        <v>PAN</v>
      </c>
      <c r="C89" t="str">
        <f>[1]Sheet1!C88</f>
        <v>Latin America &amp; Caribbean</v>
      </c>
      <c r="D89" t="str">
        <f>[1]Sheet1!D88</f>
        <v>High income</v>
      </c>
      <c r="E89" s="1">
        <f>[1]Sheet1!E88</f>
        <v>4.2190000000000003</v>
      </c>
      <c r="F89" s="1">
        <f>[1]Sheet1!J88</f>
        <v>0.41416355967521667</v>
      </c>
      <c r="G89" s="4">
        <f>VLOOKUP($B89, [2]Sheet1!$A$2:$E$219, 4)</f>
        <v>0.39937889575958252</v>
      </c>
      <c r="H89" s="4">
        <f>VLOOKUP($B89, [2]Sheet1!$A$2:$E$219, 5)</f>
        <v>0.23931980133056641</v>
      </c>
      <c r="I89" s="1">
        <f>VLOOKUP($B89, [3]Sheet1!$A$1:$B$186, 2)</f>
        <v>189532.81567382812</v>
      </c>
      <c r="J89" s="5">
        <f>VLOOKUP(B89, [4]Sheet1!$B$1:$R$219, 14)</f>
        <v>3.6795148849487305</v>
      </c>
      <c r="K89" s="1">
        <f t="shared" si="20"/>
        <v>4.4923634907283274</v>
      </c>
      <c r="L89" s="1">
        <f t="shared" si="21"/>
        <v>9.8166285772746313</v>
      </c>
      <c r="M89" s="1">
        <f t="shared" si="22"/>
        <v>15.138627567910618</v>
      </c>
      <c r="N89" s="1">
        <f t="shared" si="23"/>
        <v>24.955256145185249</v>
      </c>
      <c r="O89" s="6">
        <f t="shared" si="24"/>
        <v>0</v>
      </c>
      <c r="P89" s="6">
        <f t="shared" si="25"/>
        <v>0</v>
      </c>
      <c r="Q89">
        <f t="shared" si="26"/>
        <v>0</v>
      </c>
      <c r="R89" s="1">
        <f t="shared" si="27"/>
        <v>0.29674839879480225</v>
      </c>
      <c r="S89" s="1">
        <f t="shared" si="28"/>
        <v>0.64844904422399297</v>
      </c>
      <c r="T89" s="1">
        <f t="shared" si="29"/>
        <v>29.447619635913576</v>
      </c>
      <c r="U89" s="1">
        <f t="shared" si="30"/>
        <v>16.969991563320953</v>
      </c>
      <c r="V89" s="1">
        <f t="shared" si="31"/>
        <v>6.9878891052468521</v>
      </c>
      <c r="W89" s="1">
        <f t="shared" si="38"/>
        <v>10.73117752702464</v>
      </c>
      <c r="X89" s="1">
        <f t="shared" si="32"/>
        <v>9.4834147197653778</v>
      </c>
      <c r="Y89" s="1">
        <f t="shared" si="33"/>
        <v>11.274577158966544</v>
      </c>
      <c r="Z89" s="1">
        <f t="shared" si="34"/>
        <v>33.939983126641906</v>
      </c>
      <c r="AA89" s="1">
        <f t="shared" si="35"/>
        <v>69.878891052468518</v>
      </c>
      <c r="AB89" s="1">
        <f t="shared" si="39"/>
        <v>42.924710108098559</v>
      </c>
      <c r="AC89" s="1">
        <f t="shared" si="36"/>
        <v>47.417073598826889</v>
      </c>
      <c r="AD89" s="1">
        <f t="shared" si="37"/>
        <v>41.484974477920368</v>
      </c>
    </row>
    <row r="90" spans="1:30" x14ac:dyDescent="0.2">
      <c r="A90" t="str">
        <f>[1]Sheet1!A89</f>
        <v>Peru</v>
      </c>
      <c r="B90" t="str">
        <f>[1]Sheet1!B89</f>
        <v>PER</v>
      </c>
      <c r="C90" t="str">
        <f>[1]Sheet1!C89</f>
        <v>Latin America &amp; Caribbean</v>
      </c>
      <c r="D90" t="str">
        <f>[1]Sheet1!D89</f>
        <v>Upper middle income</v>
      </c>
      <c r="E90" s="1">
        <f>[1]Sheet1!E89</f>
        <v>33.161999999999999</v>
      </c>
      <c r="F90" s="1">
        <f>[1]Sheet1!J89</f>
        <v>6.2303786277770996</v>
      </c>
      <c r="G90" s="4">
        <f>VLOOKUP($B90, [2]Sheet1!$A$2:$E$219, 4)</f>
        <v>4.7625808715820312</v>
      </c>
      <c r="H90" s="4">
        <f>VLOOKUP($B90, [2]Sheet1!$A$2:$E$219, 5)</f>
        <v>1.9217815399169922</v>
      </c>
      <c r="I90" s="1">
        <f>VLOOKUP($B90, [3]Sheet1!$A$1:$B$186, 2)</f>
        <v>9619867.40234375</v>
      </c>
      <c r="J90" s="5">
        <f>VLOOKUP(B90, [4]Sheet1!$B$1:$R$219, 14)</f>
        <v>2.8720448017120361</v>
      </c>
      <c r="K90" s="1">
        <f t="shared" si="20"/>
        <v>29.008706960809814</v>
      </c>
      <c r="L90" s="1">
        <f t="shared" si="21"/>
        <v>18.787704685414329</v>
      </c>
      <c r="M90" s="1">
        <f t="shared" si="22"/>
        <v>20.156692634639114</v>
      </c>
      <c r="N90" s="1">
        <f t="shared" si="23"/>
        <v>38.94439732005344</v>
      </c>
      <c r="O90" s="6">
        <f t="shared" si="24"/>
        <v>1</v>
      </c>
      <c r="P90" s="6">
        <f t="shared" si="25"/>
        <v>0</v>
      </c>
      <c r="Q90">
        <f t="shared" si="26"/>
        <v>0</v>
      </c>
      <c r="R90" s="1">
        <f t="shared" si="27"/>
        <v>1.4391600589750813</v>
      </c>
      <c r="S90" s="1">
        <f t="shared" si="28"/>
        <v>0.93208270949807559</v>
      </c>
      <c r="T90" s="1">
        <f t="shared" si="29"/>
        <v>67.953104280863258</v>
      </c>
      <c r="U90" s="1">
        <f t="shared" si="30"/>
        <v>48.480905620836538</v>
      </c>
      <c r="V90" s="1">
        <f t="shared" si="31"/>
        <v>32.903146692815156</v>
      </c>
      <c r="W90" s="1">
        <f t="shared" si="38"/>
        <v>38.744806290823178</v>
      </c>
      <c r="X90" s="1">
        <f t="shared" si="32"/>
        <v>36.797586424820501</v>
      </c>
      <c r="Y90" s="1">
        <f t="shared" si="33"/>
        <v>42.568522356739066</v>
      </c>
      <c r="Z90" s="1">
        <f t="shared" si="34"/>
        <v>96.961811241673075</v>
      </c>
      <c r="AA90" s="1">
        <f t="shared" si="35"/>
        <v>329.03146692815159</v>
      </c>
      <c r="AB90" s="1">
        <f t="shared" si="39"/>
        <v>154.97922516329271</v>
      </c>
      <c r="AC90" s="1">
        <f t="shared" si="36"/>
        <v>183.98793212410251</v>
      </c>
      <c r="AD90" s="1">
        <f t="shared" si="37"/>
        <v>122.25870335123503</v>
      </c>
    </row>
    <row r="91" spans="1:30" x14ac:dyDescent="0.2">
      <c r="A91" t="str">
        <f>[1]Sheet1!A90</f>
        <v>Philippines</v>
      </c>
      <c r="B91" t="str">
        <f>[1]Sheet1!B90</f>
        <v>PHL</v>
      </c>
      <c r="C91" t="str">
        <f>[1]Sheet1!C90</f>
        <v>East Asia &amp; Pacific</v>
      </c>
      <c r="D91" t="str">
        <f>[1]Sheet1!D90</f>
        <v>Lower middle income</v>
      </c>
      <c r="E91" s="1">
        <f>[1]Sheet1!E90</f>
        <v>107.29</v>
      </c>
      <c r="F91" s="1">
        <f>[1]Sheet1!J90</f>
        <v>15.378838539123535</v>
      </c>
      <c r="G91" s="4">
        <f>VLOOKUP($B91, [2]Sheet1!$A$2:$E$219, 4)</f>
        <v>9.1996612548828125</v>
      </c>
      <c r="H91" s="4">
        <f>VLOOKUP($B91, [2]Sheet1!$A$2:$E$219, 5)</f>
        <v>9.9075889587402344</v>
      </c>
      <c r="I91" s="1">
        <f>VLOOKUP($B91, [3]Sheet1!$A$1:$B$186, 2)</f>
        <v>4187095.234375</v>
      </c>
      <c r="J91" s="5">
        <f>VLOOKUP(B91, [4]Sheet1!$B$1:$R$219, 14)</f>
        <v>2.4615194797515869</v>
      </c>
      <c r="K91" s="1">
        <f t="shared" si="20"/>
        <v>3.9025959869279521</v>
      </c>
      <c r="L91" s="1">
        <f t="shared" si="21"/>
        <v>14.333897417395409</v>
      </c>
      <c r="M91" s="1">
        <f t="shared" si="22"/>
        <v>17.808975872516587</v>
      </c>
      <c r="N91" s="1">
        <f t="shared" si="23"/>
        <v>32.142873289911996</v>
      </c>
      <c r="O91" s="6">
        <f t="shared" si="24"/>
        <v>0</v>
      </c>
      <c r="P91" s="6">
        <f t="shared" si="25"/>
        <v>0</v>
      </c>
      <c r="Q91">
        <f t="shared" si="26"/>
        <v>0</v>
      </c>
      <c r="R91" s="1">
        <f t="shared" si="27"/>
        <v>0.21913646325674291</v>
      </c>
      <c r="S91" s="1">
        <f t="shared" si="28"/>
        <v>0.80486927041750689</v>
      </c>
      <c r="T91" s="1">
        <f t="shared" si="29"/>
        <v>36.045469276839952</v>
      </c>
      <c r="U91" s="1">
        <f t="shared" si="30"/>
        <v>19.974032631883951</v>
      </c>
      <c r="V91" s="1">
        <f t="shared" si="31"/>
        <v>7.1168833159191518</v>
      </c>
      <c r="W91" s="1">
        <f t="shared" si="38"/>
        <v>11.938314309405952</v>
      </c>
      <c r="X91" s="1">
        <f t="shared" si="32"/>
        <v>10.331170644910351</v>
      </c>
      <c r="Y91" s="1">
        <f t="shared" si="33"/>
        <v>16.960738956877478</v>
      </c>
      <c r="Z91" s="1">
        <f t="shared" si="34"/>
        <v>39.948065263767901</v>
      </c>
      <c r="AA91" s="1">
        <f t="shared" si="35"/>
        <v>71.168833159191507</v>
      </c>
      <c r="AB91" s="1">
        <f t="shared" si="39"/>
        <v>47.753257237623806</v>
      </c>
      <c r="AC91" s="1">
        <f t="shared" si="36"/>
        <v>51.655853224551755</v>
      </c>
      <c r="AD91" s="1">
        <f t="shared" si="37"/>
        <v>41.749189333335522</v>
      </c>
    </row>
    <row r="92" spans="1:30" x14ac:dyDescent="0.2">
      <c r="A92" t="str">
        <f>[1]Sheet1!A91</f>
        <v>Papua New Guinea</v>
      </c>
      <c r="B92" t="str">
        <f>[1]Sheet1!B91</f>
        <v>PNG</v>
      </c>
      <c r="C92" t="str">
        <f>[1]Sheet1!C91</f>
        <v>East Asia &amp; Pacific</v>
      </c>
      <c r="D92" t="str">
        <f>[1]Sheet1!D91</f>
        <v>Lower middle income</v>
      </c>
      <c r="E92" s="1">
        <f>[1]Sheet1!E91</f>
        <v>8.6010000000000009</v>
      </c>
      <c r="F92" s="1">
        <f>[1]Sheet1!J91</f>
        <v>0.17977239191532135</v>
      </c>
      <c r="G92" s="4">
        <f>VLOOKUP($B92, [2]Sheet1!$A$2:$E$219, 4)</f>
        <v>0.37048625946044922</v>
      </c>
      <c r="H92" s="4">
        <f>VLOOKUP($B92, [2]Sheet1!$A$2:$E$219, 5)</f>
        <v>0.45767402648925781</v>
      </c>
      <c r="I92" s="1">
        <f>VLOOKUP($B92, [3]Sheet1!$A$1:$B$186, 2)</f>
        <v>-82910.369873046875</v>
      </c>
      <c r="J92" s="5">
        <f>VLOOKUP(B92, [4]Sheet1!$B$1:$R$219, 14)</f>
        <v>1.504327654838562</v>
      </c>
      <c r="K92" s="1">
        <f t="shared" si="20"/>
        <v>-0.96396197968895314</v>
      </c>
      <c r="L92" s="1">
        <f t="shared" si="21"/>
        <v>2.0901336113861335</v>
      </c>
      <c r="M92" s="1">
        <f t="shared" si="22"/>
        <v>9.6286511562574937</v>
      </c>
      <c r="N92" s="1">
        <f t="shared" si="23"/>
        <v>11.718784767643626</v>
      </c>
      <c r="O92" s="6">
        <f t="shared" si="24"/>
        <v>0</v>
      </c>
      <c r="P92" s="6">
        <f t="shared" si="25"/>
        <v>0</v>
      </c>
      <c r="Q92">
        <f t="shared" si="26"/>
        <v>0</v>
      </c>
      <c r="R92" s="1">
        <f t="shared" si="27"/>
        <v>-0.10011391668940992</v>
      </c>
      <c r="S92" s="1">
        <f t="shared" si="28"/>
        <v>0.21707439364731704</v>
      </c>
      <c r="T92" s="1">
        <f t="shared" si="29"/>
        <v>10.754822787954675</v>
      </c>
      <c r="U92" s="1">
        <f t="shared" si="30"/>
        <v>4.8954304041328598</v>
      </c>
      <c r="V92" s="1">
        <f t="shared" si="31"/>
        <v>0.20791649707540949</v>
      </c>
      <c r="W92" s="1">
        <f t="shared" si="38"/>
        <v>1.9657342122219534</v>
      </c>
      <c r="X92" s="1">
        <f t="shared" si="32"/>
        <v>1.3797949738397721</v>
      </c>
      <c r="Y92" s="1">
        <f t="shared" si="33"/>
        <v>6.8260861058800355</v>
      </c>
      <c r="Z92" s="1">
        <f t="shared" si="34"/>
        <v>9.7908608082657196</v>
      </c>
      <c r="AA92" s="1">
        <f t="shared" si="35"/>
        <v>2.0791649707540945</v>
      </c>
      <c r="AB92" s="1">
        <f t="shared" si="39"/>
        <v>7.8629368488878137</v>
      </c>
      <c r="AC92" s="1">
        <f t="shared" si="36"/>
        <v>6.8989748691988604</v>
      </c>
      <c r="AD92" s="1">
        <f t="shared" si="37"/>
        <v>10.268670103384606</v>
      </c>
    </row>
    <row r="93" spans="1:30" x14ac:dyDescent="0.2">
      <c r="A93" t="str">
        <f>[1]Sheet1!A92</f>
        <v>Poland</v>
      </c>
      <c r="B93" t="str">
        <f>[1]Sheet1!B92</f>
        <v>POL</v>
      </c>
      <c r="C93" t="str">
        <f>[1]Sheet1!C92</f>
        <v>Europe &amp; Central Asia</v>
      </c>
      <c r="D93" t="str">
        <f>[1]Sheet1!D92</f>
        <v>High income</v>
      </c>
      <c r="E93" s="1">
        <f>[1]Sheet1!E92</f>
        <v>37.972999999999999</v>
      </c>
      <c r="F93" s="1">
        <f>[1]Sheet1!J92</f>
        <v>1.133310079574585</v>
      </c>
      <c r="G93" s="4">
        <f>VLOOKUP($B93, [2]Sheet1!$A$2:$E$219, 4)</f>
        <v>0.75798130035400391</v>
      </c>
      <c r="H93" s="4">
        <f>VLOOKUP($B93, [2]Sheet1!$A$2:$E$219, 5)</f>
        <v>0.33972382545471191</v>
      </c>
      <c r="I93" s="1">
        <f>VLOOKUP($B93, [3]Sheet1!$A$1:$B$186, 2)</f>
        <v>4005357.767578125</v>
      </c>
      <c r="J93" s="5">
        <f>VLOOKUP(B93, [4]Sheet1!$B$1:$R$219, 14)</f>
        <v>5.2431702613830566</v>
      </c>
      <c r="K93" s="1">
        <f t="shared" si="20"/>
        <v>10.54790974528777</v>
      </c>
      <c r="L93" s="1">
        <f t="shared" si="21"/>
        <v>2.9845155230679299</v>
      </c>
      <c r="M93" s="1">
        <f t="shared" si="22"/>
        <v>2.8907516546196397</v>
      </c>
      <c r="N93" s="1">
        <f t="shared" si="23"/>
        <v>5.8752671776875696</v>
      </c>
      <c r="O93" s="6">
        <f t="shared" si="24"/>
        <v>1</v>
      </c>
      <c r="P93" s="6">
        <f t="shared" si="25"/>
        <v>1</v>
      </c>
      <c r="Q93">
        <f t="shared" si="26"/>
        <v>1</v>
      </c>
      <c r="R93" s="1">
        <f t="shared" si="27"/>
        <v>3.648846737986438</v>
      </c>
      <c r="S93" s="1">
        <f t="shared" si="28"/>
        <v>1.0324358089697703</v>
      </c>
      <c r="T93" s="1">
        <f t="shared" si="29"/>
        <v>16.42317692297534</v>
      </c>
      <c r="U93" s="1">
        <f t="shared" si="30"/>
        <v>13.485543334131554</v>
      </c>
      <c r="V93" s="1">
        <f t="shared" si="31"/>
        <v>11.135436463056527</v>
      </c>
      <c r="W93" s="1">
        <f t="shared" si="38"/>
        <v>12.016726539709662</v>
      </c>
      <c r="X93" s="1">
        <f t="shared" si="32"/>
        <v>11.722963180825284</v>
      </c>
      <c r="Y93" s="1">
        <f t="shared" si="33"/>
        <v>11.668465989848437</v>
      </c>
      <c r="Z93" s="1">
        <f t="shared" si="34"/>
        <v>26.971086668263109</v>
      </c>
      <c r="AA93" s="1">
        <f t="shared" si="35"/>
        <v>111.35436463056527</v>
      </c>
      <c r="AB93" s="1">
        <f t="shared" si="39"/>
        <v>48.066906158838648</v>
      </c>
      <c r="AC93" s="1">
        <f t="shared" si="36"/>
        <v>58.614815904126417</v>
      </c>
      <c r="AD93" s="1">
        <f t="shared" si="37"/>
        <v>61.179753873932938</v>
      </c>
    </row>
    <row r="94" spans="1:30" x14ac:dyDescent="0.2">
      <c r="A94" t="str">
        <f>[1]Sheet1!A93</f>
        <v>Portugal</v>
      </c>
      <c r="B94" t="str">
        <f>[1]Sheet1!B93</f>
        <v>PRT</v>
      </c>
      <c r="C94" t="str">
        <f>[1]Sheet1!C93</f>
        <v>Europe &amp; Central Asia</v>
      </c>
      <c r="D94" t="str">
        <f>[1]Sheet1!D93</f>
        <v>High income</v>
      </c>
      <c r="E94" s="1">
        <f>[1]Sheet1!E93</f>
        <v>10.286</v>
      </c>
      <c r="F94" s="1">
        <f>[1]Sheet1!J93</f>
        <v>0.26521512866020203</v>
      </c>
      <c r="G94" s="4">
        <f>VLOOKUP($B94, [2]Sheet1!$A$2:$E$219, 4)</f>
        <v>0.13386201858520508</v>
      </c>
      <c r="H94" s="4">
        <f>VLOOKUP($B94, [2]Sheet1!$A$2:$E$219, 5)</f>
        <v>4.1300535202026367E-2</v>
      </c>
      <c r="I94" s="1">
        <f>VLOOKUP($B94, [3]Sheet1!$A$1:$B$186, 2)</f>
        <v>648716.65893554688</v>
      </c>
      <c r="J94" s="5">
        <f>VLOOKUP(B94, [4]Sheet1!$B$1:$R$219, 14)</f>
        <v>5.7802939414978027</v>
      </c>
      <c r="K94" s="1">
        <f t="shared" si="20"/>
        <v>6.3067923287531293</v>
      </c>
      <c r="L94" s="1">
        <f t="shared" si="21"/>
        <v>2.5784087950632122</v>
      </c>
      <c r="M94" s="1">
        <f t="shared" si="22"/>
        <v>1.7029219695433739</v>
      </c>
      <c r="N94" s="1">
        <f t="shared" si="23"/>
        <v>4.2813307646065866</v>
      </c>
      <c r="O94" s="6">
        <f t="shared" si="24"/>
        <v>1</v>
      </c>
      <c r="P94" s="6">
        <f t="shared" si="25"/>
        <v>1</v>
      </c>
      <c r="Q94">
        <f t="shared" si="26"/>
        <v>1</v>
      </c>
      <c r="R94" s="1">
        <f t="shared" si="27"/>
        <v>3.7035122228438038</v>
      </c>
      <c r="S94" s="1">
        <f t="shared" si="28"/>
        <v>1.5141085975622204</v>
      </c>
      <c r="T94" s="1">
        <f t="shared" si="29"/>
        <v>10.588123093359714</v>
      </c>
      <c r="U94" s="1">
        <f t="shared" si="30"/>
        <v>8.4474577110564226</v>
      </c>
      <c r="V94" s="1">
        <f t="shared" si="31"/>
        <v>6.7349254052137884</v>
      </c>
      <c r="W94" s="1">
        <f t="shared" si="38"/>
        <v>7.377125019904776</v>
      </c>
      <c r="X94" s="1">
        <f t="shared" si="32"/>
        <v>7.1630584816744465</v>
      </c>
      <c r="Y94" s="1">
        <f t="shared" si="33"/>
        <v>7.0474693268327808</v>
      </c>
      <c r="Z94" s="1">
        <f t="shared" si="34"/>
        <v>16.894915422112845</v>
      </c>
      <c r="AA94" s="1">
        <f t="shared" si="35"/>
        <v>67.34925405213788</v>
      </c>
      <c r="AB94" s="1">
        <f t="shared" si="39"/>
        <v>29.508500079619104</v>
      </c>
      <c r="AC94" s="1">
        <f t="shared" si="36"/>
        <v>35.81529240837223</v>
      </c>
      <c r="AD94" s="1">
        <f t="shared" si="37"/>
        <v>40.736444252783116</v>
      </c>
    </row>
    <row r="95" spans="1:30" x14ac:dyDescent="0.2">
      <c r="A95" t="str">
        <f>[1]Sheet1!A94</f>
        <v>Paraguay</v>
      </c>
      <c r="B95" t="str">
        <f>[1]Sheet1!B94</f>
        <v>PRY</v>
      </c>
      <c r="C95" t="str">
        <f>[1]Sheet1!C94</f>
        <v>Latin America &amp; Caribbean</v>
      </c>
      <c r="D95" t="str">
        <f>[1]Sheet1!D94</f>
        <v>Upper middle income</v>
      </c>
      <c r="E95" s="1">
        <f>[1]Sheet1!E94</f>
        <v>7.1529999999999996</v>
      </c>
      <c r="F95" s="1">
        <f>[1]Sheet1!J94</f>
        <v>0.96995937824249268</v>
      </c>
      <c r="G95" s="4">
        <f>VLOOKUP($B95, [2]Sheet1!$A$2:$E$219, 4)</f>
        <v>0.22503554821014404</v>
      </c>
      <c r="H95" s="4">
        <f>VLOOKUP($B95, [2]Sheet1!$A$2:$E$219, 5)</f>
        <v>0.24133670330047607</v>
      </c>
      <c r="I95" s="1">
        <f>VLOOKUP($B95, [3]Sheet1!$A$1:$B$186, 2)</f>
        <v>274176.197265625</v>
      </c>
      <c r="J95" s="5">
        <f>VLOOKUP(B95, [4]Sheet1!$B$1:$R$219, 14)</f>
        <v>3.2622809410095215</v>
      </c>
      <c r="K95" s="1">
        <f t="shared" si="20"/>
        <v>3.8330238678264363</v>
      </c>
      <c r="L95" s="1">
        <f t="shared" si="21"/>
        <v>13.560175845694012</v>
      </c>
      <c r="M95" s="1">
        <f t="shared" si="22"/>
        <v>6.5199531876222583</v>
      </c>
      <c r="N95" s="1">
        <f t="shared" si="23"/>
        <v>20.080129033316268</v>
      </c>
      <c r="O95" s="6">
        <f t="shared" si="24"/>
        <v>0</v>
      </c>
      <c r="P95" s="6">
        <f t="shared" si="25"/>
        <v>1</v>
      </c>
      <c r="Q95">
        <f t="shared" si="26"/>
        <v>0</v>
      </c>
      <c r="R95" s="1">
        <f t="shared" si="27"/>
        <v>0.58789131724184818</v>
      </c>
      <c r="S95" s="1">
        <f t="shared" si="28"/>
        <v>2.0797965039744759</v>
      </c>
      <c r="T95" s="1">
        <f t="shared" si="29"/>
        <v>23.913152901142709</v>
      </c>
      <c r="U95" s="1">
        <f t="shared" si="30"/>
        <v>13.873088384484571</v>
      </c>
      <c r="V95" s="1">
        <f t="shared" si="31"/>
        <v>5.8410367711580626</v>
      </c>
      <c r="W95" s="1">
        <f t="shared" si="38"/>
        <v>8.8530561261555043</v>
      </c>
      <c r="X95" s="1">
        <f t="shared" si="32"/>
        <v>7.8490496744896898</v>
      </c>
      <c r="Y95" s="1">
        <f t="shared" si="33"/>
        <v>9.9882659810646715</v>
      </c>
      <c r="Z95" s="1">
        <f t="shared" si="34"/>
        <v>27.746176768969143</v>
      </c>
      <c r="AA95" s="1">
        <f t="shared" si="35"/>
        <v>58.410367711580633</v>
      </c>
      <c r="AB95" s="1">
        <f t="shared" si="39"/>
        <v>35.412224504622017</v>
      </c>
      <c r="AC95" s="1">
        <f t="shared" si="36"/>
        <v>39.245248372448451</v>
      </c>
      <c r="AD95" s="1">
        <f t="shared" si="37"/>
        <v>32.584529743761053</v>
      </c>
    </row>
    <row r="96" spans="1:30" x14ac:dyDescent="0.2">
      <c r="A96" t="str">
        <f>[1]Sheet1!A95</f>
        <v>Qatar</v>
      </c>
      <c r="B96" t="str">
        <f>[1]Sheet1!B95</f>
        <v>QAT</v>
      </c>
      <c r="C96" t="str">
        <f>[1]Sheet1!C95</f>
        <v>Middle East &amp; North Africa</v>
      </c>
      <c r="D96" t="str">
        <f>[1]Sheet1!D95</f>
        <v>High income</v>
      </c>
      <c r="E96" s="1">
        <f>[1]Sheet1!E95</f>
        <v>2.7989999999999999</v>
      </c>
      <c r="F96" s="1">
        <f>[1]Sheet1!J95</f>
        <v>0.13301040232181549</v>
      </c>
      <c r="G96" s="4">
        <f>VLOOKUP($B96, [2]Sheet1!$A$2:$E$219, 4)</f>
        <v>6.0728490352630615E-2</v>
      </c>
      <c r="H96" s="4">
        <f>VLOOKUP($B96, [2]Sheet1!$A$2:$E$219, 5)</f>
        <v>-4.3011784553527832E-2</v>
      </c>
      <c r="I96" s="1">
        <f>VLOOKUP($B96, [3]Sheet1!$A$1:$B$186, 2)</f>
        <v>30405.313171386719</v>
      </c>
      <c r="J96" s="5">
        <f>VLOOKUP(B96, [4]Sheet1!$B$1:$R$219, 14)</f>
        <v>7.1565151214599609</v>
      </c>
      <c r="K96" s="1">
        <f t="shared" si="20"/>
        <v>1.0862920032649774</v>
      </c>
      <c r="L96" s="1">
        <f t="shared" si="21"/>
        <v>4.7520686788787243</v>
      </c>
      <c r="M96" s="1">
        <f t="shared" si="22"/>
        <v>0.63296555195079607</v>
      </c>
      <c r="N96" s="1">
        <f t="shared" si="23"/>
        <v>5.38503423082952</v>
      </c>
      <c r="O96" s="6">
        <f t="shared" si="24"/>
        <v>1</v>
      </c>
      <c r="P96" s="6">
        <f t="shared" si="25"/>
        <v>1</v>
      </c>
      <c r="Q96">
        <f t="shared" si="26"/>
        <v>0</v>
      </c>
      <c r="R96" s="1">
        <f t="shared" si="27"/>
        <v>1.7161945068211564</v>
      </c>
      <c r="S96" s="1">
        <f t="shared" si="28"/>
        <v>7.5076260694328099</v>
      </c>
      <c r="T96" s="1">
        <f t="shared" si="29"/>
        <v>6.471326234094497</v>
      </c>
      <c r="U96" s="1">
        <f t="shared" si="30"/>
        <v>3.7788091186797375</v>
      </c>
      <c r="V96" s="1">
        <f t="shared" si="31"/>
        <v>1.6247954263479294</v>
      </c>
      <c r="W96" s="1">
        <f t="shared" si="38"/>
        <v>2.4325505609723574</v>
      </c>
      <c r="X96" s="1">
        <f t="shared" si="32"/>
        <v>2.1632988494308814</v>
      </c>
      <c r="Y96" s="1">
        <f t="shared" si="33"/>
        <v>1.8387579925677358</v>
      </c>
      <c r="Z96" s="1">
        <f t="shared" si="34"/>
        <v>7.5576182373594749</v>
      </c>
      <c r="AA96" s="1">
        <f t="shared" si="35"/>
        <v>16.247954263479294</v>
      </c>
      <c r="AB96" s="1">
        <f t="shared" si="39"/>
        <v>9.7302022438894298</v>
      </c>
      <c r="AC96" s="1">
        <f t="shared" si="36"/>
        <v>10.816494247154408</v>
      </c>
      <c r="AD96" s="1">
        <f t="shared" si="37"/>
        <v>13.159099378516364</v>
      </c>
    </row>
    <row r="97" spans="1:30" x14ac:dyDescent="0.2">
      <c r="A97" t="str">
        <f>[1]Sheet1!A96</f>
        <v>Romania</v>
      </c>
      <c r="B97" t="str">
        <f>[1]Sheet1!B96</f>
        <v>ROU</v>
      </c>
      <c r="C97" t="str">
        <f>[1]Sheet1!C96</f>
        <v>Europe &amp; Central Asia</v>
      </c>
      <c r="D97" t="str">
        <f>[1]Sheet1!D96</f>
        <v>Upper middle income</v>
      </c>
      <c r="E97" s="1">
        <f>[1]Sheet1!E96</f>
        <v>19.425999999999998</v>
      </c>
      <c r="F97" s="1">
        <f>[1]Sheet1!J96</f>
        <v>0.50655126571655273</v>
      </c>
      <c r="G97" s="4">
        <f>VLOOKUP($B97, [2]Sheet1!$A$2:$E$219, 4)</f>
        <v>-0.4431006908416748</v>
      </c>
      <c r="H97" s="4">
        <f>VLOOKUP($B97, [2]Sheet1!$A$2:$E$219, 5)</f>
        <v>-0.65007567405700684</v>
      </c>
      <c r="I97" s="1">
        <f>VLOOKUP($B97, [3]Sheet1!$A$1:$B$186, 2)</f>
        <v>3153832.3408203125</v>
      </c>
      <c r="J97" s="5">
        <f>VLOOKUP(B97, [4]Sheet1!$B$1:$R$219, 14)</f>
        <v>3.9412691593170166</v>
      </c>
      <c r="K97" s="1">
        <f t="shared" si="20"/>
        <v>16.235109342223375</v>
      </c>
      <c r="L97" s="1">
        <f t="shared" si="21"/>
        <v>2.6075942845493296</v>
      </c>
      <c r="M97" s="1">
        <f t="shared" si="22"/>
        <v>-5.6273878559594444</v>
      </c>
      <c r="N97" s="1">
        <f t="shared" si="23"/>
        <v>-3.0197935714101147</v>
      </c>
      <c r="O97" s="6">
        <f t="shared" si="24"/>
        <v>1</v>
      </c>
      <c r="P97" s="6">
        <f t="shared" si="25"/>
        <v>1</v>
      </c>
      <c r="Q97">
        <f t="shared" si="26"/>
        <v>1</v>
      </c>
      <c r="R97" s="1">
        <f t="shared" si="27"/>
        <v>-2.8850169488549251</v>
      </c>
      <c r="S97" s="1">
        <f t="shared" si="28"/>
        <v>-0.46337561072636363</v>
      </c>
      <c r="T97" s="1">
        <f t="shared" si="29"/>
        <v>13.215315770813259</v>
      </c>
      <c r="U97" s="1">
        <f t="shared" si="30"/>
        <v>14.725212556518317</v>
      </c>
      <c r="V97" s="1">
        <f t="shared" si="31"/>
        <v>15.933129985082363</v>
      </c>
      <c r="W97" s="1">
        <f t="shared" si="38"/>
        <v>15.480160949370847</v>
      </c>
      <c r="X97" s="1">
        <f t="shared" si="32"/>
        <v>15.631150627941352</v>
      </c>
      <c r="Y97" s="1">
        <f t="shared" si="33"/>
        <v>15.468911082388358</v>
      </c>
      <c r="Z97" s="1">
        <f t="shared" si="34"/>
        <v>29.450425113036633</v>
      </c>
      <c r="AA97" s="1">
        <f t="shared" si="35"/>
        <v>159.33129985082365</v>
      </c>
      <c r="AB97" s="1">
        <f t="shared" si="39"/>
        <v>61.920643797483386</v>
      </c>
      <c r="AC97" s="1">
        <f t="shared" si="36"/>
        <v>78.155753139706761</v>
      </c>
      <c r="AD97" s="1">
        <f t="shared" si="37"/>
        <v>60.96714217723445</v>
      </c>
    </row>
    <row r="98" spans="1:30" x14ac:dyDescent="0.2">
      <c r="A98" t="str">
        <f>[1]Sheet1!A97</f>
        <v>Russian Federation</v>
      </c>
      <c r="B98" t="str">
        <f>[1]Sheet1!B97</f>
        <v>RUS</v>
      </c>
      <c r="C98" t="str">
        <f>[1]Sheet1!C97</f>
        <v>Europe &amp; Central Asia</v>
      </c>
      <c r="D98" t="str">
        <f>[1]Sheet1!D97</f>
        <v>Upper middle income</v>
      </c>
      <c r="E98" s="1">
        <f>[1]Sheet1!E97</f>
        <v>146.749</v>
      </c>
      <c r="F98" s="1">
        <f>[1]Sheet1!J97</f>
        <v>3.7346014976501465</v>
      </c>
      <c r="G98" s="4">
        <f>VLOOKUP($B98, [2]Sheet1!$A$2:$E$219, 4)</f>
        <v>0.432220458984375</v>
      </c>
      <c r="H98" s="4">
        <f>VLOOKUP($B98, [2]Sheet1!$A$2:$E$219, 5)</f>
        <v>-1.1475944519042969</v>
      </c>
      <c r="I98" s="1">
        <f>VLOOKUP($B98, [3]Sheet1!$A$1:$B$186, 2)</f>
        <v>34244975.6875</v>
      </c>
      <c r="J98" s="5">
        <f>VLOOKUP(B98, [4]Sheet1!$B$1:$R$219, 14)</f>
        <v>4.7055673599243164</v>
      </c>
      <c r="K98" s="1">
        <f t="shared" si="20"/>
        <v>23.335747219742554</v>
      </c>
      <c r="L98" s="1">
        <f t="shared" si="21"/>
        <v>2.5448905939053392</v>
      </c>
      <c r="M98" s="1">
        <f t="shared" si="22"/>
        <v>-0.48748134087450129</v>
      </c>
      <c r="N98" s="1">
        <f t="shared" si="23"/>
        <v>2.0574092530308379</v>
      </c>
      <c r="O98" s="6">
        <f t="shared" si="24"/>
        <v>1</v>
      </c>
      <c r="P98" s="6">
        <f t="shared" si="25"/>
        <v>1</v>
      </c>
      <c r="Q98">
        <f t="shared" si="26"/>
        <v>1</v>
      </c>
      <c r="R98" s="1">
        <f t="shared" si="27"/>
        <v>-47.870031656760752</v>
      </c>
      <c r="S98" s="1">
        <f t="shared" si="28"/>
        <v>-5.2204882126155141</v>
      </c>
      <c r="T98" s="1">
        <f t="shared" si="29"/>
        <v>25.393156472773391</v>
      </c>
      <c r="U98" s="1">
        <f t="shared" si="30"/>
        <v>24.364451846257975</v>
      </c>
      <c r="V98" s="1">
        <f t="shared" si="31"/>
        <v>23.541488145045637</v>
      </c>
      <c r="W98" s="1">
        <f t="shared" si="38"/>
        <v>23.850099533000265</v>
      </c>
      <c r="X98" s="1">
        <f t="shared" si="32"/>
        <v>23.747229070348723</v>
      </c>
      <c r="Y98" s="1">
        <f t="shared" si="33"/>
        <v>23.772975952361087</v>
      </c>
      <c r="Z98" s="1">
        <f t="shared" si="34"/>
        <v>48.728903692515949</v>
      </c>
      <c r="AA98" s="1">
        <f t="shared" si="35"/>
        <v>235.41488145045639</v>
      </c>
      <c r="AB98" s="1">
        <f t="shared" si="39"/>
        <v>95.400398132001058</v>
      </c>
      <c r="AC98" s="1">
        <f t="shared" si="36"/>
        <v>118.73614535174362</v>
      </c>
      <c r="AD98" s="1">
        <f t="shared" si="37"/>
        <v>111.86533968969601</v>
      </c>
    </row>
    <row r="99" spans="1:30" x14ac:dyDescent="0.2">
      <c r="A99" t="str">
        <f>[1]Sheet1!A98</f>
        <v>Rwanda</v>
      </c>
      <c r="B99" t="str">
        <f>[1]Sheet1!B98</f>
        <v>RWA</v>
      </c>
      <c r="C99" t="str">
        <f>[1]Sheet1!C98</f>
        <v>Sub-Saharan Africa</v>
      </c>
      <c r="D99" t="str">
        <f>[1]Sheet1!D98</f>
        <v>Low income</v>
      </c>
      <c r="E99" s="1">
        <f>[1]Sheet1!E98</f>
        <v>12.375999999999999</v>
      </c>
      <c r="F99" s="1">
        <f>[1]Sheet1!J98</f>
        <v>2.4268252849578857</v>
      </c>
      <c r="G99" s="4">
        <f>VLOOKUP($B99, [2]Sheet1!$A$2:$E$219, 4)</f>
        <v>0.64417171478271484</v>
      </c>
      <c r="H99" s="4">
        <f>VLOOKUP($B99, [2]Sheet1!$A$2:$E$219, 5)</f>
        <v>0.48462820053100586</v>
      </c>
      <c r="I99" s="1">
        <f>VLOOKUP($B99, [3]Sheet1!$A$1:$B$186, 2)</f>
        <v>68718.66357421875</v>
      </c>
      <c r="J99" s="5">
        <f>VLOOKUP(B99, [4]Sheet1!$B$1:$R$219, 14)</f>
        <v>1.4123746156692505</v>
      </c>
      <c r="K99" s="1">
        <f t="shared" si="20"/>
        <v>0.55525746262296982</v>
      </c>
      <c r="L99" s="1">
        <f t="shared" si="21"/>
        <v>19.609124797655831</v>
      </c>
      <c r="M99" s="1">
        <f t="shared" si="22"/>
        <v>9.1208784366008455</v>
      </c>
      <c r="N99" s="1">
        <f t="shared" si="23"/>
        <v>28.730003234256678</v>
      </c>
      <c r="O99" s="6">
        <f t="shared" si="24"/>
        <v>0</v>
      </c>
      <c r="P99" s="6">
        <f t="shared" si="25"/>
        <v>1</v>
      </c>
      <c r="Q99">
        <f t="shared" si="26"/>
        <v>0</v>
      </c>
      <c r="R99" s="1">
        <f t="shared" si="27"/>
        <v>6.0877629987348268E-2</v>
      </c>
      <c r="S99" s="1">
        <f t="shared" si="28"/>
        <v>2.1499162535668801</v>
      </c>
      <c r="T99" s="1">
        <f t="shared" si="29"/>
        <v>29.285260696879647</v>
      </c>
      <c r="U99" s="1">
        <f t="shared" si="30"/>
        <v>14.920259079751309</v>
      </c>
      <c r="V99" s="1">
        <f t="shared" si="31"/>
        <v>3.4282577860486376</v>
      </c>
      <c r="W99" s="1">
        <f t="shared" si="38"/>
        <v>7.7377582711871398</v>
      </c>
      <c r="X99" s="1">
        <f t="shared" si="32"/>
        <v>6.3012581094743059</v>
      </c>
      <c r="Y99" s="1">
        <f t="shared" si="33"/>
        <v>20.896888440352651</v>
      </c>
      <c r="Z99" s="1">
        <f t="shared" si="34"/>
        <v>29.840518159502619</v>
      </c>
      <c r="AA99" s="1">
        <f t="shared" si="35"/>
        <v>34.282577860486377</v>
      </c>
      <c r="AB99" s="1">
        <f t="shared" si="39"/>
        <v>30.951033084748559</v>
      </c>
      <c r="AC99" s="1">
        <f t="shared" si="36"/>
        <v>31.506290547371528</v>
      </c>
      <c r="AD99" s="1">
        <f t="shared" si="37"/>
        <v>29.514234779626278</v>
      </c>
    </row>
    <row r="100" spans="1:30" x14ac:dyDescent="0.2">
      <c r="A100" t="str">
        <f>[1]Sheet1!A99</f>
        <v>Saudi Arabia</v>
      </c>
      <c r="B100" t="str">
        <f>[1]Sheet1!B99</f>
        <v>SAU</v>
      </c>
      <c r="C100" t="str">
        <f>[1]Sheet1!C99</f>
        <v>Middle East &amp; North Africa</v>
      </c>
      <c r="D100" t="str">
        <f>[1]Sheet1!D99</f>
        <v>High income</v>
      </c>
      <c r="E100" s="1">
        <f>[1]Sheet1!E99</f>
        <v>34.218000000000004</v>
      </c>
      <c r="F100" s="1">
        <f>[1]Sheet1!J99</f>
        <v>2.4263532161712646</v>
      </c>
      <c r="G100" s="4">
        <f>VLOOKUP($B100, [2]Sheet1!$A$2:$E$219, 4)</f>
        <v>0.79193639755249023</v>
      </c>
      <c r="H100" s="4">
        <f>VLOOKUP($B100, [2]Sheet1!$A$2:$E$219, 5)</f>
        <v>-0.57520627975463867</v>
      </c>
      <c r="I100" s="1">
        <f>VLOOKUP($B100, [3]Sheet1!$A$1:$B$186, 2)</f>
        <v>214883.3623046875</v>
      </c>
      <c r="J100" s="5">
        <f>VLOOKUP(B100, [4]Sheet1!$B$1:$R$219, 14)</f>
        <v>7.1565151214599609</v>
      </c>
      <c r="K100" s="1">
        <f t="shared" si="20"/>
        <v>0.62798340728472579</v>
      </c>
      <c r="L100" s="1">
        <f t="shared" si="21"/>
        <v>7.0908680114888787</v>
      </c>
      <c r="M100" s="1">
        <f t="shared" si="22"/>
        <v>0.63338043660603061</v>
      </c>
      <c r="N100" s="1">
        <f t="shared" si="23"/>
        <v>7.724248448094909</v>
      </c>
      <c r="O100" s="6">
        <f t="shared" si="24"/>
        <v>0</v>
      </c>
      <c r="P100" s="6">
        <f t="shared" si="25"/>
        <v>1</v>
      </c>
      <c r="Q100">
        <f t="shared" si="26"/>
        <v>0</v>
      </c>
      <c r="R100" s="1">
        <f t="shared" si="27"/>
        <v>0.99147900849255022</v>
      </c>
      <c r="S100" s="1">
        <f t="shared" si="28"/>
        <v>11.195274753804046</v>
      </c>
      <c r="T100" s="1">
        <f t="shared" si="29"/>
        <v>8.3522318553796353</v>
      </c>
      <c r="U100" s="1">
        <f t="shared" si="30"/>
        <v>4.4901076313321804</v>
      </c>
      <c r="V100" s="1">
        <f t="shared" si="31"/>
        <v>1.4004082520942167</v>
      </c>
      <c r="W100" s="1">
        <f t="shared" si="38"/>
        <v>2.5590455193084529</v>
      </c>
      <c r="X100" s="1">
        <f t="shared" si="32"/>
        <v>2.1728330969037075</v>
      </c>
      <c r="Y100" s="1">
        <f t="shared" si="33"/>
        <v>1.7073143829061577</v>
      </c>
      <c r="Z100" s="1">
        <f t="shared" si="34"/>
        <v>8.9802152626643608</v>
      </c>
      <c r="AA100" s="1">
        <f t="shared" si="35"/>
        <v>14.004082520942166</v>
      </c>
      <c r="AB100" s="1">
        <f t="shared" si="39"/>
        <v>10.236182077233812</v>
      </c>
      <c r="AC100" s="1">
        <f t="shared" si="36"/>
        <v>10.864165484518537</v>
      </c>
      <c r="AD100" s="1">
        <f t="shared" si="37"/>
        <v>12.218421198353997</v>
      </c>
    </row>
    <row r="101" spans="1:30" x14ac:dyDescent="0.2">
      <c r="A101" t="str">
        <f>[1]Sheet1!A100</f>
        <v>Sudan</v>
      </c>
      <c r="B101" t="str">
        <f>[1]Sheet1!B100</f>
        <v>SDN</v>
      </c>
      <c r="C101" t="str">
        <f>[1]Sheet1!C100</f>
        <v>Sub-Saharan Africa</v>
      </c>
      <c r="D101" t="str">
        <f>[1]Sheet1!D100</f>
        <v>Lower middle income</v>
      </c>
      <c r="E101" s="1">
        <f>[1]Sheet1!E100</f>
        <v>43.222000000000001</v>
      </c>
      <c r="F101" s="1">
        <f>[1]Sheet1!J100</f>
        <v>8.1921272277832031</v>
      </c>
      <c r="G101" s="4">
        <f>VLOOKUP($B101, [2]Sheet1!$A$2:$E$219, 4)</f>
        <v>0.53328514099121094</v>
      </c>
      <c r="H101" s="4">
        <f>VLOOKUP($B101, [2]Sheet1!$A$2:$E$219, 5)</f>
        <v>0.77617073059082031</v>
      </c>
      <c r="I101" s="1">
        <f>VLOOKUP($B101, [3]Sheet1!$A$1:$B$186, 2)</f>
        <v>860064.71875</v>
      </c>
      <c r="J101" s="5">
        <f>VLOOKUP(B101, [4]Sheet1!$B$1:$R$219, 14)</f>
        <v>1.9047555923461914</v>
      </c>
      <c r="K101" s="1">
        <f t="shared" si="20"/>
        <v>1.989877189278608</v>
      </c>
      <c r="L101" s="1">
        <f t="shared" si="21"/>
        <v>18.953605172789789</v>
      </c>
      <c r="M101" s="1">
        <f t="shared" si="22"/>
        <v>3.0296049964879721</v>
      </c>
      <c r="N101" s="1">
        <f t="shared" si="23"/>
        <v>21.983210169277761</v>
      </c>
      <c r="O101" s="6">
        <f t="shared" si="24"/>
        <v>0</v>
      </c>
      <c r="P101" s="6">
        <f t="shared" si="25"/>
        <v>1</v>
      </c>
      <c r="Q101">
        <f t="shared" si="26"/>
        <v>0</v>
      </c>
      <c r="R101" s="1">
        <f t="shared" si="27"/>
        <v>0.6568107695839378</v>
      </c>
      <c r="S101" s="1">
        <f t="shared" si="28"/>
        <v>6.2561308140042993</v>
      </c>
      <c r="T101" s="1">
        <f t="shared" si="29"/>
        <v>23.97308735855637</v>
      </c>
      <c r="U101" s="1">
        <f t="shared" si="30"/>
        <v>12.981482273917489</v>
      </c>
      <c r="V101" s="1">
        <f t="shared" si="31"/>
        <v>4.1881982062063843</v>
      </c>
      <c r="W101" s="1">
        <f t="shared" si="38"/>
        <v>7.4856797315980481</v>
      </c>
      <c r="X101" s="1">
        <f t="shared" si="32"/>
        <v>6.3865192231341599</v>
      </c>
      <c r="Y101" s="1">
        <f t="shared" si="33"/>
        <v>13.531100775975021</v>
      </c>
      <c r="Z101" s="1">
        <f t="shared" si="34"/>
        <v>25.962964547834979</v>
      </c>
      <c r="AA101" s="1">
        <f t="shared" si="35"/>
        <v>41.881982062063841</v>
      </c>
      <c r="AB101" s="1">
        <f t="shared" si="39"/>
        <v>29.942718926392192</v>
      </c>
      <c r="AC101" s="1">
        <f t="shared" si="36"/>
        <v>31.932596115670801</v>
      </c>
      <c r="AD101" s="1">
        <f t="shared" si="37"/>
        <v>25.77343987363831</v>
      </c>
    </row>
    <row r="102" spans="1:30" x14ac:dyDescent="0.2">
      <c r="A102" t="str">
        <f>[1]Sheet1!A101</f>
        <v>Senegal</v>
      </c>
      <c r="B102" t="str">
        <f>[1]Sheet1!B101</f>
        <v>SEN</v>
      </c>
      <c r="C102" t="str">
        <f>[1]Sheet1!C101</f>
        <v>Sub-Saharan Africa</v>
      </c>
      <c r="D102" t="str">
        <f>[1]Sheet1!D101</f>
        <v>Low income</v>
      </c>
      <c r="E102" s="1">
        <f>[1]Sheet1!E101</f>
        <v>16.295999999999999</v>
      </c>
      <c r="F102" s="1">
        <f>[1]Sheet1!J101</f>
        <v>1.5222034454345703</v>
      </c>
      <c r="G102" s="4">
        <f>VLOOKUP($B102, [2]Sheet1!$A$2:$E$219, 4)</f>
        <v>0.19723320007324219</v>
      </c>
      <c r="H102" s="4">
        <f>VLOOKUP($B102, [2]Sheet1!$A$2:$E$219, 5)</f>
        <v>0.20252132415771484</v>
      </c>
      <c r="I102" s="1">
        <f>VLOOKUP($B102, [3]Sheet1!$A$1:$B$186, 2)</f>
        <v>394382.400390625</v>
      </c>
      <c r="J102" s="5">
        <f>VLOOKUP(B102, [4]Sheet1!$B$1:$R$219, 14)</f>
        <v>2.1973035335540771</v>
      </c>
      <c r="K102" s="1">
        <f t="shared" si="20"/>
        <v>2.4201178227210667</v>
      </c>
      <c r="L102" s="1">
        <f t="shared" si="21"/>
        <v>9.3409637054158701</v>
      </c>
      <c r="M102" s="1">
        <f t="shared" si="22"/>
        <v>2.4530837274850086</v>
      </c>
      <c r="N102" s="1">
        <f t="shared" si="23"/>
        <v>11.794047432900879</v>
      </c>
      <c r="O102" s="6">
        <f t="shared" si="24"/>
        <v>0</v>
      </c>
      <c r="P102" s="6">
        <f t="shared" si="25"/>
        <v>1</v>
      </c>
      <c r="Q102">
        <f t="shared" si="26"/>
        <v>0</v>
      </c>
      <c r="R102" s="1">
        <f t="shared" si="27"/>
        <v>0.98656144329906759</v>
      </c>
      <c r="S102" s="1">
        <f t="shared" si="28"/>
        <v>3.8078454480608244</v>
      </c>
      <c r="T102" s="1">
        <f t="shared" si="29"/>
        <v>14.214165255621946</v>
      </c>
      <c r="U102" s="1">
        <f t="shared" si="30"/>
        <v>8.3171415391715051</v>
      </c>
      <c r="V102" s="1">
        <f t="shared" si="31"/>
        <v>3.5995225660111547</v>
      </c>
      <c r="W102" s="1">
        <f t="shared" si="38"/>
        <v>5.3686296809462863</v>
      </c>
      <c r="X102" s="1">
        <f t="shared" si="32"/>
        <v>4.7789273093012419</v>
      </c>
      <c r="Y102" s="1">
        <f t="shared" si="33"/>
        <v>7.7876272508902078</v>
      </c>
      <c r="Z102" s="1">
        <f t="shared" si="34"/>
        <v>16.63428307834301</v>
      </c>
      <c r="AA102" s="1">
        <f t="shared" si="35"/>
        <v>35.995225660111544</v>
      </c>
      <c r="AB102" s="1">
        <f t="shared" si="39"/>
        <v>21.474518723785145</v>
      </c>
      <c r="AC102" s="1">
        <f t="shared" si="36"/>
        <v>23.894636546506213</v>
      </c>
      <c r="AD102" s="1">
        <f t="shared" si="37"/>
        <v>17.111780876383079</v>
      </c>
    </row>
    <row r="103" spans="1:30" x14ac:dyDescent="0.2">
      <c r="A103" t="str">
        <f>[1]Sheet1!A102</f>
        <v>Singapore</v>
      </c>
      <c r="B103" t="str">
        <f>[1]Sheet1!B102</f>
        <v>SGP</v>
      </c>
      <c r="C103" t="str">
        <f>[1]Sheet1!C102</f>
        <v>East Asia &amp; Pacific</v>
      </c>
      <c r="D103" t="str">
        <f>[1]Sheet1!D102</f>
        <v>High income</v>
      </c>
      <c r="E103" s="1">
        <f>[1]Sheet1!E102</f>
        <v>5.7039999999999997</v>
      </c>
      <c r="F103" s="1">
        <f>[1]Sheet1!J102</f>
        <v>0.11865967512130737</v>
      </c>
      <c r="G103" s="4">
        <f>VLOOKUP($B103, [2]Sheet1!$A$2:$E$219, 4)</f>
        <v>0.12508779764175415</v>
      </c>
      <c r="H103" s="4">
        <f>VLOOKUP($B103, [2]Sheet1!$A$2:$E$219, 5)</f>
        <v>-8.7257087230682373E-2</v>
      </c>
      <c r="I103" s="1">
        <f>VLOOKUP($B103, [3]Sheet1!$A$1:$B$186, 2)</f>
        <v>-80337.21728515625</v>
      </c>
      <c r="J103" s="5">
        <f>VLOOKUP(B103, [4]Sheet1!$B$1:$R$219, 14)</f>
        <v>7.1565151214599609</v>
      </c>
      <c r="K103" s="1">
        <f t="shared" si="20"/>
        <v>-1.4084364881689384</v>
      </c>
      <c r="L103" s="1">
        <f t="shared" si="21"/>
        <v>2.0802888345250241</v>
      </c>
      <c r="M103" s="1">
        <f t="shared" si="22"/>
        <v>0.66323124844094983</v>
      </c>
      <c r="N103" s="1">
        <f t="shared" si="23"/>
        <v>2.7435200829659738</v>
      </c>
      <c r="O103" s="6">
        <f t="shared" si="24"/>
        <v>0</v>
      </c>
      <c r="P103" s="6">
        <f t="shared" si="25"/>
        <v>1</v>
      </c>
      <c r="Q103">
        <f t="shared" si="26"/>
        <v>0</v>
      </c>
      <c r="R103" s="1">
        <f t="shared" si="27"/>
        <v>-2.1235979026617549</v>
      </c>
      <c r="S103" s="1">
        <f t="shared" si="28"/>
        <v>3.1365965331325016</v>
      </c>
      <c r="T103" s="1">
        <f t="shared" si="29"/>
        <v>1.3350835947970356</v>
      </c>
      <c r="U103" s="1">
        <f t="shared" si="30"/>
        <v>-3.6676446685951491E-2</v>
      </c>
      <c r="V103" s="1">
        <f t="shared" si="31"/>
        <v>-1.1340844798723411</v>
      </c>
      <c r="W103" s="1">
        <f t="shared" si="38"/>
        <v>-0.72255646742744495</v>
      </c>
      <c r="X103" s="1">
        <f t="shared" si="32"/>
        <v>-0.85973247157574362</v>
      </c>
      <c r="Y103" s="1">
        <f t="shared" si="33"/>
        <v>-1.0250767053133014</v>
      </c>
      <c r="Z103" s="1">
        <f t="shared" si="34"/>
        <v>-7.3352893371902983E-2</v>
      </c>
      <c r="AA103" s="1">
        <f t="shared" si="35"/>
        <v>-11.34084479872341</v>
      </c>
      <c r="AB103" s="1">
        <f t="shared" si="39"/>
        <v>-2.8902258697097798</v>
      </c>
      <c r="AC103" s="1">
        <f t="shared" si="36"/>
        <v>-4.298662357878718</v>
      </c>
      <c r="AD103" s="1">
        <f t="shared" si="37"/>
        <v>-7.3359769422309977</v>
      </c>
    </row>
    <row r="104" spans="1:30" x14ac:dyDescent="0.2">
      <c r="A104" t="str">
        <f>[1]Sheet1!A103</f>
        <v>Sierra Leone</v>
      </c>
      <c r="B104" t="str">
        <f>[1]Sheet1!B103</f>
        <v>SLE</v>
      </c>
      <c r="C104" t="str">
        <f>[1]Sheet1!C103</f>
        <v>Sub-Saharan Africa</v>
      </c>
      <c r="D104" t="str">
        <f>[1]Sheet1!D103</f>
        <v>Low income</v>
      </c>
      <c r="E104" s="1">
        <f>[1]Sheet1!E103</f>
        <v>7.8129999999999997</v>
      </c>
      <c r="F104" s="1">
        <f>[1]Sheet1!J103</f>
        <v>0.44850906729698181</v>
      </c>
      <c r="G104" s="4">
        <f>VLOOKUP($B104, [2]Sheet1!$A$2:$E$219, 4)</f>
        <v>0.26348710060119629</v>
      </c>
      <c r="H104" s="4">
        <f>VLOOKUP($B104, [2]Sheet1!$A$2:$E$219, 5)</f>
        <v>0.30314278602600098</v>
      </c>
      <c r="I104" s="1">
        <f>VLOOKUP($B104, [3]Sheet1!$A$1:$B$186, 2)</f>
        <v>183281.4619140625</v>
      </c>
      <c r="J104" s="5">
        <f>VLOOKUP(B104, [4]Sheet1!$B$1:$R$219, 14)</f>
        <v>1.8814936876296997</v>
      </c>
      <c r="K104" s="1">
        <f t="shared" si="20"/>
        <v>2.3458525779350121</v>
      </c>
      <c r="L104" s="1">
        <f t="shared" si="21"/>
        <v>5.7405486662867249</v>
      </c>
      <c r="M104" s="1">
        <f t="shared" si="22"/>
        <v>7.2523983953308235</v>
      </c>
      <c r="N104" s="1">
        <f t="shared" si="23"/>
        <v>12.992947061617549</v>
      </c>
      <c r="O104" s="6">
        <f t="shared" si="24"/>
        <v>0</v>
      </c>
      <c r="P104" s="6">
        <f t="shared" si="25"/>
        <v>0</v>
      </c>
      <c r="Q104">
        <f t="shared" si="26"/>
        <v>0</v>
      </c>
      <c r="R104" s="1">
        <f t="shared" si="27"/>
        <v>0.32345886837177873</v>
      </c>
      <c r="S104" s="1">
        <f t="shared" si="28"/>
        <v>0.79153796487277306</v>
      </c>
      <c r="T104" s="1">
        <f t="shared" si="29"/>
        <v>15.33879963955256</v>
      </c>
      <c r="U104" s="1">
        <f t="shared" si="30"/>
        <v>8.8423261087437872</v>
      </c>
      <c r="V104" s="1">
        <f t="shared" si="31"/>
        <v>3.6451472840967671</v>
      </c>
      <c r="W104" s="1">
        <f t="shared" si="38"/>
        <v>5.5940893433393999</v>
      </c>
      <c r="X104" s="1">
        <f t="shared" si="32"/>
        <v>4.9444419902585217</v>
      </c>
      <c r="Y104" s="1">
        <f t="shared" si="33"/>
        <v>9.2515079872741879</v>
      </c>
      <c r="Z104" s="1">
        <f t="shared" si="34"/>
        <v>17.684652217487574</v>
      </c>
      <c r="AA104" s="1">
        <f t="shared" si="35"/>
        <v>36.451472840967668</v>
      </c>
      <c r="AB104" s="1">
        <f t="shared" si="39"/>
        <v>22.3763573733576</v>
      </c>
      <c r="AC104" s="1">
        <f t="shared" si="36"/>
        <v>24.722209951292612</v>
      </c>
      <c r="AD104" s="1">
        <f t="shared" si="37"/>
        <v>17.406653879112135</v>
      </c>
    </row>
    <row r="105" spans="1:30" x14ac:dyDescent="0.2">
      <c r="A105" t="str">
        <f>[1]Sheet1!A104</f>
        <v>El Salvador</v>
      </c>
      <c r="B105" t="str">
        <f>[1]Sheet1!B104</f>
        <v>SLV</v>
      </c>
      <c r="C105" t="str">
        <f>[1]Sheet1!C104</f>
        <v>Latin America &amp; Caribbean</v>
      </c>
      <c r="D105" t="str">
        <f>[1]Sheet1!D104</f>
        <v>Lower middle income</v>
      </c>
      <c r="E105" s="1">
        <f>[1]Sheet1!E104</f>
        <v>6.4539999999999997</v>
      </c>
      <c r="F105" s="1">
        <f>[1]Sheet1!J104</f>
        <v>1.284902811050415</v>
      </c>
      <c r="G105" s="4">
        <f>VLOOKUP($B105, [2]Sheet1!$A$2:$E$219, 4)</f>
        <v>0.41532027721405029</v>
      </c>
      <c r="H105" s="4">
        <f>VLOOKUP($B105, [2]Sheet1!$A$2:$E$219, 5)</f>
        <v>0.13259756565093994</v>
      </c>
      <c r="I105" s="1">
        <f>VLOOKUP($B105, [3]Sheet1!$A$1:$B$186, 2)</f>
        <v>449542.39013671875</v>
      </c>
      <c r="J105" s="5">
        <f>VLOOKUP(B105, [4]Sheet1!$B$1:$R$219, 14)</f>
        <v>3.1292400360107422</v>
      </c>
      <c r="K105" s="1">
        <f t="shared" si="20"/>
        <v>6.9653298750653665</v>
      </c>
      <c r="L105" s="1">
        <f t="shared" si="21"/>
        <v>19.908627379151149</v>
      </c>
      <c r="M105" s="1">
        <f t="shared" si="22"/>
        <v>8.4895854178027612</v>
      </c>
      <c r="N105" s="1">
        <f t="shared" si="23"/>
        <v>28.39821279695391</v>
      </c>
      <c r="O105" s="6">
        <f t="shared" si="24"/>
        <v>0</v>
      </c>
      <c r="P105" s="6">
        <f t="shared" si="25"/>
        <v>1</v>
      </c>
      <c r="Q105">
        <f t="shared" si="26"/>
        <v>0</v>
      </c>
      <c r="R105" s="1">
        <f t="shared" si="27"/>
        <v>0.82045583291487789</v>
      </c>
      <c r="S105" s="1">
        <f t="shared" si="28"/>
        <v>2.3450647351285872</v>
      </c>
      <c r="T105" s="1">
        <f t="shared" si="29"/>
        <v>35.363542672019278</v>
      </c>
      <c r="U105" s="1">
        <f t="shared" si="30"/>
        <v>21.164436273542321</v>
      </c>
      <c r="V105" s="1">
        <f t="shared" si="31"/>
        <v>9.8051511547607575</v>
      </c>
      <c r="W105" s="1">
        <f t="shared" si="38"/>
        <v>14.064883074303843</v>
      </c>
      <c r="X105" s="1">
        <f t="shared" si="32"/>
        <v>12.644972434456148</v>
      </c>
      <c r="Y105" s="1">
        <f t="shared" si="33"/>
        <v>16.040444749652259</v>
      </c>
      <c r="Z105" s="1">
        <f t="shared" si="34"/>
        <v>42.328872547084643</v>
      </c>
      <c r="AA105" s="1">
        <f t="shared" si="35"/>
        <v>98.051511547607575</v>
      </c>
      <c r="AB105" s="1">
        <f t="shared" si="39"/>
        <v>56.259532297215372</v>
      </c>
      <c r="AC105" s="1">
        <f t="shared" si="36"/>
        <v>63.224862172280737</v>
      </c>
      <c r="AD105" s="1">
        <f t="shared" si="37"/>
        <v>50.194401906030151</v>
      </c>
    </row>
    <row r="106" spans="1:30" x14ac:dyDescent="0.2">
      <c r="A106" t="str">
        <f>[1]Sheet1!A105</f>
        <v>Serbia</v>
      </c>
      <c r="B106" t="str">
        <f>[1]Sheet1!B105</f>
        <v>SRB</v>
      </c>
      <c r="C106" t="str">
        <f>[1]Sheet1!C105</f>
        <v>Europe &amp; Central Asia</v>
      </c>
      <c r="D106" t="str">
        <f>[1]Sheet1!D105</f>
        <v>Upper middle income</v>
      </c>
      <c r="E106" s="1">
        <f>[1]Sheet1!E105</f>
        <v>6.9640000000000004</v>
      </c>
      <c r="F106" s="1">
        <f>[1]Sheet1!J105</f>
        <v>0.17677633464336395</v>
      </c>
      <c r="G106" s="4">
        <f>VLOOKUP($B106, [2]Sheet1!$A$2:$E$219, 4)</f>
        <v>-2.0697414875030518E-2</v>
      </c>
      <c r="H106" s="4">
        <f>VLOOKUP($B106, [2]Sheet1!$A$2:$E$219, 5)</f>
        <v>-6.150895357131958E-2</v>
      </c>
      <c r="I106" s="1">
        <f>VLOOKUP($B106, [3]Sheet1!$A$1:$B$186, 2)</f>
        <v>1313107.0656738281</v>
      </c>
      <c r="J106" s="5">
        <f>VLOOKUP(B106, [4]Sheet1!$B$1:$R$219, 14)</f>
        <v>4.2314205169677734</v>
      </c>
      <c r="K106" s="1">
        <f t="shared" si="20"/>
        <v>18.855644251490926</v>
      </c>
      <c r="L106" s="1">
        <f t="shared" si="21"/>
        <v>2.5384309971763921</v>
      </c>
      <c r="M106" s="1">
        <f t="shared" si="22"/>
        <v>-1.1804475652836028</v>
      </c>
      <c r="N106" s="1">
        <f t="shared" si="23"/>
        <v>1.3579834318927893</v>
      </c>
      <c r="O106" s="6">
        <f t="shared" si="24"/>
        <v>1</v>
      </c>
      <c r="P106" s="6">
        <f t="shared" si="25"/>
        <v>1</v>
      </c>
      <c r="Q106">
        <f t="shared" si="26"/>
        <v>1</v>
      </c>
      <c r="R106" s="1">
        <f t="shared" si="27"/>
        <v>-15.973300980091269</v>
      </c>
      <c r="S106" s="1">
        <f t="shared" si="28"/>
        <v>-2.150397079743676</v>
      </c>
      <c r="T106" s="1">
        <f t="shared" si="29"/>
        <v>20.213627683383713</v>
      </c>
      <c r="U106" s="1">
        <f t="shared" si="30"/>
        <v>19.534635967437321</v>
      </c>
      <c r="V106" s="1">
        <f t="shared" si="31"/>
        <v>18.991442594680205</v>
      </c>
      <c r="W106" s="1">
        <f t="shared" si="38"/>
        <v>19.195140109464123</v>
      </c>
      <c r="X106" s="1">
        <f t="shared" si="32"/>
        <v>19.127240937869484</v>
      </c>
      <c r="Y106" s="1">
        <f t="shared" si="33"/>
        <v>19.176572749721565</v>
      </c>
      <c r="Z106" s="1">
        <f t="shared" si="34"/>
        <v>39.069271934874642</v>
      </c>
      <c r="AA106" s="1">
        <f t="shared" si="35"/>
        <v>189.91442594680206</v>
      </c>
      <c r="AB106" s="1">
        <f t="shared" si="39"/>
        <v>76.780560437856494</v>
      </c>
      <c r="AC106" s="1">
        <f t="shared" si="36"/>
        <v>95.636204689347423</v>
      </c>
      <c r="AD106" s="1">
        <f t="shared" si="37"/>
        <v>81.144143378296945</v>
      </c>
    </row>
    <row r="107" spans="1:30" x14ac:dyDescent="0.2">
      <c r="A107" t="str">
        <f>[1]Sheet1!A106</f>
        <v>Slovak Republic</v>
      </c>
      <c r="B107" t="str">
        <f>[1]Sheet1!B106</f>
        <v>SVK</v>
      </c>
      <c r="C107" t="str">
        <f>[1]Sheet1!C106</f>
        <v>Europe &amp; Central Asia</v>
      </c>
      <c r="D107" t="str">
        <f>[1]Sheet1!D106</f>
        <v>High income</v>
      </c>
      <c r="E107" s="1">
        <f>[1]Sheet1!E106</f>
        <v>5.45</v>
      </c>
      <c r="F107" s="1">
        <f>[1]Sheet1!J106</f>
        <v>0.11652291566133499</v>
      </c>
      <c r="G107" s="4">
        <f>VLOOKUP($B107, [2]Sheet1!$A$2:$E$219, 4)</f>
        <v>4.91294264793396E-2</v>
      </c>
      <c r="H107" s="4">
        <f>VLOOKUP($B107, [2]Sheet1!$A$2:$E$219, 5)</f>
        <v>2.1788954734802246E-2</v>
      </c>
      <c r="I107" s="1">
        <f>VLOOKUP($B107, [3]Sheet1!$A$1:$B$186, 2)</f>
        <v>693075.68975830078</v>
      </c>
      <c r="J107" s="5">
        <f>VLOOKUP(B107, [4]Sheet1!$B$1:$R$219, 14)</f>
        <v>5.7587461471557617</v>
      </c>
      <c r="K107" s="1">
        <f t="shared" si="20"/>
        <v>12.716985133179831</v>
      </c>
      <c r="L107" s="1">
        <f t="shared" si="21"/>
        <v>2.1380351497492658</v>
      </c>
      <c r="M107" s="1">
        <f t="shared" si="22"/>
        <v>1.3012547011769147</v>
      </c>
      <c r="N107" s="1">
        <f t="shared" si="23"/>
        <v>3.4392898509261807</v>
      </c>
      <c r="O107" s="6">
        <f t="shared" si="24"/>
        <v>1</v>
      </c>
      <c r="P107" s="6">
        <f t="shared" si="25"/>
        <v>1</v>
      </c>
      <c r="Q107">
        <f t="shared" si="26"/>
        <v>1</v>
      </c>
      <c r="R107" s="1">
        <f t="shared" si="27"/>
        <v>9.7728639302344149</v>
      </c>
      <c r="S107" s="1">
        <f t="shared" si="28"/>
        <v>1.6430566189813018</v>
      </c>
      <c r="T107" s="1">
        <f t="shared" si="29"/>
        <v>16.156274984106012</v>
      </c>
      <c r="U107" s="1">
        <f t="shared" si="30"/>
        <v>14.436630058642921</v>
      </c>
      <c r="V107" s="1">
        <f t="shared" si="31"/>
        <v>13.060914118272448</v>
      </c>
      <c r="W107" s="1">
        <f t="shared" si="38"/>
        <v>13.576807595911376</v>
      </c>
      <c r="X107" s="1">
        <f t="shared" si="32"/>
        <v>13.404843103365067</v>
      </c>
      <c r="Y107" s="1">
        <f t="shared" si="33"/>
        <v>13.314214072091271</v>
      </c>
      <c r="Z107" s="1">
        <f t="shared" si="34"/>
        <v>28.873260117285842</v>
      </c>
      <c r="AA107" s="1">
        <f t="shared" si="35"/>
        <v>130.6091411827245</v>
      </c>
      <c r="AB107" s="1">
        <f t="shared" si="39"/>
        <v>54.307230383645503</v>
      </c>
      <c r="AC107" s="1">
        <f t="shared" si="36"/>
        <v>67.024215516825336</v>
      </c>
      <c r="AD107" s="1">
        <f t="shared" si="37"/>
        <v>76.673178990062638</v>
      </c>
    </row>
    <row r="108" spans="1:30" x14ac:dyDescent="0.2">
      <c r="A108" t="str">
        <f>[1]Sheet1!A107</f>
        <v>Sweden</v>
      </c>
      <c r="B108" t="str">
        <f>[1]Sheet1!B107</f>
        <v>SWE</v>
      </c>
      <c r="C108" t="str">
        <f>[1]Sheet1!C107</f>
        <v>Europe &amp; Central Asia</v>
      </c>
      <c r="D108" t="str">
        <f>[1]Sheet1!D107</f>
        <v>High income</v>
      </c>
      <c r="E108" s="1">
        <f>[1]Sheet1!E107</f>
        <v>10.327999999999999</v>
      </c>
      <c r="F108" s="1">
        <f>[1]Sheet1!J107</f>
        <v>0.39051598310470581</v>
      </c>
      <c r="G108" s="4">
        <f>VLOOKUP($B108, [2]Sheet1!$A$2:$E$219, 4)</f>
        <v>-9.318089485168457E-2</v>
      </c>
      <c r="H108" s="4">
        <f>VLOOKUP($B108, [2]Sheet1!$A$2:$E$219, 5)</f>
        <v>-0.19790047407150269</v>
      </c>
      <c r="I108" s="1">
        <f>VLOOKUP($B108, [3]Sheet1!$A$1:$B$186, 2)</f>
        <v>378402.56896972656</v>
      </c>
      <c r="J108" s="5">
        <f>VLOOKUP(B108, [4]Sheet1!$B$1:$R$219, 14)</f>
        <v>7.751960277557373</v>
      </c>
      <c r="K108" s="1">
        <f t="shared" si="20"/>
        <v>3.663851364927639</v>
      </c>
      <c r="L108" s="1">
        <f t="shared" si="21"/>
        <v>3.7811384886203117</v>
      </c>
      <c r="M108" s="1">
        <f t="shared" si="22"/>
        <v>-2.8183711166071577</v>
      </c>
      <c r="N108" s="1">
        <f t="shared" si="23"/>
        <v>0.96276737201315399</v>
      </c>
      <c r="O108" s="6">
        <f t="shared" si="24"/>
        <v>1</v>
      </c>
      <c r="P108" s="6">
        <f t="shared" si="25"/>
        <v>1</v>
      </c>
      <c r="Q108">
        <f t="shared" si="26"/>
        <v>1</v>
      </c>
      <c r="R108" s="1">
        <f t="shared" si="27"/>
        <v>-1.2999889699899765</v>
      </c>
      <c r="S108" s="1">
        <f t="shared" si="28"/>
        <v>-1.3416041863117598</v>
      </c>
      <c r="T108" s="1">
        <f t="shared" si="29"/>
        <v>4.6266187369407925</v>
      </c>
      <c r="U108" s="1">
        <f t="shared" si="30"/>
        <v>4.1452350509342164</v>
      </c>
      <c r="V108" s="1">
        <f t="shared" si="31"/>
        <v>3.7601281021289545</v>
      </c>
      <c r="W108" s="1">
        <f t="shared" si="38"/>
        <v>3.9045432079309275</v>
      </c>
      <c r="X108" s="1">
        <f t="shared" si="32"/>
        <v>3.8564048393302697</v>
      </c>
      <c r="Y108" s="1">
        <f t="shared" si="33"/>
        <v>3.7880479987520475</v>
      </c>
      <c r="Z108" s="1">
        <f t="shared" si="34"/>
        <v>8.2904701018684328</v>
      </c>
      <c r="AA108" s="1">
        <f t="shared" si="35"/>
        <v>37.601281021289545</v>
      </c>
      <c r="AB108" s="1">
        <f t="shared" si="39"/>
        <v>15.61817283172371</v>
      </c>
      <c r="AC108" s="1">
        <f t="shared" si="36"/>
        <v>19.282024196651349</v>
      </c>
      <c r="AD108" s="1">
        <f t="shared" si="37"/>
        <v>29.364797615806573</v>
      </c>
    </row>
    <row r="109" spans="1:30" x14ac:dyDescent="0.2">
      <c r="A109" t="str">
        <f>[1]Sheet1!A108</f>
        <v>Togo</v>
      </c>
      <c r="B109" t="str">
        <f>[1]Sheet1!B108</f>
        <v>TGO</v>
      </c>
      <c r="C109" t="str">
        <f>[1]Sheet1!C108</f>
        <v>Sub-Saharan Africa</v>
      </c>
      <c r="D109" t="str">
        <f>[1]Sheet1!D108</f>
        <v>Low income</v>
      </c>
      <c r="E109" s="1">
        <f>[1]Sheet1!E108</f>
        <v>8.0839999999999996</v>
      </c>
      <c r="F109" s="1">
        <f>[1]Sheet1!J108</f>
        <v>0.75285196304321289</v>
      </c>
      <c r="G109" s="4">
        <f>VLOOKUP($B109, [2]Sheet1!$A$2:$E$219, 4)</f>
        <v>7.5983285903930664E-2</v>
      </c>
      <c r="H109" s="4">
        <f>VLOOKUP($B109, [2]Sheet1!$A$2:$E$219, 5)</f>
        <v>9.5093250274658203E-2</v>
      </c>
      <c r="I109" s="1">
        <f>VLOOKUP($B109, [3]Sheet1!$A$1:$B$186, 2)</f>
        <v>-295663.92102050781</v>
      </c>
      <c r="J109" s="5">
        <f>VLOOKUP(B109, [4]Sheet1!$B$1:$R$219, 14)</f>
        <v>1.6405491828918457</v>
      </c>
      <c r="K109" s="1">
        <f t="shared" si="20"/>
        <v>-3.6573963510701115</v>
      </c>
      <c r="L109" s="1">
        <f t="shared" si="21"/>
        <v>9.3128644611975862</v>
      </c>
      <c r="M109" s="1">
        <f t="shared" si="22"/>
        <v>2.1162362219023856</v>
      </c>
      <c r="N109" s="1">
        <f t="shared" si="23"/>
        <v>11.429100683099971</v>
      </c>
      <c r="O109" s="6">
        <f t="shared" si="24"/>
        <v>0</v>
      </c>
      <c r="P109" s="6">
        <f t="shared" si="25"/>
        <v>1</v>
      </c>
      <c r="Q109">
        <f t="shared" si="26"/>
        <v>0</v>
      </c>
      <c r="R109" s="1">
        <f t="shared" si="27"/>
        <v>-1.7282552454292195</v>
      </c>
      <c r="S109" s="1">
        <f t="shared" si="28"/>
        <v>4.4006734053657812</v>
      </c>
      <c r="T109" s="1">
        <f t="shared" si="29"/>
        <v>7.7717043320298593</v>
      </c>
      <c r="U109" s="1">
        <f t="shared" si="30"/>
        <v>2.0571539904798741</v>
      </c>
      <c r="V109" s="1">
        <f t="shared" si="31"/>
        <v>-2.5144862827601147</v>
      </c>
      <c r="W109" s="1">
        <f t="shared" si="38"/>
        <v>-0.80012118029511869</v>
      </c>
      <c r="X109" s="1">
        <f t="shared" si="32"/>
        <v>-1.3715762144501173</v>
      </c>
      <c r="Y109" s="1">
        <f t="shared" si="33"/>
        <v>3.3092345809898158</v>
      </c>
      <c r="Z109" s="1">
        <f t="shared" si="34"/>
        <v>4.1143079809597483</v>
      </c>
      <c r="AA109" s="1">
        <f t="shared" si="35"/>
        <v>-25.144862827601141</v>
      </c>
      <c r="AB109" s="1">
        <f t="shared" si="39"/>
        <v>-3.2004847211804748</v>
      </c>
      <c r="AC109" s="1">
        <f t="shared" si="36"/>
        <v>-6.857881072250585</v>
      </c>
      <c r="AD109" s="1">
        <f t="shared" si="37"/>
        <v>5.428962087840282</v>
      </c>
    </row>
    <row r="110" spans="1:30" x14ac:dyDescent="0.2">
      <c r="A110" t="str">
        <f>[1]Sheet1!A109</f>
        <v>Thailand</v>
      </c>
      <c r="B110" t="str">
        <f>[1]Sheet1!B109</f>
        <v>THA</v>
      </c>
      <c r="C110" t="str">
        <f>[1]Sheet1!C109</f>
        <v>East Asia &amp; Pacific</v>
      </c>
      <c r="D110" t="str">
        <f>[1]Sheet1!D109</f>
        <v>Upper middle income</v>
      </c>
      <c r="E110" s="1">
        <f>[1]Sheet1!E109</f>
        <v>69.626000000000005</v>
      </c>
      <c r="F110" s="1">
        <f>[1]Sheet1!J109</f>
        <v>3.3353118896484375</v>
      </c>
      <c r="G110" s="4">
        <f>VLOOKUP($B110, [2]Sheet1!$A$2:$E$219, 4)</f>
        <v>0.64328193664550781</v>
      </c>
      <c r="H110" s="4">
        <f>VLOOKUP($B110, [2]Sheet1!$A$2:$E$219, 5)</f>
        <v>0.42960739135742188</v>
      </c>
      <c r="I110" s="1">
        <f>VLOOKUP($B110, [3]Sheet1!$A$1:$B$186, 2)</f>
        <v>-1037496.80078125</v>
      </c>
      <c r="J110" s="5">
        <f>VLOOKUP(B110, [4]Sheet1!$B$1:$R$219, 14)</f>
        <v>4.1442098617553711</v>
      </c>
      <c r="K110" s="1">
        <f t="shared" si="20"/>
        <v>-1.4900996765306782</v>
      </c>
      <c r="L110" s="1">
        <f t="shared" si="21"/>
        <v>4.7903252946434343</v>
      </c>
      <c r="M110" s="1">
        <f t="shared" si="22"/>
        <v>1.5409320196520404</v>
      </c>
      <c r="N110" s="1">
        <f t="shared" si="23"/>
        <v>6.3312573142954749</v>
      </c>
      <c r="O110" s="6">
        <f t="shared" si="24"/>
        <v>0</v>
      </c>
      <c r="P110" s="6">
        <f t="shared" si="25"/>
        <v>1</v>
      </c>
      <c r="Q110">
        <f t="shared" si="26"/>
        <v>0</v>
      </c>
      <c r="R110" s="1">
        <f t="shared" si="27"/>
        <v>-0.96701194960382442</v>
      </c>
      <c r="S110" s="1">
        <f t="shared" si="28"/>
        <v>3.1087194201630926</v>
      </c>
      <c r="T110" s="1">
        <f t="shared" si="29"/>
        <v>4.8411576377647965</v>
      </c>
      <c r="U110" s="1">
        <f t="shared" si="30"/>
        <v>1.6755289806170592</v>
      </c>
      <c r="V110" s="1">
        <f t="shared" si="31"/>
        <v>-0.85697394510113067</v>
      </c>
      <c r="W110" s="1">
        <f t="shared" si="38"/>
        <v>9.2714652043190515E-2</v>
      </c>
      <c r="X110" s="1">
        <f t="shared" si="32"/>
        <v>-0.22384821367158314</v>
      </c>
      <c r="Y110" s="1">
        <f t="shared" si="33"/>
        <v>3.7636013865495865E-2</v>
      </c>
      <c r="Z110" s="1">
        <f t="shared" si="34"/>
        <v>3.3510579612341185</v>
      </c>
      <c r="AA110" s="1">
        <f t="shared" si="35"/>
        <v>-8.5697394510113085</v>
      </c>
      <c r="AB110" s="1">
        <f t="shared" si="39"/>
        <v>0.37085860817276206</v>
      </c>
      <c r="AC110" s="1">
        <f t="shared" si="36"/>
        <v>-1.1192410683579164</v>
      </c>
      <c r="AD110" s="1">
        <f t="shared" si="37"/>
        <v>0.15597153981854994</v>
      </c>
    </row>
    <row r="111" spans="1:30" x14ac:dyDescent="0.2">
      <c r="A111" t="str">
        <f>[1]Sheet1!A110</f>
        <v>Tajikistan</v>
      </c>
      <c r="B111" t="str">
        <f>[1]Sheet1!B110</f>
        <v>TJK</v>
      </c>
      <c r="C111" t="str">
        <f>[1]Sheet1!C110</f>
        <v>Europe &amp; Central Asia</v>
      </c>
      <c r="D111" t="str">
        <f>[1]Sheet1!D110</f>
        <v>Low income</v>
      </c>
      <c r="E111" s="1">
        <f>[1]Sheet1!E110</f>
        <v>9.2919999999999998</v>
      </c>
      <c r="F111" s="1">
        <f>[1]Sheet1!J110</f>
        <v>0</v>
      </c>
      <c r="G111" s="4">
        <f>VLOOKUP($B111, [2]Sheet1!$A$2:$E$219, 4)</f>
        <v>5.7259082794189453E-2</v>
      </c>
      <c r="H111" s="4">
        <f>VLOOKUP($B111, [2]Sheet1!$A$2:$E$219, 5)</f>
        <v>-9.7500801086425781E-2</v>
      </c>
      <c r="I111" s="1">
        <f>VLOOKUP($B111, [3]Sheet1!$A$1:$B$186, 2)</f>
        <v>324599.44189453125</v>
      </c>
      <c r="J111" s="5">
        <f>VLOOKUP(B111, [4]Sheet1!$B$1:$R$219, 14)</f>
        <v>2.6881577968597412</v>
      </c>
      <c r="K111" s="1">
        <f t="shared" si="20"/>
        <v>3.4933215873281451</v>
      </c>
      <c r="L111" s="1">
        <f t="shared" si="21"/>
        <v>0</v>
      </c>
      <c r="M111" s="1">
        <f t="shared" si="22"/>
        <v>-0.43307918954193209</v>
      </c>
      <c r="N111" s="1">
        <f t="shared" si="23"/>
        <v>-0.43307918954193209</v>
      </c>
      <c r="O111" s="6">
        <f t="shared" si="24"/>
        <v>1</v>
      </c>
      <c r="P111" s="6">
        <f t="shared" si="25"/>
        <v>1</v>
      </c>
      <c r="Q111">
        <f t="shared" si="26"/>
        <v>1</v>
      </c>
      <c r="R111" s="1">
        <f t="shared" si="27"/>
        <v>-8.0662420907895207</v>
      </c>
      <c r="S111" s="1">
        <f t="shared" si="28"/>
        <v>0</v>
      </c>
      <c r="T111" s="1">
        <f t="shared" si="29"/>
        <v>3.060242397786213</v>
      </c>
      <c r="U111" s="1">
        <f t="shared" si="30"/>
        <v>3.2767819925571793</v>
      </c>
      <c r="V111" s="1">
        <f t="shared" si="31"/>
        <v>3.450013668373952</v>
      </c>
      <c r="W111" s="1">
        <f t="shared" si="38"/>
        <v>3.3850517899426622</v>
      </c>
      <c r="X111" s="1">
        <f t="shared" si="32"/>
        <v>3.4067057494197588</v>
      </c>
      <c r="Y111" s="1">
        <f t="shared" si="33"/>
        <v>3.3322152750246605</v>
      </c>
      <c r="Z111" s="1">
        <f t="shared" si="34"/>
        <v>6.5535639851143586</v>
      </c>
      <c r="AA111" s="1">
        <f t="shared" si="35"/>
        <v>34.50013668373952</v>
      </c>
      <c r="AB111" s="1">
        <f t="shared" si="39"/>
        <v>13.540207159770649</v>
      </c>
      <c r="AC111" s="1">
        <f t="shared" si="36"/>
        <v>17.033528747098796</v>
      </c>
      <c r="AD111" s="1">
        <f t="shared" si="37"/>
        <v>8.9575204723726696</v>
      </c>
    </row>
    <row r="112" spans="1:30" x14ac:dyDescent="0.2">
      <c r="A112" t="str">
        <f>[1]Sheet1!A111</f>
        <v>Tunisia</v>
      </c>
      <c r="B112" t="str">
        <f>[1]Sheet1!B111</f>
        <v>TUN</v>
      </c>
      <c r="C112" t="str">
        <f>[1]Sheet1!C111</f>
        <v>Middle East &amp; North Africa</v>
      </c>
      <c r="D112" t="str">
        <f>[1]Sheet1!D111</f>
        <v>Lower middle income</v>
      </c>
      <c r="E112" s="1">
        <f>[1]Sheet1!E111</f>
        <v>11.782999999999999</v>
      </c>
      <c r="F112" s="1">
        <f>[1]Sheet1!J111</f>
        <v>0.54331433773040771</v>
      </c>
      <c r="G112" s="4">
        <f>VLOOKUP($B112, [2]Sheet1!$A$2:$E$219, 4)</f>
        <v>0.58376264572143555</v>
      </c>
      <c r="H112" s="4">
        <f>VLOOKUP($B112, [2]Sheet1!$A$2:$E$219, 5)</f>
        <v>0.50278067588806152</v>
      </c>
      <c r="I112" s="1">
        <f>VLOOKUP($B112, [3]Sheet1!$A$1:$B$186, 2)</f>
        <v>429206.64036560059</v>
      </c>
      <c r="J112" s="5">
        <f>VLOOKUP(B112, [4]Sheet1!$B$1:$R$219, 14)</f>
        <v>3.9412236213684082</v>
      </c>
      <c r="K112" s="1">
        <f t="shared" si="20"/>
        <v>3.6425922122176067</v>
      </c>
      <c r="L112" s="1">
        <f t="shared" si="21"/>
        <v>4.6110017629670521</v>
      </c>
      <c r="M112" s="1">
        <f t="shared" si="22"/>
        <v>9.2212791446108557</v>
      </c>
      <c r="N112" s="1">
        <f t="shared" si="23"/>
        <v>13.832280907577907</v>
      </c>
      <c r="O112" s="6">
        <f t="shared" si="24"/>
        <v>0</v>
      </c>
      <c r="P112" s="6">
        <f t="shared" si="25"/>
        <v>0</v>
      </c>
      <c r="Q112">
        <f t="shared" si="26"/>
        <v>0</v>
      </c>
      <c r="R112" s="1">
        <f t="shared" si="27"/>
        <v>0.39502027377041588</v>
      </c>
      <c r="S112" s="1">
        <f t="shared" si="28"/>
        <v>0.50003927770279422</v>
      </c>
      <c r="T112" s="1">
        <f t="shared" si="29"/>
        <v>17.474873119795514</v>
      </c>
      <c r="U112" s="1">
        <f t="shared" si="30"/>
        <v>10.558732666006559</v>
      </c>
      <c r="V112" s="1">
        <f t="shared" si="31"/>
        <v>5.0258203029753972</v>
      </c>
      <c r="W112" s="1">
        <f t="shared" si="38"/>
        <v>7.1006624391120834</v>
      </c>
      <c r="X112" s="1">
        <f t="shared" si="32"/>
        <v>6.4090483937331886</v>
      </c>
      <c r="Y112" s="1">
        <f t="shared" si="33"/>
        <v>7.1522334395213463</v>
      </c>
      <c r="Z112" s="1">
        <f t="shared" si="34"/>
        <v>21.117465332013118</v>
      </c>
      <c r="AA112" s="1">
        <f t="shared" si="35"/>
        <v>50.258203029753972</v>
      </c>
      <c r="AB112" s="1">
        <f t="shared" si="39"/>
        <v>28.402649756448334</v>
      </c>
      <c r="AC112" s="1">
        <f t="shared" si="36"/>
        <v>32.045241968665941</v>
      </c>
      <c r="AD112" s="1">
        <f t="shared" si="37"/>
        <v>28.188551377382545</v>
      </c>
    </row>
    <row r="113" spans="1:30" x14ac:dyDescent="0.2">
      <c r="A113" t="str">
        <f>[1]Sheet1!A112</f>
        <v>Turkey</v>
      </c>
      <c r="B113" t="str">
        <f>[1]Sheet1!B112</f>
        <v>TUR</v>
      </c>
      <c r="C113" t="str">
        <f>[1]Sheet1!C112</f>
        <v>Europe &amp; Central Asia</v>
      </c>
      <c r="D113" t="str">
        <f>[1]Sheet1!D112</f>
        <v>Upper middle income</v>
      </c>
      <c r="E113" s="1">
        <f>[1]Sheet1!E112</f>
        <v>83.155000000000001</v>
      </c>
      <c r="F113" s="1">
        <f>[1]Sheet1!J112</f>
        <v>7.5436820983886719</v>
      </c>
      <c r="G113" s="4">
        <f>VLOOKUP($B113, [2]Sheet1!$A$2:$E$219, 4)</f>
        <v>-0.25240707397460938</v>
      </c>
      <c r="H113" s="4">
        <f>VLOOKUP($B113, [2]Sheet1!$A$2:$E$219, 5)</f>
        <v>-1.7802839279174805</v>
      </c>
      <c r="I113" s="1">
        <f>VLOOKUP($B113, [3]Sheet1!$A$1:$B$186, 2)</f>
        <v>7553267.109375</v>
      </c>
      <c r="J113" s="5">
        <f>VLOOKUP(B113, [4]Sheet1!$B$1:$R$219, 14)</f>
        <v>3.7370226383209229</v>
      </c>
      <c r="K113" s="1">
        <f t="shared" si="20"/>
        <v>9.0833589193373818</v>
      </c>
      <c r="L113" s="1">
        <f t="shared" si="21"/>
        <v>9.07183223905799</v>
      </c>
      <c r="M113" s="1">
        <f t="shared" si="22"/>
        <v>-2.4444603474139739</v>
      </c>
      <c r="N113" s="1">
        <f t="shared" si="23"/>
        <v>6.6273718916440156</v>
      </c>
      <c r="O113" s="6">
        <f t="shared" si="24"/>
        <v>1</v>
      </c>
      <c r="P113" s="6">
        <f t="shared" si="25"/>
        <v>1</v>
      </c>
      <c r="Q113">
        <f t="shared" si="26"/>
        <v>1</v>
      </c>
      <c r="R113" s="1">
        <f t="shared" si="27"/>
        <v>-3.7158953831862251</v>
      </c>
      <c r="S113" s="1">
        <f t="shared" si="28"/>
        <v>-3.7111799537493821</v>
      </c>
      <c r="T113" s="1">
        <f t="shared" si="29"/>
        <v>15.710730810981397</v>
      </c>
      <c r="U113" s="1">
        <f t="shared" si="30"/>
        <v>12.397044865159391</v>
      </c>
      <c r="V113" s="1">
        <f t="shared" si="31"/>
        <v>9.7460961085017832</v>
      </c>
      <c r="W113" s="1">
        <f t="shared" si="38"/>
        <v>10.740201892248386</v>
      </c>
      <c r="X113" s="1">
        <f t="shared" si="32"/>
        <v>10.408833297666185</v>
      </c>
      <c r="Y113" s="1">
        <f t="shared" si="33"/>
        <v>10.856795297186501</v>
      </c>
      <c r="Z113" s="1">
        <f t="shared" si="34"/>
        <v>24.794089730318781</v>
      </c>
      <c r="AA113" s="1">
        <f t="shared" si="35"/>
        <v>97.460961085017843</v>
      </c>
      <c r="AB113" s="1">
        <f t="shared" si="39"/>
        <v>42.960807568993545</v>
      </c>
      <c r="AC113" s="1">
        <f t="shared" si="36"/>
        <v>52.04416648833093</v>
      </c>
      <c r="AD113" s="1">
        <f t="shared" si="37"/>
        <v>40.57208980520209</v>
      </c>
    </row>
    <row r="114" spans="1:30" x14ac:dyDescent="0.2">
      <c r="A114" t="str">
        <f>[1]Sheet1!A113</f>
        <v>Tanzania</v>
      </c>
      <c r="B114" t="str">
        <f>[1]Sheet1!B113</f>
        <v>TZA</v>
      </c>
      <c r="C114" t="str">
        <f>[1]Sheet1!C113</f>
        <v>Sub-Saharan Africa</v>
      </c>
      <c r="D114" t="str">
        <f>[1]Sheet1!D113</f>
        <v>Low income</v>
      </c>
      <c r="E114" s="1">
        <f>[1]Sheet1!E113</f>
        <v>56.322000000000003</v>
      </c>
      <c r="F114" s="1">
        <f>[1]Sheet1!J113</f>
        <v>4.7979941368103027</v>
      </c>
      <c r="G114" s="4">
        <f>VLOOKUP($B114, [2]Sheet1!$A$2:$E$219, 4)</f>
        <v>0.98727226257324219</v>
      </c>
      <c r="H114" s="4">
        <f>VLOOKUP($B114, [2]Sheet1!$A$2:$E$219, 5)</f>
        <v>1.3989410400390625</v>
      </c>
      <c r="I114" s="1">
        <f>VLOOKUP($B114, [3]Sheet1!$A$1:$B$186, 2)</f>
        <v>871484.60546875</v>
      </c>
      <c r="J114" s="5">
        <f>VLOOKUP(B114, [4]Sheet1!$B$1:$R$219, 14)</f>
        <v>1.4893431663513184</v>
      </c>
      <c r="K114" s="1">
        <f t="shared" si="20"/>
        <v>1.5473253887801393</v>
      </c>
      <c r="L114" s="1">
        <f t="shared" si="21"/>
        <v>8.518863209421367</v>
      </c>
      <c r="M114" s="1">
        <f t="shared" si="22"/>
        <v>4.2367339629492999</v>
      </c>
      <c r="N114" s="1">
        <f t="shared" si="23"/>
        <v>12.755597172370667</v>
      </c>
      <c r="O114" s="6">
        <f t="shared" si="24"/>
        <v>0</v>
      </c>
      <c r="P114" s="6">
        <f t="shared" si="25"/>
        <v>1</v>
      </c>
      <c r="Q114">
        <f t="shared" si="26"/>
        <v>0</v>
      </c>
      <c r="R114" s="1">
        <f t="shared" si="27"/>
        <v>0.36521655650594737</v>
      </c>
      <c r="S114" s="1">
        <f t="shared" si="28"/>
        <v>2.0107146882291298</v>
      </c>
      <c r="T114" s="1">
        <f t="shared" si="29"/>
        <v>14.302922561150806</v>
      </c>
      <c r="U114" s="1">
        <f t="shared" si="30"/>
        <v>7.9251239749654729</v>
      </c>
      <c r="V114" s="1">
        <f t="shared" si="31"/>
        <v>2.822885106017206</v>
      </c>
      <c r="W114" s="1">
        <f t="shared" si="38"/>
        <v>4.7362246818728062</v>
      </c>
      <c r="X114" s="1">
        <f t="shared" si="32"/>
        <v>4.0984448232542725</v>
      </c>
      <c r="Y114" s="1">
        <f t="shared" si="33"/>
        <v>10.111904365981269</v>
      </c>
      <c r="Z114" s="1">
        <f t="shared" si="34"/>
        <v>15.850247949930946</v>
      </c>
      <c r="AA114" s="1">
        <f t="shared" si="35"/>
        <v>28.228851060172062</v>
      </c>
      <c r="AB114" s="1">
        <f t="shared" si="39"/>
        <v>18.944898727491225</v>
      </c>
      <c r="AC114" s="1">
        <f t="shared" si="36"/>
        <v>20.492224116271363</v>
      </c>
      <c r="AD114" s="1">
        <f t="shared" si="37"/>
        <v>15.060095666272264</v>
      </c>
    </row>
    <row r="115" spans="1:30" x14ac:dyDescent="0.2">
      <c r="A115" t="str">
        <f>[1]Sheet1!A114</f>
        <v>Uganda</v>
      </c>
      <c r="B115" t="str">
        <f>[1]Sheet1!B114</f>
        <v>UGA</v>
      </c>
      <c r="C115" t="str">
        <f>[1]Sheet1!C114</f>
        <v>Sub-Saharan Africa</v>
      </c>
      <c r="D115" t="str">
        <f>[1]Sheet1!D114</f>
        <v>Low income</v>
      </c>
      <c r="E115" s="1">
        <f>[1]Sheet1!E114</f>
        <v>39.823</v>
      </c>
      <c r="F115" s="1">
        <f>[1]Sheet1!J114</f>
        <v>18.243404388427734</v>
      </c>
      <c r="G115" s="4">
        <f>VLOOKUP($B115, [2]Sheet1!$A$2:$E$219, 4)</f>
        <v>0.39964103698730469</v>
      </c>
      <c r="H115" s="4">
        <f>VLOOKUP($B115, [2]Sheet1!$A$2:$E$219, 5)</f>
        <v>0.7336578369140625</v>
      </c>
      <c r="I115" s="1">
        <f>VLOOKUP($B115, [3]Sheet1!$A$1:$B$186, 2)</f>
        <v>380307.5703125</v>
      </c>
      <c r="J115" s="5">
        <f>VLOOKUP(B115, [4]Sheet1!$B$1:$R$219, 14)</f>
        <v>1.4464148283004761</v>
      </c>
      <c r="K115" s="1">
        <f t="shared" si="20"/>
        <v>0.95499477767245056</v>
      </c>
      <c r="L115" s="1">
        <f t="shared" si="21"/>
        <v>45.811225644546454</v>
      </c>
      <c r="M115" s="1">
        <f t="shared" si="22"/>
        <v>2.8458400268723278</v>
      </c>
      <c r="N115" s="1">
        <f t="shared" si="23"/>
        <v>48.657065671418785</v>
      </c>
      <c r="O115" s="6">
        <f t="shared" si="24"/>
        <v>0</v>
      </c>
      <c r="P115" s="6">
        <f t="shared" si="25"/>
        <v>1</v>
      </c>
      <c r="Q115">
        <f t="shared" si="26"/>
        <v>0</v>
      </c>
      <c r="R115" s="1">
        <f t="shared" si="27"/>
        <v>0.33557570652417218</v>
      </c>
      <c r="S115" s="1">
        <f t="shared" si="28"/>
        <v>16.097610973198133</v>
      </c>
      <c r="T115" s="1">
        <f t="shared" si="29"/>
        <v>49.612060449091238</v>
      </c>
      <c r="U115" s="1">
        <f t="shared" si="30"/>
        <v>25.283527613381843</v>
      </c>
      <c r="V115" s="1">
        <f t="shared" si="31"/>
        <v>5.8207013448143297</v>
      </c>
      <c r="W115" s="1">
        <f t="shared" si="38"/>
        <v>13.119261195527146</v>
      </c>
      <c r="X115" s="1">
        <f t="shared" si="32"/>
        <v>10.686407911956207</v>
      </c>
      <c r="Y115" s="1">
        <f t="shared" si="33"/>
        <v>34.594767213212528</v>
      </c>
      <c r="Z115" s="1">
        <f t="shared" si="34"/>
        <v>50.567055226763685</v>
      </c>
      <c r="AA115" s="1">
        <f t="shared" si="35"/>
        <v>58.207013448143286</v>
      </c>
      <c r="AB115" s="1">
        <f t="shared" si="39"/>
        <v>52.477044782108585</v>
      </c>
      <c r="AC115" s="1">
        <f t="shared" si="36"/>
        <v>53.432039559781039</v>
      </c>
      <c r="AD115" s="1">
        <f t="shared" si="37"/>
        <v>50.038384278793735</v>
      </c>
    </row>
    <row r="116" spans="1:30" x14ac:dyDescent="0.2">
      <c r="A116" t="str">
        <f>[1]Sheet1!A115</f>
        <v>Ukraine</v>
      </c>
      <c r="B116" t="str">
        <f>[1]Sheet1!B115</f>
        <v>UKR</v>
      </c>
      <c r="C116" t="str">
        <f>[1]Sheet1!C115</f>
        <v>Europe &amp; Central Asia</v>
      </c>
      <c r="D116" t="str">
        <f>[1]Sheet1!D115</f>
        <v>Lower middle income</v>
      </c>
      <c r="E116" s="1">
        <f>[1]Sheet1!E115</f>
        <v>41.732999999999997</v>
      </c>
      <c r="F116" s="1">
        <f>[1]Sheet1!J115</f>
        <v>2.5192294120788574</v>
      </c>
      <c r="G116" s="4">
        <f>VLOOKUP($B116, [2]Sheet1!$A$2:$E$219, 4)</f>
        <v>0.97090530395507812</v>
      </c>
      <c r="H116" s="4">
        <f>VLOOKUP($B116, [2]Sheet1!$A$2:$E$219, 5)</f>
        <v>0.56930708885192871</v>
      </c>
      <c r="I116" s="1">
        <f>VLOOKUP($B116, [3]Sheet1!$A$1:$B$186, 2)</f>
        <v>4766068.9453125</v>
      </c>
      <c r="J116" s="5">
        <f>VLOOKUP(B116, [4]Sheet1!$B$1:$R$219, 14)</f>
        <v>4.7564883232116699</v>
      </c>
      <c r="K116" s="1">
        <f t="shared" si="20"/>
        <v>11.420384217076416</v>
      </c>
      <c r="L116" s="1">
        <f t="shared" si="21"/>
        <v>6.0365404166459573</v>
      </c>
      <c r="M116" s="1">
        <f t="shared" si="22"/>
        <v>3.690634253006031</v>
      </c>
      <c r="N116" s="1">
        <f t="shared" si="23"/>
        <v>9.7271746696519887</v>
      </c>
      <c r="O116" s="6">
        <f t="shared" si="24"/>
        <v>1</v>
      </c>
      <c r="P116" s="6">
        <f t="shared" si="25"/>
        <v>1</v>
      </c>
      <c r="Q116">
        <f t="shared" si="26"/>
        <v>1</v>
      </c>
      <c r="R116" s="1">
        <f t="shared" si="27"/>
        <v>3.0944231896657013</v>
      </c>
      <c r="S116" s="1">
        <f t="shared" si="28"/>
        <v>1.6356376716899486</v>
      </c>
      <c r="T116" s="1">
        <f t="shared" si="29"/>
        <v>21.147558886728405</v>
      </c>
      <c r="U116" s="1">
        <f t="shared" si="30"/>
        <v>16.283971551902411</v>
      </c>
      <c r="V116" s="1">
        <f t="shared" si="31"/>
        <v>12.393101684041614</v>
      </c>
      <c r="W116" s="1">
        <f t="shared" si="38"/>
        <v>13.852177884489413</v>
      </c>
      <c r="X116" s="1">
        <f t="shared" si="32"/>
        <v>13.365819151006814</v>
      </c>
      <c r="Y116" s="1">
        <f t="shared" si="33"/>
        <v>13.465417024617089</v>
      </c>
      <c r="Z116" s="1">
        <f t="shared" si="34"/>
        <v>32.567943103804822</v>
      </c>
      <c r="AA116" s="1">
        <f t="shared" si="35"/>
        <v>123.93101684041615</v>
      </c>
      <c r="AB116" s="1">
        <f t="shared" si="39"/>
        <v>55.40871153795765</v>
      </c>
      <c r="AC116" s="1">
        <f t="shared" si="36"/>
        <v>66.829095755034075</v>
      </c>
      <c r="AD116" s="1">
        <f t="shared" si="37"/>
        <v>64.048098844766812</v>
      </c>
    </row>
    <row r="117" spans="1:30" x14ac:dyDescent="0.2">
      <c r="A117" t="str">
        <f>[1]Sheet1!A116</f>
        <v>Uruguay</v>
      </c>
      <c r="B117" t="str">
        <f>[1]Sheet1!B116</f>
        <v>URY</v>
      </c>
      <c r="C117" t="str">
        <f>[1]Sheet1!C116</f>
        <v>Latin America &amp; Caribbean</v>
      </c>
      <c r="D117" t="str">
        <f>[1]Sheet1!D116</f>
        <v>High income</v>
      </c>
      <c r="E117" s="1">
        <f>[1]Sheet1!E116</f>
        <v>3.5190000000000001</v>
      </c>
      <c r="F117" s="1">
        <f>[1]Sheet1!J116</f>
        <v>0.19946001470088959</v>
      </c>
      <c r="G117" s="4">
        <f>VLOOKUP($B117, [2]Sheet1!$A$2:$E$219, 4)</f>
        <v>0.16802519559860229</v>
      </c>
      <c r="H117" s="4">
        <f>VLOOKUP($B117, [2]Sheet1!$A$2:$E$219, 5)</f>
        <v>0.20214933156967163</v>
      </c>
      <c r="I117" s="1">
        <f>VLOOKUP($B117, [3]Sheet1!$A$1:$B$186, 2)</f>
        <v>45129.233032226562</v>
      </c>
      <c r="J117" s="5">
        <f>VLOOKUP(B117, [4]Sheet1!$B$1:$R$219, 14)</f>
        <v>4.6609578132629395</v>
      </c>
      <c r="K117" s="1">
        <f t="shared" si="20"/>
        <v>1.2824448147833636</v>
      </c>
      <c r="L117" s="1">
        <f t="shared" si="21"/>
        <v>5.6680879426226083</v>
      </c>
      <c r="M117" s="1">
        <f t="shared" si="22"/>
        <v>10.519310234960896</v>
      </c>
      <c r="N117" s="1">
        <f t="shared" si="23"/>
        <v>16.187398177583503</v>
      </c>
      <c r="O117" s="6">
        <f t="shared" si="24"/>
        <v>0</v>
      </c>
      <c r="P117" s="6">
        <f t="shared" si="25"/>
        <v>0</v>
      </c>
      <c r="Q117">
        <f t="shared" si="26"/>
        <v>0</v>
      </c>
      <c r="R117" s="1">
        <f t="shared" si="27"/>
        <v>0.12191339414262753</v>
      </c>
      <c r="S117" s="1">
        <f t="shared" si="28"/>
        <v>0.53882695880426978</v>
      </c>
      <c r="T117" s="1">
        <f t="shared" si="29"/>
        <v>17.469842992366868</v>
      </c>
      <c r="U117" s="1">
        <f t="shared" si="30"/>
        <v>9.376143903575116</v>
      </c>
      <c r="V117" s="1">
        <f t="shared" si="31"/>
        <v>2.9011846325417139</v>
      </c>
      <c r="W117" s="1">
        <f t="shared" si="38"/>
        <v>5.3292943591792392</v>
      </c>
      <c r="X117" s="1">
        <f t="shared" si="32"/>
        <v>4.5199244503000644</v>
      </c>
      <c r="Y117" s="1">
        <f t="shared" si="33"/>
        <v>4.7554215775254809</v>
      </c>
      <c r="Z117" s="1">
        <f t="shared" si="34"/>
        <v>18.752287807150232</v>
      </c>
      <c r="AA117" s="1">
        <f t="shared" si="35"/>
        <v>29.011846325417139</v>
      </c>
      <c r="AB117" s="1">
        <f t="shared" si="39"/>
        <v>21.317177436716957</v>
      </c>
      <c r="AC117" s="1">
        <f t="shared" si="36"/>
        <v>22.599622251500321</v>
      </c>
      <c r="AD117" s="1">
        <f t="shared" si="37"/>
        <v>22.164819357126564</v>
      </c>
    </row>
    <row r="118" spans="1:30" x14ac:dyDescent="0.2">
      <c r="A118" t="str">
        <f>[1]Sheet1!A117</f>
        <v>United States</v>
      </c>
      <c r="B118" t="str">
        <f>[1]Sheet1!B117</f>
        <v>USA</v>
      </c>
      <c r="C118" t="str">
        <f>[1]Sheet1!C117</f>
        <v>North America</v>
      </c>
      <c r="D118" t="str">
        <f>[1]Sheet1!D117</f>
        <v>High income</v>
      </c>
      <c r="E118" s="1">
        <f>[1]Sheet1!E117</f>
        <v>328.54700000000003</v>
      </c>
      <c r="F118" s="1">
        <f>[1]Sheet1!J117</f>
        <v>46.135684967041016</v>
      </c>
      <c r="G118" s="4">
        <f>VLOOKUP($B118, [2]Sheet1!$A$2:$E$219, 4)</f>
        <v>-8.9508094787597656</v>
      </c>
      <c r="H118" s="4">
        <f>VLOOKUP($B118, [2]Sheet1!$A$2:$E$219, 5)</f>
        <v>-14.941421508789062</v>
      </c>
      <c r="I118" s="1">
        <f>VLOOKUP($B118, [3]Sheet1!$A$1:$B$186, 2)</f>
        <v>40536033.0625</v>
      </c>
      <c r="J118" s="5">
        <f>VLOOKUP(B118, [4]Sheet1!$B$1:$R$219, 14)</f>
        <v>7.6113038063049316</v>
      </c>
      <c r="K118" s="1">
        <f t="shared" si="20"/>
        <v>12.3379708420713</v>
      </c>
      <c r="L118" s="1">
        <f t="shared" si="21"/>
        <v>14.042339442162314</v>
      </c>
      <c r="M118" s="1">
        <f t="shared" si="22"/>
        <v>-7.2720892254529268</v>
      </c>
      <c r="N118" s="1">
        <f t="shared" si="23"/>
        <v>6.7702502167093872</v>
      </c>
      <c r="O118" s="6">
        <f t="shared" si="24"/>
        <v>1</v>
      </c>
      <c r="P118" s="6">
        <f t="shared" si="25"/>
        <v>1</v>
      </c>
      <c r="Q118">
        <f t="shared" si="26"/>
        <v>1</v>
      </c>
      <c r="R118" s="1">
        <f t="shared" si="27"/>
        <v>-1.6966198377884802</v>
      </c>
      <c r="S118" s="1">
        <f t="shared" si="28"/>
        <v>-1.9309910820418621</v>
      </c>
      <c r="T118" s="1">
        <f t="shared" si="29"/>
        <v>19.108221058780689</v>
      </c>
      <c r="U118" s="1">
        <f t="shared" si="30"/>
        <v>15.723095950425993</v>
      </c>
      <c r="V118" s="1">
        <f t="shared" si="31"/>
        <v>13.014995863742239</v>
      </c>
      <c r="W118" s="1">
        <f t="shared" si="38"/>
        <v>14.030533396248646</v>
      </c>
      <c r="X118" s="1">
        <f t="shared" si="32"/>
        <v>13.692020885413177</v>
      </c>
      <c r="Y118" s="1">
        <f t="shared" si="33"/>
        <v>13.227470248349256</v>
      </c>
      <c r="Z118" s="1">
        <f t="shared" si="34"/>
        <v>31.446191900851986</v>
      </c>
      <c r="AA118" s="1">
        <f t="shared" si="35"/>
        <v>130.1499586374224</v>
      </c>
      <c r="AB118" s="1">
        <f t="shared" si="39"/>
        <v>56.122133584994586</v>
      </c>
      <c r="AC118" s="1">
        <f t="shared" si="36"/>
        <v>68.460104427065886</v>
      </c>
      <c r="AD118" s="1">
        <f t="shared" si="37"/>
        <v>100.67829464904594</v>
      </c>
    </row>
    <row r="119" spans="1:30" x14ac:dyDescent="0.2">
      <c r="A119" t="str">
        <f>[1]Sheet1!A118</f>
        <v>Uzbekistan</v>
      </c>
      <c r="B119" t="str">
        <f>[1]Sheet1!B118</f>
        <v>UZB</v>
      </c>
      <c r="C119" t="str">
        <f>[1]Sheet1!C118</f>
        <v>Europe &amp; Central Asia</v>
      </c>
      <c r="D119" t="str">
        <f>[1]Sheet1!D118</f>
        <v>Lower middle income</v>
      </c>
      <c r="E119" s="1">
        <f>[1]Sheet1!E118</f>
        <v>33.256</v>
      </c>
      <c r="F119" s="1">
        <f>[1]Sheet1!J118</f>
        <v>2.0231480598449707</v>
      </c>
      <c r="G119" s="4">
        <f>VLOOKUP($B119, [2]Sheet1!$A$2:$E$219, 4)</f>
        <v>0.65040874481201172</v>
      </c>
      <c r="H119" s="4">
        <f>VLOOKUP($B119, [2]Sheet1!$A$2:$E$219, 5)</f>
        <v>0.52372646331787109</v>
      </c>
      <c r="I119" s="1">
        <f>VLOOKUP($B119, [3]Sheet1!$A$1:$B$186, 2)</f>
        <v>959987.4375</v>
      </c>
      <c r="J119" s="5">
        <f>VLOOKUP(B119, [4]Sheet1!$B$1:$R$219, 14)</f>
        <v>1.7580990791320801</v>
      </c>
      <c r="K119" s="1">
        <f t="shared" si="20"/>
        <v>2.8866593622203514</v>
      </c>
      <c r="L119" s="1">
        <f t="shared" si="21"/>
        <v>6.0835580341741959</v>
      </c>
      <c r="M119" s="1">
        <f t="shared" si="22"/>
        <v>3.5305966085214182</v>
      </c>
      <c r="N119" s="1">
        <f t="shared" si="23"/>
        <v>9.6141546426956133</v>
      </c>
      <c r="O119" s="6">
        <f t="shared" si="24"/>
        <v>0</v>
      </c>
      <c r="P119" s="6">
        <f t="shared" si="25"/>
        <v>1</v>
      </c>
      <c r="Q119">
        <f t="shared" si="26"/>
        <v>0</v>
      </c>
      <c r="R119" s="1">
        <f t="shared" si="27"/>
        <v>0.81761234213309297</v>
      </c>
      <c r="S119" s="1">
        <f t="shared" si="28"/>
        <v>1.7230963230098197</v>
      </c>
      <c r="T119" s="1">
        <f t="shared" si="29"/>
        <v>12.500814004915966</v>
      </c>
      <c r="U119" s="1">
        <f t="shared" si="30"/>
        <v>7.693736683568158</v>
      </c>
      <c r="V119" s="1">
        <f t="shared" si="31"/>
        <v>3.8480748264899125</v>
      </c>
      <c r="W119" s="1">
        <f t="shared" si="38"/>
        <v>5.2901980228942547</v>
      </c>
      <c r="X119" s="1">
        <f t="shared" si="32"/>
        <v>4.8094902907594737</v>
      </c>
      <c r="Y119" s="1">
        <f t="shared" si="33"/>
        <v>8.3551535766885294</v>
      </c>
      <c r="Z119" s="1">
        <f t="shared" si="34"/>
        <v>15.387473367136316</v>
      </c>
      <c r="AA119" s="1">
        <f t="shared" si="35"/>
        <v>38.480748264899127</v>
      </c>
      <c r="AB119" s="1">
        <f t="shared" si="39"/>
        <v>21.160792091577019</v>
      </c>
      <c r="AC119" s="1">
        <f t="shared" si="36"/>
        <v>24.047451453797372</v>
      </c>
      <c r="AD119" s="1">
        <f t="shared" si="37"/>
        <v>14.68918780918321</v>
      </c>
    </row>
    <row r="120" spans="1:30" x14ac:dyDescent="0.2">
      <c r="A120" t="str">
        <f>[1]Sheet1!A119</f>
        <v>Vietnam</v>
      </c>
      <c r="B120" t="str">
        <f>[1]Sheet1!B119</f>
        <v>VNM</v>
      </c>
      <c r="C120" t="str">
        <f>[1]Sheet1!C119</f>
        <v>East Asia &amp; Pacific</v>
      </c>
      <c r="D120" t="str">
        <f>[1]Sheet1!D119</f>
        <v>Lower middle income</v>
      </c>
      <c r="E120" s="1">
        <f>[1]Sheet1!E119</f>
        <v>96.483999999999995</v>
      </c>
      <c r="F120" s="1">
        <f>[1]Sheet1!J119</f>
        <v>3.1176149845123291</v>
      </c>
      <c r="G120" s="4">
        <f>VLOOKUP($B120, [2]Sheet1!$A$2:$E$219, 4)</f>
        <v>1.0631351470947266</v>
      </c>
      <c r="H120" s="4">
        <f>VLOOKUP($B120, [2]Sheet1!$A$2:$E$219, 5)</f>
        <v>1.8518943786621094</v>
      </c>
      <c r="I120" s="1">
        <f>VLOOKUP($B120, [3]Sheet1!$A$1:$B$186, 2)</f>
        <v>-1129866.748046875</v>
      </c>
      <c r="J120" s="5">
        <f>VLOOKUP(B120, [4]Sheet1!$B$1:$R$219, 14)</f>
        <v>3.4546027183532715</v>
      </c>
      <c r="K120" s="1">
        <f t="shared" si="20"/>
        <v>-1.1710405331939753</v>
      </c>
      <c r="L120" s="1">
        <f t="shared" si="21"/>
        <v>3.2312248502470142</v>
      </c>
      <c r="M120" s="1">
        <f t="shared" si="22"/>
        <v>3.0212569190299283</v>
      </c>
      <c r="N120" s="1">
        <f t="shared" si="23"/>
        <v>6.2524817692769421</v>
      </c>
      <c r="O120" s="6">
        <f t="shared" si="24"/>
        <v>0</v>
      </c>
      <c r="P120" s="6">
        <f t="shared" si="25"/>
        <v>1</v>
      </c>
      <c r="Q120">
        <f t="shared" si="26"/>
        <v>0</v>
      </c>
      <c r="R120" s="1">
        <f t="shared" si="27"/>
        <v>-0.38760044728998932</v>
      </c>
      <c r="S120" s="1">
        <f t="shared" si="28"/>
        <v>1.0694968805514571</v>
      </c>
      <c r="T120" s="1">
        <f t="shared" si="29"/>
        <v>5.0814412360829673</v>
      </c>
      <c r="U120" s="1">
        <f t="shared" si="30"/>
        <v>1.9552003514444958</v>
      </c>
      <c r="V120" s="1">
        <f t="shared" si="31"/>
        <v>-0.54579235626628109</v>
      </c>
      <c r="W120" s="1">
        <f t="shared" si="38"/>
        <v>0.39207990912526025</v>
      </c>
      <c r="X120" s="1">
        <f t="shared" si="32"/>
        <v>7.9455820661413101E-2</v>
      </c>
      <c r="Y120" s="1">
        <f t="shared" si="33"/>
        <v>0.63885839847170534</v>
      </c>
      <c r="Z120" s="1">
        <f t="shared" si="34"/>
        <v>3.9104007028889916</v>
      </c>
      <c r="AA120" s="1">
        <f t="shared" si="35"/>
        <v>-5.4579235626628115</v>
      </c>
      <c r="AB120" s="1">
        <f t="shared" si="39"/>
        <v>1.568319636501041</v>
      </c>
      <c r="AC120" s="1">
        <f t="shared" si="36"/>
        <v>0.39727910330706528</v>
      </c>
      <c r="AD120" s="1">
        <f t="shared" si="37"/>
        <v>2.2070019600031703</v>
      </c>
    </row>
    <row r="121" spans="1:30" x14ac:dyDescent="0.2">
      <c r="A121" t="str">
        <f>[1]Sheet1!A120</f>
        <v>Yemen, Rep.</v>
      </c>
      <c r="B121" t="str">
        <f>[1]Sheet1!B120</f>
        <v>YEM</v>
      </c>
      <c r="C121" t="str">
        <f>[1]Sheet1!C120</f>
        <v>Middle East &amp; North Africa</v>
      </c>
      <c r="D121" t="str">
        <f>[1]Sheet1!D120</f>
        <v>Low income</v>
      </c>
      <c r="E121" s="1">
        <f>[1]Sheet1!E120</f>
        <v>29.58</v>
      </c>
      <c r="F121" s="1">
        <f>[1]Sheet1!J120</f>
        <v>4.2861509323120117</v>
      </c>
      <c r="G121" s="4">
        <f>VLOOKUP($B121, [2]Sheet1!$A$2:$E$219, 4)</f>
        <v>1.2913627624511719</v>
      </c>
      <c r="H121" s="4">
        <f>VLOOKUP($B121, [2]Sheet1!$A$2:$E$219, 5)</f>
        <v>3.6279811859130859</v>
      </c>
      <c r="I121" s="1">
        <f>VLOOKUP($B121, [3]Sheet1!$A$1:$B$186, 2)</f>
        <v>798181.015625</v>
      </c>
      <c r="J121" s="5">
        <f>VLOOKUP(B121, [4]Sheet1!$B$1:$R$219, 14)</f>
        <v>1.3453052043914795</v>
      </c>
      <c r="K121" s="1">
        <f t="shared" si="20"/>
        <v>2.6983807154327248</v>
      </c>
      <c r="L121" s="1">
        <f t="shared" si="21"/>
        <v>14.490030197133239</v>
      </c>
      <c r="M121" s="1">
        <f t="shared" si="22"/>
        <v>16.630642151332854</v>
      </c>
      <c r="N121" s="1">
        <f t="shared" si="23"/>
        <v>31.120672348466094</v>
      </c>
      <c r="O121" s="6">
        <f t="shared" si="24"/>
        <v>0</v>
      </c>
      <c r="P121" s="6">
        <f t="shared" si="25"/>
        <v>0</v>
      </c>
      <c r="Q121">
        <f t="shared" si="26"/>
        <v>0</v>
      </c>
      <c r="R121" s="1">
        <f t="shared" si="27"/>
        <v>0.16225354925434823</v>
      </c>
      <c r="S121" s="1">
        <f t="shared" si="28"/>
        <v>0.87128506916805637</v>
      </c>
      <c r="T121" s="1">
        <f t="shared" si="29"/>
        <v>33.819053063898821</v>
      </c>
      <c r="U121" s="1">
        <f t="shared" si="30"/>
        <v>18.25871688966577</v>
      </c>
      <c r="V121" s="1">
        <f t="shared" si="31"/>
        <v>5.8104479502793343</v>
      </c>
      <c r="W121" s="1">
        <f t="shared" si="38"/>
        <v>10.478548802549248</v>
      </c>
      <c r="X121" s="1">
        <f t="shared" si="32"/>
        <v>8.9225151851259437</v>
      </c>
      <c r="Y121" s="1">
        <f t="shared" si="33"/>
        <v>25.831177828592544</v>
      </c>
      <c r="Z121" s="1">
        <f t="shared" si="34"/>
        <v>36.51743377933154</v>
      </c>
      <c r="AA121" s="1">
        <f t="shared" si="35"/>
        <v>58.104479502793339</v>
      </c>
      <c r="AB121" s="1">
        <f t="shared" si="39"/>
        <v>41.914195210196993</v>
      </c>
      <c r="AC121" s="1">
        <f t="shared" si="36"/>
        <v>44.61257592562972</v>
      </c>
      <c r="AD121" s="1">
        <f t="shared" si="37"/>
        <v>34.750817968367343</v>
      </c>
    </row>
    <row r="122" spans="1:30" x14ac:dyDescent="0.2">
      <c r="A122" t="str">
        <f>[1]Sheet1!A121</f>
        <v>South Africa</v>
      </c>
      <c r="B122" t="str">
        <f>[1]Sheet1!B121</f>
        <v>ZAF</v>
      </c>
      <c r="C122" t="str">
        <f>[1]Sheet1!C121</f>
        <v>Sub-Saharan Africa</v>
      </c>
      <c r="D122" t="str">
        <f>[1]Sheet1!D121</f>
        <v>Upper middle income</v>
      </c>
      <c r="E122" s="1">
        <f>[1]Sheet1!E121</f>
        <v>58.774999999999999</v>
      </c>
      <c r="F122" s="1">
        <f>[1]Sheet1!J121</f>
        <v>6.2927112579345703</v>
      </c>
      <c r="G122" s="4">
        <f>VLOOKUP($B122, [2]Sheet1!$A$2:$E$219, 4)</f>
        <v>-2.1168689727783203</v>
      </c>
      <c r="H122" s="4">
        <f>VLOOKUP($B122, [2]Sheet1!$A$2:$E$219, 5)</f>
        <v>-2.7320442199707031</v>
      </c>
      <c r="I122" s="1">
        <f>VLOOKUP($B122, [3]Sheet1!$A$1:$B$186, 2)</f>
        <v>6055067.28125</v>
      </c>
      <c r="J122" s="5">
        <f>VLOOKUP(B122, [4]Sheet1!$B$1:$R$219, 14)</f>
        <v>1.5897132158279419</v>
      </c>
      <c r="K122" s="1">
        <f t="shared" si="20"/>
        <v>10.302113621863038</v>
      </c>
      <c r="L122" s="1">
        <f t="shared" si="21"/>
        <v>10.706441953100077</v>
      </c>
      <c r="M122" s="1">
        <f t="shared" si="22"/>
        <v>-8.2499586435542724</v>
      </c>
      <c r="N122" s="1">
        <f t="shared" si="23"/>
        <v>2.4564833095458045</v>
      </c>
      <c r="O122" s="6">
        <f t="shared" si="24"/>
        <v>1</v>
      </c>
      <c r="P122" s="6">
        <f t="shared" si="25"/>
        <v>1</v>
      </c>
      <c r="Q122">
        <f t="shared" si="26"/>
        <v>1</v>
      </c>
      <c r="R122" s="1">
        <f t="shared" si="27"/>
        <v>-1.2487473049228099</v>
      </c>
      <c r="S122" s="1">
        <f t="shared" si="28"/>
        <v>-1.2977570452992593</v>
      </c>
      <c r="T122" s="1">
        <f t="shared" si="29"/>
        <v>12.758596931408842</v>
      </c>
      <c r="U122" s="1">
        <f t="shared" si="30"/>
        <v>11.530355276635941</v>
      </c>
      <c r="V122" s="1">
        <f t="shared" si="31"/>
        <v>10.547761952817618</v>
      </c>
      <c r="W122" s="1">
        <f t="shared" si="38"/>
        <v>10.916234449249488</v>
      </c>
      <c r="X122" s="1">
        <f t="shared" si="32"/>
        <v>10.793410283772198</v>
      </c>
      <c r="Y122" s="1">
        <f t="shared" si="33"/>
        <v>11.84735038852503</v>
      </c>
      <c r="Z122" s="1">
        <f t="shared" si="34"/>
        <v>23.060710553271882</v>
      </c>
      <c r="AA122" s="1">
        <f t="shared" si="35"/>
        <v>105.47761952817618</v>
      </c>
      <c r="AB122" s="1">
        <f t="shared" si="39"/>
        <v>43.664937796997954</v>
      </c>
      <c r="AC122" s="1">
        <f t="shared" si="36"/>
        <v>53.96705141886099</v>
      </c>
      <c r="AD122" s="1">
        <f t="shared" si="37"/>
        <v>18.833889485182539</v>
      </c>
    </row>
    <row r="123" spans="1:30" x14ac:dyDescent="0.2">
      <c r="A123" t="str">
        <f>[1]Sheet1!A122</f>
        <v>Zambia</v>
      </c>
      <c r="B123" t="str">
        <f>[1]Sheet1!B122</f>
        <v>ZMB</v>
      </c>
      <c r="C123" t="str">
        <f>[1]Sheet1!C122</f>
        <v>Sub-Saharan Africa</v>
      </c>
      <c r="D123" t="str">
        <f>[1]Sheet1!D122</f>
        <v>Lower middle income</v>
      </c>
      <c r="E123" s="1">
        <f>[1]Sheet1!E122</f>
        <v>18.321000000000002</v>
      </c>
      <c r="F123" s="1">
        <f>[1]Sheet1!J122</f>
        <v>1.8758745193481445</v>
      </c>
      <c r="G123" s="4">
        <f>VLOOKUP($B123, [2]Sheet1!$A$2:$E$219, 4)</f>
        <v>0.15142250061035156</v>
      </c>
      <c r="H123" s="4">
        <f>VLOOKUP($B123, [2]Sheet1!$A$2:$E$219, 5)</f>
        <v>9.7365379333496094E-2</v>
      </c>
      <c r="I123" s="1">
        <f>VLOOKUP($B123, [3]Sheet1!$A$1:$B$186, 2)</f>
        <v>616039.033203125</v>
      </c>
      <c r="J123" s="5">
        <f>VLOOKUP(B123, [4]Sheet1!$B$1:$R$219, 14)</f>
        <v>0.958579421043396</v>
      </c>
      <c r="K123" s="1">
        <f t="shared" si="20"/>
        <v>3.3624749369746461</v>
      </c>
      <c r="L123" s="1">
        <f t="shared" si="21"/>
        <v>10.238930840828255</v>
      </c>
      <c r="M123" s="1">
        <f t="shared" si="22"/>
        <v>1.3579383218374961</v>
      </c>
      <c r="N123" s="1">
        <f t="shared" si="23"/>
        <v>11.596869162665751</v>
      </c>
      <c r="O123" s="6">
        <f t="shared" si="24"/>
        <v>1</v>
      </c>
      <c r="P123" s="6">
        <f t="shared" si="25"/>
        <v>1</v>
      </c>
      <c r="Q123">
        <f t="shared" si="26"/>
        <v>0</v>
      </c>
      <c r="R123" s="1">
        <f t="shared" si="27"/>
        <v>2.4761617541102372</v>
      </c>
      <c r="S123" s="1">
        <f t="shared" si="28"/>
        <v>7.5400558892641252</v>
      </c>
      <c r="T123" s="1">
        <f t="shared" si="29"/>
        <v>14.959344099640397</v>
      </c>
      <c r="U123" s="1">
        <f t="shared" si="30"/>
        <v>9.1609095183075215</v>
      </c>
      <c r="V123" s="1">
        <f t="shared" si="31"/>
        <v>4.5221618532412213</v>
      </c>
      <c r="W123" s="1">
        <f t="shared" si="38"/>
        <v>6.2616922276410838</v>
      </c>
      <c r="X123" s="1">
        <f t="shared" si="32"/>
        <v>5.6818487695077966</v>
      </c>
      <c r="Y123" s="1">
        <f t="shared" si="33"/>
        <v>15.460449197722674</v>
      </c>
      <c r="Z123" s="1">
        <f t="shared" si="34"/>
        <v>18.321819036615043</v>
      </c>
      <c r="AA123" s="1">
        <f t="shared" si="35"/>
        <v>45.221618532412208</v>
      </c>
      <c r="AB123" s="1">
        <f t="shared" si="39"/>
        <v>25.046768910564335</v>
      </c>
      <c r="AC123" s="1">
        <f t="shared" si="36"/>
        <v>28.409243847538981</v>
      </c>
      <c r="AD123" s="1">
        <f t="shared" si="37"/>
        <v>14.820068441023837</v>
      </c>
    </row>
    <row r="124" spans="1:30" x14ac:dyDescent="0.2">
      <c r="A124" t="str">
        <f>[1]Sheet1!A123</f>
        <v>Zimbabwe</v>
      </c>
      <c r="B124" t="str">
        <f>[1]Sheet1!B123</f>
        <v>ZWE</v>
      </c>
      <c r="C124" t="str">
        <f>[1]Sheet1!C123</f>
        <v>Sub-Saharan Africa</v>
      </c>
      <c r="D124" t="str">
        <f>[1]Sheet1!D123</f>
        <v>Low income</v>
      </c>
      <c r="E124" s="1">
        <f>[1]Sheet1!E123</f>
        <v>14.904999999999999</v>
      </c>
      <c r="F124" s="1">
        <f>[1]Sheet1!J123</f>
        <v>4.3101925849914551</v>
      </c>
      <c r="G124" s="4">
        <f>VLOOKUP($B124, [2]Sheet1!$A$2:$E$219, 4)</f>
        <v>0.54843854904174805</v>
      </c>
      <c r="H124" s="4">
        <f>VLOOKUP($B124, [2]Sheet1!$A$2:$E$219, 5)</f>
        <v>0.27189016342163086</v>
      </c>
      <c r="I124" s="1">
        <f>VLOOKUP($B124, [3]Sheet1!$A$1:$B$186, 2)</f>
        <v>426310.5947265625</v>
      </c>
      <c r="J124" s="5">
        <f>VLOOKUP(B124, [4]Sheet1!$B$1:$R$219, 14)</f>
        <v>1.3800647258758545</v>
      </c>
      <c r="K124" s="1">
        <f t="shared" si="20"/>
        <v>2.8601851373804932</v>
      </c>
      <c r="L124" s="1">
        <f t="shared" si="21"/>
        <v>28.917763066027877</v>
      </c>
      <c r="M124" s="1">
        <f t="shared" si="22"/>
        <v>5.5037149444037494</v>
      </c>
      <c r="N124" s="1">
        <f t="shared" si="23"/>
        <v>34.421478010431628</v>
      </c>
      <c r="O124" s="6">
        <f t="shared" si="24"/>
        <v>0</v>
      </c>
      <c r="P124" s="6">
        <f t="shared" si="25"/>
        <v>1</v>
      </c>
      <c r="Q124">
        <f t="shared" si="26"/>
        <v>0</v>
      </c>
      <c r="R124" s="1">
        <f t="shared" si="27"/>
        <v>0.5196826445905901</v>
      </c>
      <c r="S124" s="1">
        <f t="shared" si="28"/>
        <v>5.2542261650799782</v>
      </c>
      <c r="T124" s="1">
        <f t="shared" si="29"/>
        <v>37.281663147812118</v>
      </c>
      <c r="U124" s="1">
        <f t="shared" si="30"/>
        <v>20.070924142596308</v>
      </c>
      <c r="V124" s="1">
        <f t="shared" si="31"/>
        <v>6.3023329384236559</v>
      </c>
      <c r="W124" s="1">
        <f t="shared" si="38"/>
        <v>11.465554639988401</v>
      </c>
      <c r="X124" s="1">
        <f t="shared" si="32"/>
        <v>9.7444807394668196</v>
      </c>
      <c r="Y124" s="1">
        <f t="shared" si="33"/>
        <v>27.802115298363432</v>
      </c>
      <c r="Z124" s="1">
        <f t="shared" si="34"/>
        <v>40.141848285192616</v>
      </c>
      <c r="AA124" s="1">
        <f t="shared" si="35"/>
        <v>63.023329384236561</v>
      </c>
      <c r="AB124" s="1">
        <f t="shared" si="39"/>
        <v>45.862218559953604</v>
      </c>
      <c r="AC124" s="1">
        <f t="shared" si="36"/>
        <v>48.722403697334094</v>
      </c>
      <c r="AD124" s="1">
        <f t="shared" si="37"/>
        <v>38.368718628004828</v>
      </c>
    </row>
    <row r="125" spans="1:30" x14ac:dyDescent="0.2">
      <c r="I125" s="1"/>
      <c r="O125" s="1"/>
      <c r="P125" s="1"/>
    </row>
  </sheetData>
  <mergeCells count="2">
    <mergeCell ref="A1:J1"/>
    <mergeCell ref="K1:A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7E855-63ED-D44E-B30E-4BC3B4ED71C7}">
  <dimension ref="A1:I12"/>
  <sheetViews>
    <sheetView tabSelected="1" zoomScale="141" zoomScaleNormal="100" workbookViewId="0">
      <selection activeCell="H16" sqref="H16"/>
    </sheetView>
  </sheetViews>
  <sheetFormatPr baseColWidth="10" defaultRowHeight="16" x14ac:dyDescent="0.2"/>
  <sheetData>
    <row r="1" spans="1:9" x14ac:dyDescent="0.2">
      <c r="A1" s="10" t="s">
        <v>20</v>
      </c>
      <c r="B1" s="10"/>
      <c r="C1" s="10"/>
      <c r="D1" s="10"/>
      <c r="E1" s="10"/>
      <c r="F1" s="10"/>
      <c r="G1" s="10"/>
      <c r="H1" s="10"/>
      <c r="I1" s="10"/>
    </row>
    <row r="2" spans="1:9" x14ac:dyDescent="0.2">
      <c r="A2" s="11" t="s">
        <v>19</v>
      </c>
      <c r="B2" s="11"/>
      <c r="C2" s="11"/>
      <c r="D2" s="10" t="s">
        <v>18</v>
      </c>
      <c r="E2" s="10"/>
      <c r="F2" s="10"/>
      <c r="G2" s="10" t="s">
        <v>17</v>
      </c>
      <c r="H2" s="10"/>
      <c r="I2" s="10"/>
    </row>
    <row r="3" spans="1:9" x14ac:dyDescent="0.2">
      <c r="A3" s="11"/>
      <c r="B3" s="11"/>
      <c r="C3" s="11"/>
      <c r="D3" t="s">
        <v>16</v>
      </c>
      <c r="E3" t="s">
        <v>15</v>
      </c>
      <c r="F3" t="s">
        <v>14</v>
      </c>
      <c r="G3" s="10" t="s">
        <v>13</v>
      </c>
      <c r="H3" s="10"/>
      <c r="I3" s="10"/>
    </row>
    <row r="4" spans="1:9" x14ac:dyDescent="0.2">
      <c r="A4" s="11"/>
      <c r="B4" s="11"/>
      <c r="C4" s="11"/>
      <c r="D4" t="s">
        <v>12</v>
      </c>
      <c r="E4" t="s">
        <v>11</v>
      </c>
      <c r="F4" t="s">
        <v>10</v>
      </c>
      <c r="G4" t="s">
        <v>9</v>
      </c>
      <c r="H4" t="s">
        <v>21</v>
      </c>
      <c r="I4" t="s">
        <v>8</v>
      </c>
    </row>
    <row r="5" spans="1:9" x14ac:dyDescent="0.2">
      <c r="A5" s="9" t="s">
        <v>7</v>
      </c>
      <c r="B5" s="9"/>
      <c r="C5" s="9"/>
      <c r="D5" s="1">
        <f>AVERAGEIF(data!$C$3:$C$124,"East Asia &amp; Pacific", data!$K$3:$K$124)</f>
        <v>-1.5103740737412899E-2</v>
      </c>
      <c r="E5" s="1">
        <f>AVERAGEIF(data!$C$3:$C$124,"East Asia &amp; Pacific", data!$L$3:$L$124)</f>
        <v>6.457736838130951</v>
      </c>
      <c r="F5" s="1">
        <f>AVERAGEIF(data!$C$3:$C$124,"East Asia &amp; Pacific", data!$M$3:$M$124)</f>
        <v>5.1935740678294495</v>
      </c>
      <c r="G5" s="1">
        <f>AVERAGEIF(data!$C$3:$C$124,"East Asia &amp; Pacific", data!$T$3:$T$124)</f>
        <v>11.636207165222988</v>
      </c>
      <c r="H5" s="1">
        <f>AVERAGEIF(data!$C$3:$C$124,"East Asia &amp; Pacific", data!$W$3:$W$124)</f>
        <v>2.8977239857526871</v>
      </c>
      <c r="I5" s="1">
        <f>AVERAGEIF(data!$C$3:$C$124,"East Asia &amp; Pacific", data!$V$3:$V$124)</f>
        <v>1.1500273498586271</v>
      </c>
    </row>
    <row r="6" spans="1:9" x14ac:dyDescent="0.2">
      <c r="A6" s="9" t="s">
        <v>6</v>
      </c>
      <c r="B6" s="9"/>
      <c r="C6" s="9"/>
      <c r="D6" s="1">
        <f>AVERAGEIF(data!$C$3:$C$124,"Europe &amp; Central Asia", data!$K$3:$K$124)</f>
        <v>9.8001993735636059</v>
      </c>
      <c r="E6" s="1">
        <f>AVERAGEIF(data!$C$3:$C$124,"Europe &amp; Central Asia", data!$L$3:$L$124)</f>
        <v>3.1356510525720172</v>
      </c>
      <c r="F6" s="1">
        <f>AVERAGEIF(data!$C$3:$C$124,"Europe &amp; Central Asia", data!$M$3:$M$124)</f>
        <v>0.16574404197203851</v>
      </c>
      <c r="G6" s="1">
        <f>AVERAGEIF(data!$C$3:$C$124,"Europe &amp; Central Asia", data!$T$3:$T$124)</f>
        <v>13.101594468107663</v>
      </c>
      <c r="H6" s="1">
        <f>AVERAGEIF(data!$C$3:$C$124,"Europe &amp; Central Asia", data!$W$3:$W$124)</f>
        <v>10.62554814719962</v>
      </c>
      <c r="I6" s="1">
        <f>AVERAGEIF(data!$C$3:$C$124,"Europe &amp; Central Asia", data!$V$3:$V$124)</f>
        <v>10.130338883018011</v>
      </c>
    </row>
    <row r="7" spans="1:9" x14ac:dyDescent="0.2">
      <c r="A7" s="9" t="s">
        <v>5</v>
      </c>
      <c r="B7" s="9"/>
      <c r="C7" s="9"/>
      <c r="D7" s="1">
        <f>AVERAGEIF(data!$C$3:$C$124,"Latin America &amp; Caribbean", data!$K$3:$K$124)</f>
        <v>8.2343764682748759</v>
      </c>
      <c r="E7" s="1">
        <f>AVERAGEIF(data!$C$3:$C$124,"Latin America &amp; Caribbean", data!$L$3:$L$124)</f>
        <v>15.077995743414952</v>
      </c>
      <c r="F7" s="1">
        <f>AVERAGEIF(data!$C$3:$C$124,"Latin America &amp; Caribbean", data!$M$3:$M$124)</f>
        <v>6.62775375375473</v>
      </c>
      <c r="G7" s="1">
        <f>AVERAGEIF(data!$C$3:$C$124,"Latin America &amp; Caribbean", data!$T$3:$T$124)</f>
        <v>29.940125965444562</v>
      </c>
      <c r="H7" s="1">
        <f>AVERAGEIF(data!$C$3:$C$124,"Latin America &amp; Caribbean", data!$W$3:$W$124)</f>
        <v>13.660813842567293</v>
      </c>
      <c r="I7" s="1">
        <f>AVERAGEIF(data!$C$3:$C$124,"Latin America &amp; Caribbean", data!$V$3:$V$124)</f>
        <v>10.404951417991844</v>
      </c>
    </row>
    <row r="8" spans="1:9" x14ac:dyDescent="0.2">
      <c r="A8" s="9" t="s">
        <v>4</v>
      </c>
      <c r="B8" s="9"/>
      <c r="C8" s="9"/>
      <c r="D8" s="1">
        <f>AVERAGEIF(data!$C$3:$C$124,"Middle East &amp; North Africa", data!$K$3:$K$124)</f>
        <v>4.084005694919381</v>
      </c>
      <c r="E8" s="1">
        <f>AVERAGEIF(data!$C$3:$C$124,"Middle East &amp; North Africa", data!$L$3:$L$124)</f>
        <v>8.0388326406397521</v>
      </c>
      <c r="F8" s="1">
        <f>AVERAGEIF(data!$C$3:$C$124,"Middle East &amp; North Africa", data!$M$3:$M$124)</f>
        <v>6.2687090414433309</v>
      </c>
      <c r="G8" s="1">
        <f>AVERAGEIF(data!$C$3:$C$124,"Middle East &amp; North Africa", data!$T$3:$T$124)</f>
        <v>18.391547377002464</v>
      </c>
      <c r="H8" s="1">
        <f>AVERAGEIF(data!$C$3:$C$124,"Middle East &amp; North Africa", data!$W$3:$W$124)</f>
        <v>7.6608911154401511</v>
      </c>
      <c r="I8" s="1">
        <f>AVERAGEIF(data!$C$3:$C$124,"Middle East &amp; North Africa", data!$V$3:$V$124)</f>
        <v>5.5147598631276908</v>
      </c>
    </row>
    <row r="9" spans="1:9" x14ac:dyDescent="0.2">
      <c r="A9" s="9" t="s">
        <v>3</v>
      </c>
      <c r="B9" s="9"/>
      <c r="C9" s="9"/>
      <c r="D9" s="1">
        <f>AVERAGEIF(data!$C$3:$C$124,"North America", data!$K$3:$K$124)</f>
        <v>7.4635530905215317</v>
      </c>
      <c r="E9" s="1">
        <f>AVERAGEIF(data!$C$3:$C$124,"North America", data!$L$3:$L$124)</f>
        <v>13.22044527287864</v>
      </c>
      <c r="F9" s="1">
        <f>AVERAGEIF(data!$C$3:$C$124,"North America", data!$M$3:$M$124)</f>
        <v>-1.099091196248636</v>
      </c>
      <c r="G9" s="1">
        <f>AVERAGEIF(data!$C$3:$C$124,"North America",data!$T$3:$T$124)</f>
        <v>19.584907167151535</v>
      </c>
      <c r="H9" s="1">
        <f>AVERAGEIF(data!$C$3:$C$124,"North America", data!$W$3:$W$124)</f>
        <v>10.493891609679032</v>
      </c>
      <c r="I9" s="1">
        <f>AVERAGEIF(data!$C$3:$C$124,"North America", data!$V$3:$V$124)</f>
        <v>8.6756884981845328</v>
      </c>
    </row>
    <row r="10" spans="1:9" x14ac:dyDescent="0.2">
      <c r="A10" s="9" t="s">
        <v>2</v>
      </c>
      <c r="B10" s="9"/>
      <c r="C10" s="9"/>
      <c r="D10" s="1">
        <f>AVERAGEIF(data!$C$3:$C$124,"South Asia", data!$K$3:$K$124)</f>
        <v>2.6885781232177437</v>
      </c>
      <c r="E10" s="1">
        <f>AVERAGEIF(data!$C$3:$C$124,"South Asia", data!$L$3:$L$124)</f>
        <v>10.549688739923333</v>
      </c>
      <c r="F10" s="1">
        <f>AVERAGEIF(data!$C$3:$C$124,"South Asia", data!$M$3:$M$124)</f>
        <v>5.571645540743468</v>
      </c>
      <c r="G10" s="1">
        <f>AVERAGEIF(data!$C$3:$C$124,"South Asia", data!$T$3:$T$124)</f>
        <v>18.809912403884546</v>
      </c>
      <c r="H10" s="1">
        <f>AVERAGEIF(data!$C$3:$C$124,"South Asia", data!$W$3:$W$124)</f>
        <v>6.7189116933844435</v>
      </c>
      <c r="I10" s="1">
        <f>AVERAGEIF(data!$C$3:$C$124,"South Asia", data!$V$3:$V$124)</f>
        <v>4.3007115512844241</v>
      </c>
    </row>
    <row r="11" spans="1:9" x14ac:dyDescent="0.2">
      <c r="A11" s="9" t="s">
        <v>1</v>
      </c>
      <c r="B11" s="9"/>
      <c r="C11" s="9"/>
      <c r="D11" s="1">
        <f>AVERAGEIF(data!$C$3:$C$124,"Sub-Saharan Africa", data!$K$3:$K$124)</f>
        <v>1.7461180040857984</v>
      </c>
      <c r="E11" s="1">
        <f>AVERAGEIF(data!$C$3:$C$124,"Sub-Saharan Africa", data!$L$3:$L$124)</f>
        <v>13.524435801121824</v>
      </c>
      <c r="F11" s="1">
        <f>AVERAGEIF(data!$C$3:$C$124,"Sub-Saharan Africa", data!$M$3:$M$124)</f>
        <v>4.1947311823751203</v>
      </c>
      <c r="G11" s="1">
        <f>AVERAGEIF(data!$C$3:$C$124,"Sub-Saharan Africa", data!$T$3:$T$124)</f>
        <v>19.465284987582741</v>
      </c>
      <c r="H11" s="1">
        <f>AVERAGEIF(data!$C$3:$C$124,"Sub-Saharan Africa", data!$W$3:$W$124)</f>
        <v>6.1759097499600362</v>
      </c>
      <c r="I11" s="1">
        <f>AVERAGEIF(data!$C$3:$C$124,"Sub-Saharan Africa", data!$V$3:$V$124)</f>
        <v>3.5180347024354934</v>
      </c>
    </row>
    <row r="12" spans="1:9" x14ac:dyDescent="0.2">
      <c r="A12" s="9" t="s">
        <v>0</v>
      </c>
      <c r="B12" s="9"/>
      <c r="C12" s="9"/>
      <c r="D12" s="1">
        <f>AVERAGE(data!$K$3:$K$124)</f>
        <v>5.3028548126417281</v>
      </c>
      <c r="E12" s="1">
        <f>AVERAGE(data!$L$3:$L$124)</f>
        <v>9.0176656694717838</v>
      </c>
      <c r="F12" s="1">
        <f>AVERAGE(data!$M$3:$M$124)</f>
        <v>3.7234032727892181</v>
      </c>
      <c r="G12" s="1">
        <f>AVERAGE(data!$T$3:$T$124)</f>
        <v>18.043923754902728</v>
      </c>
      <c r="H12" s="1">
        <f>AVERAGE(data!$W$3:$W$124)</f>
        <v>8.488122048206975</v>
      </c>
      <c r="I12" s="1">
        <f>AVERAGE(data!$V$3:$V$124)</f>
        <v>6.5769617068678308</v>
      </c>
    </row>
  </sheetData>
  <mergeCells count="13">
    <mergeCell ref="A1:I1"/>
    <mergeCell ref="A2:C4"/>
    <mergeCell ref="D2:F2"/>
    <mergeCell ref="G2:I2"/>
    <mergeCell ref="G3:I3"/>
    <mergeCell ref="A11:C11"/>
    <mergeCell ref="A12:C12"/>
    <mergeCell ref="A5:C5"/>
    <mergeCell ref="A6:C6"/>
    <mergeCell ref="A7:C7"/>
    <mergeCell ref="A8:C8"/>
    <mergeCell ref="A9:C9"/>
    <mergeCell ref="A10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data</vt:lpstr>
      <vt:lpstr>appendix_table1</vt:lpstr>
      <vt:lpstr>appendix_table1!_Hlk149838292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Guido Damonte</dc:creator>
  <cp:lastModifiedBy>Guido Damonte</cp:lastModifiedBy>
  <dcterms:created xsi:type="dcterms:W3CDTF">2023-11-28T16:32:13Z</dcterms:created>
  <dcterms:modified xsi:type="dcterms:W3CDTF">2024-02-08T15:54:44Z</dcterms:modified>
</cp:coreProperties>
</file>