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lsanmartin_worldbank_org/Documents/Rep-checks/FY24/RR_PAK_2024_116/"/>
    </mc:Choice>
  </mc:AlternateContent>
  <xr:revisionPtr revIDLastSave="7" documentId="13_ncr:1_{000E428A-D01D-9442-AC67-5A3C1E824084}" xr6:coauthVersionLast="47" xr6:coauthVersionMax="47" xr10:uidLastSave="{6180EDD7-9DBC-48A8-BC0B-64D2C183CCB6}"/>
  <bookViews>
    <workbookView xWindow="-110" yWindow="-110" windowWidth="19420" windowHeight="10420" firstSheet="2" activeTab="9" xr2:uid="{8F63F614-0F77-D74C-B35A-36114F1CE6DC}"/>
  </bookViews>
  <sheets>
    <sheet name="Table 1" sheetId="13" r:id="rId1"/>
    <sheet name="Figure 1" sheetId="12" r:id="rId2"/>
    <sheet name="Table 2" sheetId="1" r:id="rId3"/>
    <sheet name="Table 3" sheetId="7" r:id="rId4"/>
    <sheet name="Table 4" sheetId="8" r:id="rId5"/>
    <sheet name="Table 5" sheetId="4" r:id="rId6"/>
    <sheet name="Table 6" sheetId="5" r:id="rId7"/>
    <sheet name="Table 7" sheetId="10" r:id="rId8"/>
    <sheet name="Table 8" sheetId="11" r:id="rId9"/>
    <sheet name="Table 9a" sheetId="14" r:id="rId10"/>
    <sheet name="Table 9b" sheetId="15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2" l="1"/>
  <c r="B7" i="12"/>
  <c r="B6" i="12"/>
  <c r="O3" i="15" l="1"/>
  <c r="O4" i="15"/>
  <c r="O5" i="15"/>
  <c r="O2" i="15"/>
  <c r="C2" i="15"/>
  <c r="D2" i="15"/>
  <c r="E2" i="15"/>
  <c r="F2" i="15"/>
  <c r="G2" i="15"/>
  <c r="H2" i="15"/>
  <c r="I2" i="15"/>
  <c r="J2" i="15"/>
  <c r="K2" i="15"/>
  <c r="L2" i="15"/>
  <c r="M2" i="15"/>
  <c r="N2" i="15"/>
  <c r="C3" i="15"/>
  <c r="D3" i="15"/>
  <c r="E3" i="15"/>
  <c r="F3" i="15"/>
  <c r="G3" i="15"/>
  <c r="H3" i="15"/>
  <c r="I3" i="15"/>
  <c r="J3" i="15"/>
  <c r="K3" i="15"/>
  <c r="L3" i="15"/>
  <c r="M3" i="15"/>
  <c r="N3" i="15"/>
  <c r="C4" i="15"/>
  <c r="D4" i="15"/>
  <c r="E4" i="15"/>
  <c r="F4" i="15"/>
  <c r="G4" i="15"/>
  <c r="H4" i="15"/>
  <c r="I4" i="15"/>
  <c r="J4" i="15"/>
  <c r="K4" i="15"/>
  <c r="L4" i="15"/>
  <c r="M4" i="15"/>
  <c r="N4" i="15"/>
  <c r="C5" i="15"/>
  <c r="D5" i="15"/>
  <c r="E5" i="15"/>
  <c r="F5" i="15"/>
  <c r="G5" i="15"/>
  <c r="H5" i="15"/>
  <c r="I5" i="15"/>
  <c r="J5" i="15"/>
  <c r="K5" i="15"/>
  <c r="L5" i="15"/>
  <c r="M5" i="15"/>
  <c r="N5" i="15"/>
  <c r="B5" i="15"/>
  <c r="B4" i="15"/>
  <c r="B3" i="15"/>
  <c r="B2" i="15"/>
  <c r="C5" i="14"/>
  <c r="D5" i="14"/>
  <c r="E5" i="14"/>
  <c r="F5" i="14"/>
  <c r="G5" i="14"/>
  <c r="H5" i="14"/>
  <c r="I5" i="14"/>
  <c r="J5" i="14"/>
  <c r="K5" i="14"/>
  <c r="L5" i="14"/>
  <c r="M5" i="14"/>
  <c r="N5" i="14"/>
  <c r="B5" i="14"/>
  <c r="C4" i="14"/>
  <c r="D4" i="14"/>
  <c r="E4" i="14"/>
  <c r="F4" i="14"/>
  <c r="G4" i="14"/>
  <c r="H4" i="14"/>
  <c r="I4" i="14"/>
  <c r="J4" i="14"/>
  <c r="K4" i="14"/>
  <c r="L4" i="14"/>
  <c r="M4" i="14"/>
  <c r="N4" i="14"/>
  <c r="B4" i="14"/>
  <c r="C3" i="14"/>
  <c r="D3" i="14"/>
  <c r="E3" i="14"/>
  <c r="F3" i="14"/>
  <c r="G3" i="14"/>
  <c r="H3" i="14"/>
  <c r="I3" i="14"/>
  <c r="J3" i="14"/>
  <c r="K3" i="14"/>
  <c r="L3" i="14"/>
  <c r="M3" i="14"/>
  <c r="N3" i="14"/>
  <c r="B3" i="14"/>
  <c r="C2" i="14"/>
  <c r="D2" i="14"/>
  <c r="E2" i="14"/>
  <c r="F2" i="14"/>
  <c r="G2" i="14"/>
  <c r="H2" i="14"/>
  <c r="I2" i="14"/>
  <c r="J2" i="14"/>
  <c r="K2" i="14"/>
  <c r="L2" i="14"/>
  <c r="M2" i="14"/>
  <c r="N2" i="14"/>
  <c r="B2" i="14"/>
  <c r="D8" i="15"/>
  <c r="E8" i="15" s="1"/>
  <c r="F8" i="15" s="1"/>
  <c r="G8" i="15" s="1"/>
  <c r="H8" i="15" s="1"/>
  <c r="I8" i="15" s="1"/>
  <c r="J8" i="15" s="1"/>
  <c r="K8" i="15" s="1"/>
  <c r="L8" i="15" s="1"/>
  <c r="M8" i="15" s="1"/>
  <c r="N8" i="15" s="1"/>
  <c r="C8" i="15"/>
  <c r="F4" i="12"/>
  <c r="E4" i="12"/>
  <c r="D4" i="12"/>
  <c r="C4" i="12"/>
  <c r="B4" i="12"/>
  <c r="G3" i="12"/>
  <c r="G2" i="12"/>
  <c r="G4" i="12" l="1"/>
  <c r="C11" i="10" l="1"/>
  <c r="C12" i="10"/>
  <c r="C13" i="10"/>
  <c r="C14" i="10"/>
  <c r="C15" i="10"/>
  <c r="B11" i="10"/>
  <c r="B12" i="10"/>
  <c r="B13" i="10"/>
  <c r="B14" i="10"/>
  <c r="B15" i="10"/>
  <c r="C11" i="5"/>
  <c r="C12" i="5"/>
  <c r="C13" i="5"/>
  <c r="C14" i="5"/>
  <c r="C15" i="5"/>
  <c r="C10" i="5"/>
  <c r="B11" i="5"/>
  <c r="B12" i="5"/>
  <c r="B13" i="5"/>
  <c r="B14" i="5"/>
  <c r="B15" i="5"/>
  <c r="B10" i="5"/>
  <c r="C11" i="8"/>
  <c r="C12" i="8"/>
  <c r="C13" i="8"/>
  <c r="C14" i="8"/>
  <c r="C15" i="8"/>
  <c r="B11" i="8"/>
  <c r="B12" i="8"/>
  <c r="B13" i="8"/>
  <c r="B14" i="8"/>
  <c r="B15" i="8"/>
  <c r="C15" i="4"/>
  <c r="C11" i="4"/>
  <c r="C12" i="4"/>
  <c r="C13" i="4"/>
  <c r="C14" i="4"/>
  <c r="C10" i="4"/>
  <c r="B11" i="4"/>
  <c r="B12" i="4"/>
  <c r="B13" i="4"/>
  <c r="B14" i="4"/>
  <c r="B15" i="4"/>
  <c r="B10" i="4"/>
  <c r="B11" i="1" l="1"/>
  <c r="C11" i="1"/>
  <c r="E11" i="1" s="1"/>
  <c r="B12" i="1"/>
  <c r="C12" i="1"/>
  <c r="E12" i="1" s="1"/>
  <c r="B13" i="1"/>
  <c r="C13" i="1"/>
  <c r="B14" i="1"/>
  <c r="C14" i="1"/>
  <c r="C10" i="1"/>
  <c r="B10" i="1"/>
  <c r="E13" i="1" l="1"/>
  <c r="E10" i="1"/>
  <c r="E14" i="1"/>
  <c r="C7" i="5"/>
  <c r="D7" i="5"/>
  <c r="E7" i="5"/>
  <c r="F7" i="5"/>
  <c r="G7" i="5"/>
  <c r="H7" i="5"/>
  <c r="I7" i="5"/>
  <c r="J7" i="5"/>
  <c r="K7" i="5"/>
  <c r="L7" i="5"/>
  <c r="M7" i="5"/>
  <c r="N7" i="5"/>
  <c r="O7" i="5"/>
  <c r="B7" i="5"/>
  <c r="C14" i="11" l="1"/>
  <c r="B14" i="11"/>
  <c r="C13" i="11"/>
  <c r="B13" i="11"/>
  <c r="C12" i="11"/>
  <c r="B12" i="11"/>
  <c r="C11" i="11"/>
  <c r="B11" i="11"/>
  <c r="C10" i="11"/>
  <c r="E10" i="11" s="1"/>
  <c r="B10" i="11"/>
  <c r="O7" i="11"/>
  <c r="C15" i="11" s="1"/>
  <c r="N7" i="11"/>
  <c r="M7" i="11"/>
  <c r="L7" i="11"/>
  <c r="K7" i="11"/>
  <c r="J7" i="11"/>
  <c r="I7" i="11"/>
  <c r="H7" i="11"/>
  <c r="G7" i="11"/>
  <c r="F7" i="11"/>
  <c r="E7" i="11"/>
  <c r="D7" i="11"/>
  <c r="C7" i="11"/>
  <c r="B7" i="11"/>
  <c r="B15" i="11" s="1"/>
  <c r="C10" i="10"/>
  <c r="E12" i="11" l="1"/>
  <c r="E14" i="11"/>
  <c r="E13" i="11"/>
  <c r="E11" i="11"/>
  <c r="E15" i="11"/>
  <c r="E14" i="10" l="1"/>
  <c r="E13" i="10"/>
  <c r="E12" i="10"/>
  <c r="E11" i="10"/>
  <c r="B10" i="10"/>
  <c r="E10" i="10" s="1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  <c r="E11" i="8"/>
  <c r="C10" i="8"/>
  <c r="E10" i="8" s="1"/>
  <c r="B10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B15" i="7"/>
  <c r="C15" i="7"/>
  <c r="E15" i="7" s="1"/>
  <c r="C7" i="7"/>
  <c r="D7" i="7"/>
  <c r="E7" i="7"/>
  <c r="F7" i="7"/>
  <c r="G7" i="7"/>
  <c r="H7" i="7"/>
  <c r="I7" i="7"/>
  <c r="J7" i="7"/>
  <c r="K7" i="7"/>
  <c r="L7" i="7"/>
  <c r="M7" i="7"/>
  <c r="N7" i="7"/>
  <c r="O7" i="7"/>
  <c r="B7" i="7"/>
  <c r="E14" i="8" l="1"/>
  <c r="E12" i="8"/>
  <c r="E13" i="8"/>
  <c r="E15" i="8"/>
  <c r="E15" i="10"/>
  <c r="B14" i="7"/>
  <c r="E14" i="7" s="1"/>
  <c r="C14" i="7"/>
  <c r="B11" i="7"/>
  <c r="B12" i="7"/>
  <c r="B13" i="7"/>
  <c r="B10" i="7"/>
  <c r="C13" i="7"/>
  <c r="E13" i="7" s="1"/>
  <c r="C12" i="7" l="1"/>
  <c r="E12" i="7" s="1"/>
  <c r="C11" i="7" l="1"/>
  <c r="E11" i="7" s="1"/>
  <c r="C10" i="7" l="1"/>
  <c r="E10" i="7" s="1"/>
  <c r="C7" i="4"/>
  <c r="D7" i="4"/>
  <c r="E7" i="4"/>
  <c r="F7" i="4"/>
  <c r="G7" i="4"/>
  <c r="H7" i="4"/>
  <c r="I7" i="4"/>
  <c r="J7" i="4"/>
  <c r="K7" i="4"/>
  <c r="L7" i="4"/>
  <c r="M7" i="4"/>
  <c r="N7" i="4"/>
  <c r="O7" i="4"/>
  <c r="B7" i="4"/>
  <c r="C7" i="1"/>
  <c r="D7" i="1"/>
  <c r="E7" i="1"/>
  <c r="F7" i="1"/>
  <c r="G7" i="1"/>
  <c r="H7" i="1"/>
  <c r="I7" i="1"/>
  <c r="J7" i="1"/>
  <c r="K7" i="1"/>
  <c r="L7" i="1"/>
  <c r="M7" i="1"/>
  <c r="N7" i="1"/>
  <c r="O7" i="1"/>
  <c r="C15" i="1" s="1"/>
  <c r="B7" i="1"/>
  <c r="B15" i="1" s="1"/>
  <c r="E15" i="5" l="1"/>
  <c r="E15" i="1"/>
  <c r="E15" i="4"/>
  <c r="E14" i="4" l="1"/>
  <c r="E14" i="5"/>
  <c r="E13" i="5"/>
  <c r="E12" i="5"/>
  <c r="E11" i="5"/>
  <c r="E10" i="5"/>
  <c r="E13" i="4"/>
  <c r="E12" i="4"/>
  <c r="E11" i="4"/>
  <c r="E10" i="4"/>
</calcChain>
</file>

<file path=xl/sharedStrings.xml><?xml version="1.0" encoding="utf-8"?>
<sst xmlns="http://schemas.openxmlformats.org/spreadsheetml/2006/main" count="281" uniqueCount="94">
  <si>
    <t>Years</t>
  </si>
  <si>
    <t>KP</t>
  </si>
  <si>
    <t>Ann Inc</t>
  </si>
  <si>
    <t>ICT</t>
  </si>
  <si>
    <t>Punjab</t>
  </si>
  <si>
    <t>Sindh</t>
  </si>
  <si>
    <t>Province</t>
  </si>
  <si>
    <t>Balochistan</t>
  </si>
  <si>
    <t>Pakistan</t>
  </si>
  <si>
    <t>Bal</t>
  </si>
  <si>
    <t>Pak</t>
  </si>
  <si>
    <t>ECE</t>
  </si>
  <si>
    <t>Education</t>
  </si>
  <si>
    <t>Category</t>
  </si>
  <si>
    <t>%age</t>
  </si>
  <si>
    <t>Population (3-5y)</t>
  </si>
  <si>
    <t>millions</t>
  </si>
  <si>
    <t>Public Enrolment (3-5y)</t>
  </si>
  <si>
    <t>Private Enrolment (3-5y)</t>
  </si>
  <si>
    <t>ECE Classrooms</t>
  </si>
  <si>
    <t>ECE Teachers</t>
  </si>
  <si>
    <t xml:space="preserve">Classroom Construction Cost </t>
  </si>
  <si>
    <t>Millions, PKR</t>
  </si>
  <si>
    <t>New Teacher Salary (annual)</t>
  </si>
  <si>
    <t>WASH Facility Provision</t>
  </si>
  <si>
    <t xml:space="preserve">1.36 </t>
  </si>
  <si>
    <t>3.1</t>
  </si>
  <si>
    <t xml:space="preserve">0.3 </t>
  </si>
  <si>
    <t xml:space="preserve">0.7 </t>
  </si>
  <si>
    <t>0.15</t>
  </si>
  <si>
    <t>0.42</t>
  </si>
  <si>
    <t xml:space="preserve">0.8 </t>
  </si>
  <si>
    <t xml:space="preserve">3.54 </t>
  </si>
  <si>
    <t xml:space="preserve">0.46 </t>
  </si>
  <si>
    <t xml:space="preserve">0.21 </t>
  </si>
  <si>
    <t xml:space="preserve">9.1 </t>
  </si>
  <si>
    <t>1,776,028</t>
  </si>
  <si>
    <t>0.54</t>
  </si>
  <si>
    <t xml:space="preserve">0.6 </t>
  </si>
  <si>
    <t xml:space="preserve">4.57 </t>
  </si>
  <si>
    <t xml:space="preserve">2.5 </t>
  </si>
  <si>
    <t xml:space="preserve">0.42 </t>
  </si>
  <si>
    <t xml:space="preserve">1.6 </t>
  </si>
  <si>
    <t>Modality</t>
  </si>
  <si>
    <r>
      <t xml:space="preserve">Business as usual </t>
    </r>
    <r>
      <rPr>
        <sz val="11"/>
        <color rgb="FF000000"/>
        <rFont val="Times New Roman"/>
        <family val="1"/>
      </rPr>
      <t>(without additional interventions)</t>
    </r>
  </si>
  <si>
    <r>
      <t xml:space="preserve">Augmented package </t>
    </r>
    <r>
      <rPr>
        <sz val="11"/>
        <color rgb="FF000000"/>
        <rFont val="Times New Roman"/>
        <family val="1"/>
      </rPr>
      <t>(without additional support from the private sector)</t>
    </r>
  </si>
  <si>
    <r>
      <t xml:space="preserve">Alternative delivery modalities </t>
    </r>
    <r>
      <rPr>
        <sz val="11"/>
        <color rgb="FF000000"/>
        <rFont val="Times New Roman"/>
        <family val="1"/>
      </rPr>
      <t>(combine public provision, targeted vouchers to leverage private sector and community-based models)</t>
    </r>
  </si>
  <si>
    <r>
      <t xml:space="preserve">“Core” package </t>
    </r>
    <r>
      <rPr>
        <sz val="11"/>
        <color rgb="FF000000"/>
        <rFont val="Times New Roman"/>
        <family val="1"/>
      </rPr>
      <t>(without new major capital expenses)</t>
    </r>
  </si>
  <si>
    <t>Avg</t>
  </si>
  <si>
    <t>GDP</t>
  </si>
  <si>
    <t>Growth rate</t>
  </si>
  <si>
    <t>Source</t>
  </si>
  <si>
    <t>Pakistan Bureau of Statistics (2017)</t>
  </si>
  <si>
    <t>Data provided to authors by the provincial education departments</t>
  </si>
  <si>
    <t>Estimated based on private to public enrolment ratio at pre-primary level using Pakistan Education Statistics report 2020-21</t>
  </si>
  <si>
    <t>Estimated using data provided to authors by the provincial education departments</t>
  </si>
  <si>
    <t>Estimated based on primary level budget using PIFRA data</t>
  </si>
  <si>
    <t>PIFRA data</t>
  </si>
  <si>
    <t>Row 1 divided by row 2 multiplied by 100</t>
  </si>
  <si>
    <t>Sum of rows 2-6</t>
  </si>
  <si>
    <t>Row 11 on 'financing' sheet in Balochistan simulation model</t>
  </si>
  <si>
    <t>Row 11 on 'financing' sheet in ICT simulation model</t>
  </si>
  <si>
    <t>Row 11 on 'financing' sheet in KP simulation model</t>
  </si>
  <si>
    <t>Row 11 on 'financing' sheet in Punjab simulation model</t>
  </si>
  <si>
    <t>Row 11 on 'financing' sheet in Sindh simulation model</t>
  </si>
  <si>
    <t>Row 29 on 'summary' sheet in Balochistan simulation model</t>
  </si>
  <si>
    <t>Row 29 on 'summary' sheet in ICT simulation model</t>
  </si>
  <si>
    <t>Row 29 on 'summary' sheet in KP simulation model</t>
  </si>
  <si>
    <t>Row 29 on 'summary' sheet in Punjab simulation model</t>
  </si>
  <si>
    <t>Row 29 on 'summary' sheet in Sindh simulation model</t>
  </si>
  <si>
    <t>Row 23 on 'summary' sheet in Balochistan simulation model</t>
  </si>
  <si>
    <t>Row 23 on 'summary' sheet in ICT simulation model</t>
  </si>
  <si>
    <t>Row 23 on 'summary' sheet in KP simulation model</t>
  </si>
  <si>
    <t>Row 23 on 'summary' sheet in Punjab simulation model</t>
  </si>
  <si>
    <t>Row 23 on 'summary' sheet in Sindh simulation model</t>
  </si>
  <si>
    <t>Row 30 on 'summary' sheet in Balochistan simulation model</t>
  </si>
  <si>
    <t>Row 30 on 'summary' sheet in ICT simulation model</t>
  </si>
  <si>
    <t>Row 30 on 'summary' sheet in KP simulation model</t>
  </si>
  <si>
    <t>Row 30 on 'summary' sheet in Punjab simulation model</t>
  </si>
  <si>
    <t>Row 30 on 'summary' sheet in Sindh simulation model</t>
  </si>
  <si>
    <t>Row 7 of table 2 of this file</t>
  </si>
  <si>
    <t>Row 7 of table 6 of this file</t>
  </si>
  <si>
    <t>Row 7 of table 8 of this file</t>
  </si>
  <si>
    <t>Row 7 of table 4 of this file</t>
  </si>
  <si>
    <t>row 2 of table 9a divided by row 8</t>
  </si>
  <si>
    <t>row 3 of table 9a divided by row 8</t>
  </si>
  <si>
    <t>row 4 of table 9a divided by row 8</t>
  </si>
  <si>
    <t>row 5 of table 9a divided by row 8</t>
  </si>
  <si>
    <t>in PKR billions</t>
  </si>
  <si>
    <t>State Bank of Pakistan</t>
  </si>
  <si>
    <t>GDP at current market prices of 84,068.76 billion in 2023 from the State Bank of Pakistan (SBP) and projected using average annual growth rate in row 9.</t>
  </si>
  <si>
    <t>Model</t>
  </si>
  <si>
    <t>v2 NER 62%</t>
  </si>
  <si>
    <t>v3 NER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</si>
</sst>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0.0%"/>
  </numFmts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EAADB"/>
        <bgColor indexed="64"/>
      </patternFill>
    </fill>
    <fill>
      <patternFill patternType="solid">
        <fgColor rgb="FFEDEDF8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203764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9" fontId="0" fillId="0" borderId="0" xfId="0" applyNumberFormat="1"/>
    <xf numFmtId="10" fontId="0" fillId="0" borderId="0" xfId="0" applyNumberFormat="1"/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2" fontId="0" fillId="0" borderId="0" xfId="0" applyNumberFormat="1"/>
    <xf numFmtId="165" fontId="0" fillId="0" borderId="0" xfId="0" applyNumberFormat="1"/>
    <xf numFmtId="0" fontId="3" fillId="2" borderId="0" xfId="0" applyFont="1" applyFill="1" applyAlignment="1">
      <alignment horizontal="left" vertical="center" wrapText="1"/>
    </xf>
    <xf numFmtId="3" fontId="0" fillId="0" borderId="0" xfId="0" applyNumberFormat="1"/>
    <xf numFmtId="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 vertical="center"/>
    </xf>
    <xf numFmtId="10" fontId="4" fillId="3" borderId="4" xfId="1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66" fontId="11" fillId="3" borderId="4" xfId="1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8" fillId="2" borderId="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6" fontId="0" fillId="0" borderId="0" xfId="1" applyNumberFormat="1" applyFont="1"/>
    <xf numFmtId="165" fontId="4" fillId="3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5BBF5-B2AC-8A43-BA75-1697F3AE9640}">
  <dimension ref="A1:I9"/>
  <sheetViews>
    <sheetView workbookViewId="0">
      <selection activeCell="B3" sqref="B3"/>
    </sheetView>
  </sheetViews>
  <sheetFormatPr defaultColWidth="10.6640625" defaultRowHeight="15.5" x14ac:dyDescent="0.35"/>
  <cols>
    <col min="1" max="1" width="8.5" style="31" bestFit="1" customWidth="1"/>
    <col min="2" max="2" width="16.33203125" style="31" bestFit="1" customWidth="1"/>
    <col min="3" max="3" width="22" style="31" bestFit="1" customWidth="1"/>
    <col min="4" max="4" width="30.83203125" style="31" customWidth="1"/>
    <col min="5" max="5" width="24" style="31" bestFit="1" customWidth="1"/>
    <col min="6" max="6" width="20.1640625" style="31" customWidth="1"/>
    <col min="7" max="7" width="27.1640625" style="31" bestFit="1" customWidth="1"/>
    <col min="8" max="8" width="26.6640625" style="31" bestFit="1" customWidth="1"/>
    <col min="9" max="9" width="22.83203125" style="31" bestFit="1" customWidth="1"/>
  </cols>
  <sheetData>
    <row r="1" spans="1:9" x14ac:dyDescent="0.35">
      <c r="A1" s="39" t="s">
        <v>6</v>
      </c>
      <c r="B1" s="26" t="s">
        <v>15</v>
      </c>
      <c r="C1" s="41" t="s">
        <v>17</v>
      </c>
      <c r="D1" s="41" t="s">
        <v>18</v>
      </c>
      <c r="E1" s="41" t="s">
        <v>19</v>
      </c>
      <c r="F1" s="41" t="s">
        <v>20</v>
      </c>
      <c r="G1" s="26" t="s">
        <v>21</v>
      </c>
      <c r="H1" s="26" t="s">
        <v>23</v>
      </c>
      <c r="I1" s="26" t="s">
        <v>24</v>
      </c>
    </row>
    <row r="2" spans="1:9" ht="16" thickBot="1" x14ac:dyDescent="0.4">
      <c r="A2" s="40"/>
      <c r="B2" s="27" t="s">
        <v>16</v>
      </c>
      <c r="C2" s="42"/>
      <c r="D2" s="42"/>
      <c r="E2" s="42"/>
      <c r="F2" s="42"/>
      <c r="G2" s="27" t="s">
        <v>22</v>
      </c>
      <c r="H2" s="27" t="s">
        <v>22</v>
      </c>
      <c r="I2" s="27" t="s">
        <v>22</v>
      </c>
    </row>
    <row r="3" spans="1:9" ht="16" thickBot="1" x14ac:dyDescent="0.4">
      <c r="A3" s="28" t="s">
        <v>9</v>
      </c>
      <c r="B3" s="29" t="s">
        <v>25</v>
      </c>
      <c r="C3" s="29">
        <v>185.81399999999999</v>
      </c>
      <c r="D3" s="29">
        <v>66.766000000000005</v>
      </c>
      <c r="E3" s="29">
        <v>1.43</v>
      </c>
      <c r="F3" s="29">
        <v>2.0249999999999999</v>
      </c>
      <c r="G3" s="29" t="s">
        <v>26</v>
      </c>
      <c r="H3" s="29" t="s">
        <v>27</v>
      </c>
      <c r="I3" s="29" t="s">
        <v>28</v>
      </c>
    </row>
    <row r="4" spans="1:9" ht="16" thickBot="1" x14ac:dyDescent="0.4">
      <c r="A4" s="28" t="s">
        <v>3</v>
      </c>
      <c r="B4" s="29" t="s">
        <v>29</v>
      </c>
      <c r="C4" s="29">
        <v>11.241</v>
      </c>
      <c r="D4" s="29">
        <v>79.614999999999995</v>
      </c>
      <c r="E4" s="29">
        <v>174</v>
      </c>
      <c r="F4" s="29">
        <v>298</v>
      </c>
      <c r="G4" s="29">
        <v>3</v>
      </c>
      <c r="H4" s="29" t="s">
        <v>30</v>
      </c>
      <c r="I4" s="29" t="s">
        <v>31</v>
      </c>
    </row>
    <row r="5" spans="1:9" ht="16" thickBot="1" x14ac:dyDescent="0.4">
      <c r="A5" s="28" t="s">
        <v>1</v>
      </c>
      <c r="B5" s="29" t="s">
        <v>32</v>
      </c>
      <c r="C5" s="29">
        <v>693.34900000000005</v>
      </c>
      <c r="D5" s="29">
        <v>453.363</v>
      </c>
      <c r="E5" s="29">
        <v>2.2160000000000002</v>
      </c>
      <c r="F5" s="29">
        <v>2.2160000000000002</v>
      </c>
      <c r="G5" s="29">
        <v>3</v>
      </c>
      <c r="H5" s="29" t="s">
        <v>33</v>
      </c>
      <c r="I5" s="29" t="s">
        <v>34</v>
      </c>
    </row>
    <row r="6" spans="1:9" ht="16" thickBot="1" x14ac:dyDescent="0.4">
      <c r="A6" s="28" t="s">
        <v>4</v>
      </c>
      <c r="B6" s="29" t="s">
        <v>35</v>
      </c>
      <c r="C6" s="29">
        <v>796.75599999999997</v>
      </c>
      <c r="D6" s="29" t="s">
        <v>36</v>
      </c>
      <c r="E6" s="29">
        <v>19.895</v>
      </c>
      <c r="F6" s="29">
        <v>18.559999999999999</v>
      </c>
      <c r="G6" s="29">
        <v>3</v>
      </c>
      <c r="H6" s="29" t="s">
        <v>37</v>
      </c>
      <c r="I6" s="29" t="s">
        <v>38</v>
      </c>
    </row>
    <row r="7" spans="1:9" ht="16" thickBot="1" x14ac:dyDescent="0.4">
      <c r="A7" s="28" t="s">
        <v>5</v>
      </c>
      <c r="B7" s="29" t="s">
        <v>39</v>
      </c>
      <c r="C7" s="29">
        <v>822.67499999999995</v>
      </c>
      <c r="D7" s="29">
        <v>822.67499999999995</v>
      </c>
      <c r="E7" s="29">
        <v>6.2640000000000002</v>
      </c>
      <c r="F7" s="29">
        <v>16.783999999999999</v>
      </c>
      <c r="G7" s="29" t="s">
        <v>40</v>
      </c>
      <c r="H7" s="29" t="s">
        <v>41</v>
      </c>
      <c r="I7" s="29" t="s">
        <v>42</v>
      </c>
    </row>
    <row r="9" spans="1:9" ht="78" thickBot="1" x14ac:dyDescent="0.4">
      <c r="A9" s="28" t="s">
        <v>51</v>
      </c>
      <c r="B9" s="30" t="s">
        <v>52</v>
      </c>
      <c r="C9" s="30" t="s">
        <v>53</v>
      </c>
      <c r="D9" s="30" t="s">
        <v>54</v>
      </c>
      <c r="E9" s="30" t="s">
        <v>53</v>
      </c>
      <c r="F9" s="30" t="s">
        <v>55</v>
      </c>
      <c r="G9" s="30" t="s">
        <v>53</v>
      </c>
      <c r="H9" s="30" t="s">
        <v>53</v>
      </c>
      <c r="I9" s="30" t="s">
        <v>53</v>
      </c>
    </row>
  </sheetData>
  <mergeCells count="5">
    <mergeCell ref="A1:A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D7BE-BFCA-0D40-8A14-EAD65B1EB660}">
  <dimension ref="A1:H7"/>
  <sheetViews>
    <sheetView workbookViewId="0">
      <selection activeCell="C6" sqref="C6"/>
    </sheetView>
  </sheetViews>
  <sheetFormatPr defaultColWidth="10.6640625" defaultRowHeight="15.5" x14ac:dyDescent="0.35"/>
  <cols>
    <col min="8" max="8" width="50.1640625" bestFit="1" customWidth="1"/>
  </cols>
  <sheetData>
    <row r="1" spans="1:8" ht="16" thickBot="1" x14ac:dyDescent="0.4">
      <c r="A1" s="32" t="s">
        <v>13</v>
      </c>
      <c r="B1" s="32" t="s">
        <v>9</v>
      </c>
      <c r="C1" s="32" t="s">
        <v>3</v>
      </c>
      <c r="D1" s="32" t="s">
        <v>1</v>
      </c>
      <c r="E1" s="32" t="s">
        <v>4</v>
      </c>
      <c r="F1" s="32" t="s">
        <v>5</v>
      </c>
      <c r="G1" s="32" t="s">
        <v>10</v>
      </c>
      <c r="H1" s="35" t="s">
        <v>51</v>
      </c>
    </row>
    <row r="2" spans="1:8" ht="16" thickBot="1" x14ac:dyDescent="0.4">
      <c r="A2" s="32" t="s">
        <v>11</v>
      </c>
      <c r="B2" s="33">
        <v>4.47</v>
      </c>
      <c r="C2" s="33">
        <v>0.63</v>
      </c>
      <c r="D2" s="33">
        <v>15.46</v>
      </c>
      <c r="E2" s="33">
        <v>33.83</v>
      </c>
      <c r="F2" s="33">
        <v>16.25</v>
      </c>
      <c r="G2" s="33">
        <f>SUM(B2:F2)</f>
        <v>70.64</v>
      </c>
      <c r="H2" t="s">
        <v>56</v>
      </c>
    </row>
    <row r="3" spans="1:8" ht="16" thickBot="1" x14ac:dyDescent="0.4">
      <c r="A3" s="32" t="s">
        <v>12</v>
      </c>
      <c r="B3" s="33">
        <v>103.51</v>
      </c>
      <c r="C3" s="33">
        <v>138.88</v>
      </c>
      <c r="D3" s="33">
        <v>275.04000000000002</v>
      </c>
      <c r="E3" s="33">
        <v>492.97</v>
      </c>
      <c r="F3" s="33">
        <v>334.72</v>
      </c>
      <c r="G3" s="33">
        <f>SUM(B3:F3)</f>
        <v>1345.1200000000001</v>
      </c>
      <c r="H3" t="s">
        <v>57</v>
      </c>
    </row>
    <row r="4" spans="1:8" ht="16" thickBot="1" x14ac:dyDescent="0.4">
      <c r="A4" s="32" t="s">
        <v>14</v>
      </c>
      <c r="B4" s="34">
        <f>B2/B3</f>
        <v>4.3184233407400248E-2</v>
      </c>
      <c r="C4" s="34">
        <f t="shared" ref="C4:G4" si="0">C2/C3</f>
        <v>4.5362903225806455E-3</v>
      </c>
      <c r="D4" s="34">
        <f t="shared" si="0"/>
        <v>5.6210005817335658E-2</v>
      </c>
      <c r="E4" s="34">
        <f t="shared" si="0"/>
        <v>6.8624865610483393E-2</v>
      </c>
      <c r="F4" s="34">
        <f t="shared" si="0"/>
        <v>4.854804015296367E-2</v>
      </c>
      <c r="G4" s="34">
        <f t="shared" si="0"/>
        <v>5.2515760675627451E-2</v>
      </c>
      <c r="H4" t="s">
        <v>58</v>
      </c>
    </row>
    <row r="6" spans="1:8" x14ac:dyDescent="0.35">
      <c r="B6">
        <f>SUM(B2:G2)</f>
        <v>141.28</v>
      </c>
      <c r="C6" s="43">
        <f>B6/B7</f>
        <v>5.2515760675627451E-2</v>
      </c>
    </row>
    <row r="7" spans="1:8" x14ac:dyDescent="0.35">
      <c r="B7">
        <f>SUM(B3:G3)</f>
        <v>2690.2400000000002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B250E-1647-144D-A63A-5C65F861B48C}">
  <dimension ref="A1:Q15"/>
  <sheetViews>
    <sheetView topLeftCell="G1" workbookViewId="0">
      <selection activeCell="B7" sqref="B7:O7"/>
    </sheetView>
  </sheetViews>
  <sheetFormatPr defaultColWidth="10.6640625" defaultRowHeight="15.5" x14ac:dyDescent="0.35"/>
  <cols>
    <col min="2" max="3" width="10.83203125" style="1"/>
    <col min="4" max="5" width="10.83203125" style="2"/>
    <col min="16" max="16" width="51.83203125" bestFit="1" customWidth="1"/>
    <col min="17" max="17" width="11" bestFit="1" customWidth="1"/>
  </cols>
  <sheetData>
    <row r="1" spans="1:17" ht="16" thickBot="1" x14ac:dyDescent="0.4">
      <c r="A1" s="4" t="s">
        <v>6</v>
      </c>
      <c r="B1" s="5">
        <v>2022</v>
      </c>
      <c r="C1" s="5">
        <v>2023</v>
      </c>
      <c r="D1" s="5">
        <v>2024</v>
      </c>
      <c r="E1" s="5">
        <v>2025</v>
      </c>
      <c r="F1" s="5">
        <v>2026</v>
      </c>
      <c r="G1" s="5">
        <v>2027</v>
      </c>
      <c r="H1" s="5">
        <v>2028</v>
      </c>
      <c r="I1" s="5">
        <v>2029</v>
      </c>
      <c r="J1" s="5">
        <v>2030</v>
      </c>
      <c r="K1" s="5">
        <v>2031</v>
      </c>
      <c r="L1" s="5">
        <v>2032</v>
      </c>
      <c r="M1" s="5">
        <v>2033</v>
      </c>
      <c r="N1" s="5">
        <v>2034</v>
      </c>
      <c r="O1" s="5">
        <v>2035</v>
      </c>
      <c r="P1" s="5" t="s">
        <v>51</v>
      </c>
      <c r="Q1" s="5" t="s">
        <v>91</v>
      </c>
    </row>
    <row r="2" spans="1:17" ht="16" thickBot="1" x14ac:dyDescent="0.4">
      <c r="A2" s="6" t="s">
        <v>7</v>
      </c>
      <c r="B2" s="7">
        <v>4.47</v>
      </c>
      <c r="C2" s="7">
        <v>4.74</v>
      </c>
      <c r="D2" s="7">
        <v>5.01</v>
      </c>
      <c r="E2" s="7">
        <v>5.31</v>
      </c>
      <c r="F2" s="7">
        <v>5.62</v>
      </c>
      <c r="G2" s="7">
        <v>5.96</v>
      </c>
      <c r="H2" s="7">
        <v>6.31</v>
      </c>
      <c r="I2" s="7">
        <v>6.68</v>
      </c>
      <c r="J2" s="7">
        <v>7.08</v>
      </c>
      <c r="K2" s="7">
        <v>7.51</v>
      </c>
      <c r="L2" s="7">
        <v>7.96</v>
      </c>
      <c r="M2" s="7">
        <v>8.43</v>
      </c>
      <c r="N2" s="7">
        <v>8.94</v>
      </c>
      <c r="O2" s="7">
        <v>9.49</v>
      </c>
      <c r="P2" t="s">
        <v>60</v>
      </c>
      <c r="Q2" s="2" t="s">
        <v>92</v>
      </c>
    </row>
    <row r="3" spans="1:17" ht="16" thickBot="1" x14ac:dyDescent="0.4">
      <c r="A3" s="6" t="s">
        <v>3</v>
      </c>
      <c r="B3" s="7">
        <v>0.63</v>
      </c>
      <c r="C3" s="7">
        <v>0.68</v>
      </c>
      <c r="D3" s="7">
        <v>0.73</v>
      </c>
      <c r="E3" s="7">
        <v>0.79</v>
      </c>
      <c r="F3" s="7">
        <v>0.85</v>
      </c>
      <c r="G3" s="7">
        <v>0.91</v>
      </c>
      <c r="H3" s="7">
        <v>0.99</v>
      </c>
      <c r="I3" s="7">
        <v>1.06</v>
      </c>
      <c r="J3" s="7">
        <v>1.1399999999999999</v>
      </c>
      <c r="K3" s="7">
        <v>1.23</v>
      </c>
      <c r="L3" s="7">
        <v>1.33</v>
      </c>
      <c r="M3" s="7">
        <v>1.43</v>
      </c>
      <c r="N3" s="7">
        <v>1.55</v>
      </c>
      <c r="O3" s="7">
        <v>1.67</v>
      </c>
      <c r="P3" t="s">
        <v>61</v>
      </c>
      <c r="Q3" s="2" t="s">
        <v>92</v>
      </c>
    </row>
    <row r="4" spans="1:17" ht="16" thickBot="1" x14ac:dyDescent="0.4">
      <c r="A4" s="6" t="s">
        <v>1</v>
      </c>
      <c r="B4" s="7">
        <v>15.46</v>
      </c>
      <c r="C4" s="7">
        <v>17.690000000000001</v>
      </c>
      <c r="D4" s="7">
        <v>20.23</v>
      </c>
      <c r="E4" s="7">
        <v>23.15</v>
      </c>
      <c r="F4" s="7">
        <v>26.5</v>
      </c>
      <c r="G4" s="7">
        <v>30.34</v>
      </c>
      <c r="H4" s="7">
        <v>34.74</v>
      </c>
      <c r="I4" s="7">
        <v>39.81</v>
      </c>
      <c r="J4" s="7">
        <v>45.62</v>
      </c>
      <c r="K4" s="7">
        <v>52.3</v>
      </c>
      <c r="L4" s="7">
        <v>59.99</v>
      </c>
      <c r="M4" s="7">
        <v>68.819999999999993</v>
      </c>
      <c r="N4" s="7">
        <v>78.989999999999995</v>
      </c>
      <c r="O4" s="7">
        <v>90.69</v>
      </c>
      <c r="P4" t="s">
        <v>62</v>
      </c>
      <c r="Q4" s="2" t="s">
        <v>92</v>
      </c>
    </row>
    <row r="5" spans="1:17" ht="16" thickBot="1" x14ac:dyDescent="0.4">
      <c r="A5" s="6" t="s">
        <v>4</v>
      </c>
      <c r="B5" s="7">
        <v>33.83</v>
      </c>
      <c r="C5" s="7">
        <v>36.21</v>
      </c>
      <c r="D5" s="7">
        <v>38.75</v>
      </c>
      <c r="E5" s="7">
        <v>41.47</v>
      </c>
      <c r="F5" s="7">
        <v>44.39</v>
      </c>
      <c r="G5" s="7">
        <v>47.52</v>
      </c>
      <c r="H5" s="7">
        <v>50.86</v>
      </c>
      <c r="I5" s="7">
        <v>54.45</v>
      </c>
      <c r="J5" s="7">
        <v>58.28</v>
      </c>
      <c r="K5" s="7">
        <v>62.4</v>
      </c>
      <c r="L5" s="7">
        <v>66.8</v>
      </c>
      <c r="M5" s="7">
        <v>71.52</v>
      </c>
      <c r="N5" s="7">
        <v>76.58</v>
      </c>
      <c r="O5" s="7">
        <v>81.99</v>
      </c>
      <c r="P5" t="s">
        <v>63</v>
      </c>
      <c r="Q5" s="2" t="s">
        <v>92</v>
      </c>
    </row>
    <row r="6" spans="1:17" ht="16" thickBot="1" x14ac:dyDescent="0.4">
      <c r="A6" s="6" t="s">
        <v>5</v>
      </c>
      <c r="B6" s="7">
        <v>16.25</v>
      </c>
      <c r="C6" s="7">
        <v>17.149999999999999</v>
      </c>
      <c r="D6" s="7">
        <v>18.09</v>
      </c>
      <c r="E6" s="7">
        <v>19.100000000000001</v>
      </c>
      <c r="F6" s="7">
        <v>20.149999999999999</v>
      </c>
      <c r="G6" s="7">
        <v>21.27</v>
      </c>
      <c r="H6" s="7">
        <v>22.45</v>
      </c>
      <c r="I6" s="7">
        <v>23.7</v>
      </c>
      <c r="J6" s="7">
        <v>25.01</v>
      </c>
      <c r="K6" s="7">
        <v>26.41</v>
      </c>
      <c r="L6" s="7">
        <v>27.87</v>
      </c>
      <c r="M6" s="7">
        <v>29.43</v>
      </c>
      <c r="N6" s="7">
        <v>31.06</v>
      </c>
      <c r="O6" s="7">
        <v>32.799999999999997</v>
      </c>
      <c r="P6" t="s">
        <v>64</v>
      </c>
      <c r="Q6" s="2" t="s">
        <v>92</v>
      </c>
    </row>
    <row r="7" spans="1:17" ht="16" thickBot="1" x14ac:dyDescent="0.4">
      <c r="A7" s="6" t="s">
        <v>8</v>
      </c>
      <c r="B7" s="7">
        <f>SUM(B2:B6)</f>
        <v>70.64</v>
      </c>
      <c r="C7" s="7">
        <f t="shared" ref="C7:O7" si="0">SUM(C2:C6)</f>
        <v>76.47</v>
      </c>
      <c r="D7" s="7">
        <f t="shared" si="0"/>
        <v>82.81</v>
      </c>
      <c r="E7" s="7">
        <f t="shared" si="0"/>
        <v>89.82</v>
      </c>
      <c r="F7" s="7">
        <f t="shared" si="0"/>
        <v>97.509999999999991</v>
      </c>
      <c r="G7" s="7">
        <f t="shared" si="0"/>
        <v>106</v>
      </c>
      <c r="H7" s="7">
        <f t="shared" si="0"/>
        <v>115.35000000000001</v>
      </c>
      <c r="I7" s="7">
        <f t="shared" si="0"/>
        <v>125.7</v>
      </c>
      <c r="J7" s="7">
        <f t="shared" si="0"/>
        <v>137.13</v>
      </c>
      <c r="K7" s="7">
        <f t="shared" si="0"/>
        <v>149.85</v>
      </c>
      <c r="L7" s="7">
        <f t="shared" si="0"/>
        <v>163.95</v>
      </c>
      <c r="M7" s="7">
        <f t="shared" si="0"/>
        <v>179.63</v>
      </c>
      <c r="N7" s="7">
        <f t="shared" si="0"/>
        <v>197.12</v>
      </c>
      <c r="O7" s="7">
        <f t="shared" si="0"/>
        <v>216.64</v>
      </c>
      <c r="P7" t="s">
        <v>59</v>
      </c>
    </row>
    <row r="9" spans="1:17" x14ac:dyDescent="0.35">
      <c r="B9" s="1">
        <v>2022</v>
      </c>
      <c r="C9" s="1">
        <v>2035</v>
      </c>
      <c r="D9" s="2" t="s">
        <v>0</v>
      </c>
      <c r="E9" s="2" t="s">
        <v>2</v>
      </c>
    </row>
    <row r="10" spans="1:17" x14ac:dyDescent="0.35">
      <c r="A10" t="s">
        <v>7</v>
      </c>
      <c r="B10" s="13">
        <f>B2</f>
        <v>4.47</v>
      </c>
      <c r="C10" s="13">
        <f>O2</f>
        <v>9.49</v>
      </c>
      <c r="D10" s="2">
        <v>14</v>
      </c>
      <c r="E10" s="3">
        <f t="shared" ref="E10:E15" si="1">((C10/B10)^(1/D10))-1</f>
        <v>5.5247160210729618E-2</v>
      </c>
    </row>
    <row r="11" spans="1:17" x14ac:dyDescent="0.35">
      <c r="A11" t="s">
        <v>3</v>
      </c>
      <c r="B11" s="13">
        <f t="shared" ref="B11:B15" si="2">B3</f>
        <v>0.63</v>
      </c>
      <c r="C11" s="13">
        <f t="shared" ref="C11:C15" si="3">O3</f>
        <v>1.67</v>
      </c>
      <c r="D11" s="2">
        <v>14</v>
      </c>
      <c r="E11" s="3">
        <f t="shared" si="1"/>
        <v>7.2114419819338194E-2</v>
      </c>
    </row>
    <row r="12" spans="1:17" x14ac:dyDescent="0.35">
      <c r="A12" t="s">
        <v>1</v>
      </c>
      <c r="B12" s="13">
        <f t="shared" si="2"/>
        <v>15.46</v>
      </c>
      <c r="C12" s="13">
        <f t="shared" si="3"/>
        <v>90.69</v>
      </c>
      <c r="D12" s="2">
        <v>14</v>
      </c>
      <c r="E12" s="3">
        <f t="shared" si="1"/>
        <v>0.1347028262893899</v>
      </c>
    </row>
    <row r="13" spans="1:17" x14ac:dyDescent="0.35">
      <c r="A13" t="s">
        <v>4</v>
      </c>
      <c r="B13" s="13">
        <f t="shared" si="2"/>
        <v>33.83</v>
      </c>
      <c r="C13" s="13">
        <f t="shared" si="3"/>
        <v>81.99</v>
      </c>
      <c r="D13" s="2">
        <v>14</v>
      </c>
      <c r="E13" s="3">
        <f t="shared" si="1"/>
        <v>6.5274053483031391E-2</v>
      </c>
    </row>
    <row r="14" spans="1:17" x14ac:dyDescent="0.35">
      <c r="A14" t="s">
        <v>5</v>
      </c>
      <c r="B14" s="13">
        <f t="shared" si="2"/>
        <v>16.25</v>
      </c>
      <c r="C14" s="13">
        <f t="shared" si="3"/>
        <v>32.799999999999997</v>
      </c>
      <c r="D14" s="2">
        <v>14</v>
      </c>
      <c r="E14" s="3">
        <f t="shared" si="1"/>
        <v>5.144649355815889E-2</v>
      </c>
    </row>
    <row r="15" spans="1:17" x14ac:dyDescent="0.35">
      <c r="A15" t="s">
        <v>8</v>
      </c>
      <c r="B15" s="13">
        <f t="shared" si="2"/>
        <v>70.64</v>
      </c>
      <c r="C15" s="13">
        <f t="shared" si="3"/>
        <v>216.64</v>
      </c>
      <c r="D15" s="2">
        <v>14</v>
      </c>
      <c r="E15" s="3">
        <f t="shared" si="1"/>
        <v>8.3336624040611262E-2</v>
      </c>
    </row>
  </sheetData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97B5-7E37-E94D-AD56-C6F92BEB9797}">
  <dimension ref="A1:Q17"/>
  <sheetViews>
    <sheetView workbookViewId="0">
      <selection activeCell="B7" sqref="B7:O7"/>
    </sheetView>
  </sheetViews>
  <sheetFormatPr defaultColWidth="10.6640625" defaultRowHeight="15.5" x14ac:dyDescent="0.35"/>
  <cols>
    <col min="2" max="15" width="7.5" customWidth="1"/>
    <col min="16" max="16" width="51.83203125" bestFit="1" customWidth="1"/>
  </cols>
  <sheetData>
    <row r="1" spans="1:17" ht="16" thickBot="1" x14ac:dyDescent="0.4">
      <c r="A1" s="4" t="s">
        <v>6</v>
      </c>
      <c r="B1" s="5">
        <v>2022</v>
      </c>
      <c r="C1" s="5">
        <v>2023</v>
      </c>
      <c r="D1" s="5">
        <v>2024</v>
      </c>
      <c r="E1" s="5">
        <v>2025</v>
      </c>
      <c r="F1" s="5">
        <v>2026</v>
      </c>
      <c r="G1" s="5">
        <v>2027</v>
      </c>
      <c r="H1" s="5">
        <v>2028</v>
      </c>
      <c r="I1" s="5">
        <v>2029</v>
      </c>
      <c r="J1" s="5">
        <v>2030</v>
      </c>
      <c r="K1" s="5">
        <v>2031</v>
      </c>
      <c r="L1" s="5">
        <v>2032</v>
      </c>
      <c r="M1" s="5">
        <v>2033</v>
      </c>
      <c r="N1" s="5">
        <v>2034</v>
      </c>
      <c r="O1" s="5">
        <v>2035</v>
      </c>
      <c r="P1" s="5" t="s">
        <v>51</v>
      </c>
      <c r="Q1" s="5" t="s">
        <v>91</v>
      </c>
    </row>
    <row r="2" spans="1:17" ht="16" thickBot="1" x14ac:dyDescent="0.4">
      <c r="A2" s="6" t="s">
        <v>7</v>
      </c>
      <c r="B2" s="7">
        <v>4.47</v>
      </c>
      <c r="C2" s="7">
        <v>5.54</v>
      </c>
      <c r="D2" s="7">
        <v>5.89</v>
      </c>
      <c r="E2" s="7">
        <v>6.29</v>
      </c>
      <c r="F2" s="7">
        <v>6.73</v>
      </c>
      <c r="G2" s="7">
        <v>7.2</v>
      </c>
      <c r="H2" s="7">
        <v>7.71</v>
      </c>
      <c r="I2" s="7">
        <v>8.2799999999999994</v>
      </c>
      <c r="J2" s="7">
        <v>8.9</v>
      </c>
      <c r="K2" s="7">
        <v>9.58</v>
      </c>
      <c r="L2" s="7">
        <v>10.33</v>
      </c>
      <c r="M2" s="7">
        <v>10.199999999999999</v>
      </c>
      <c r="N2" s="7">
        <v>10.93</v>
      </c>
      <c r="O2" s="7">
        <v>11.84</v>
      </c>
      <c r="P2" t="s">
        <v>65</v>
      </c>
      <c r="Q2" s="2" t="s">
        <v>92</v>
      </c>
    </row>
    <row r="3" spans="1:17" ht="16" thickBot="1" x14ac:dyDescent="0.4">
      <c r="A3" s="6" t="s">
        <v>3</v>
      </c>
      <c r="B3" s="10">
        <v>0.63</v>
      </c>
      <c r="C3" s="10">
        <v>0.69563648726222782</v>
      </c>
      <c r="D3" s="10">
        <v>0.74699913677807039</v>
      </c>
      <c r="E3" s="10">
        <v>0.8074416509332436</v>
      </c>
      <c r="F3" s="10">
        <v>0.87000274936278732</v>
      </c>
      <c r="G3" s="10">
        <v>0.94158121613878576</v>
      </c>
      <c r="H3" s="10">
        <v>1.0153914972618932</v>
      </c>
      <c r="I3" s="10">
        <v>1.0948681375960323</v>
      </c>
      <c r="J3" s="10">
        <v>1.1807978779150341</v>
      </c>
      <c r="K3" s="10">
        <v>1.2807078434617423</v>
      </c>
      <c r="L3" s="10">
        <v>1.3831797126333827</v>
      </c>
      <c r="M3" s="10">
        <v>1.4832992272162642</v>
      </c>
      <c r="N3" s="10">
        <v>1.6113630261008214</v>
      </c>
      <c r="O3" s="10">
        <v>1.7427653531609271</v>
      </c>
      <c r="P3" t="s">
        <v>66</v>
      </c>
      <c r="Q3" s="2" t="s">
        <v>92</v>
      </c>
    </row>
    <row r="4" spans="1:17" ht="16" thickBot="1" x14ac:dyDescent="0.4">
      <c r="A4" s="6" t="s">
        <v>1</v>
      </c>
      <c r="B4" s="10">
        <v>15.46</v>
      </c>
      <c r="C4" s="10">
        <v>19.50152005863438</v>
      </c>
      <c r="D4" s="10">
        <v>22.238616498096153</v>
      </c>
      <c r="E4" s="10">
        <v>25.386254326643638</v>
      </c>
      <c r="F4" s="10">
        <v>28.991000921363067</v>
      </c>
      <c r="G4" s="10">
        <v>33.120708367679839</v>
      </c>
      <c r="H4" s="10">
        <v>37.853792669882978</v>
      </c>
      <c r="I4" s="10">
        <v>43.280718824503325</v>
      </c>
      <c r="J4" s="10">
        <v>49.506886675324559</v>
      </c>
      <c r="K4" s="10">
        <v>56.650861332746032</v>
      </c>
      <c r="L4" s="10">
        <v>64.852814264888053</v>
      </c>
      <c r="M4" s="10">
        <v>71.486040552756577</v>
      </c>
      <c r="N4" s="10">
        <v>81.76812443113522</v>
      </c>
      <c r="O4" s="10">
        <v>93.858628124687613</v>
      </c>
      <c r="P4" t="s">
        <v>67</v>
      </c>
      <c r="Q4" s="2" t="s">
        <v>92</v>
      </c>
    </row>
    <row r="5" spans="1:17" ht="16" thickBot="1" x14ac:dyDescent="0.4">
      <c r="A5" s="6" t="s">
        <v>4</v>
      </c>
      <c r="B5" s="10">
        <v>33.83</v>
      </c>
      <c r="C5" s="10">
        <v>39.495857816419225</v>
      </c>
      <c r="D5" s="10">
        <v>42.457968930442256</v>
      </c>
      <c r="E5" s="10">
        <v>45.655906490898346</v>
      </c>
      <c r="F5" s="10">
        <v>49.111467185567491</v>
      </c>
      <c r="G5" s="10">
        <v>52.849817312421003</v>
      </c>
      <c r="H5" s="10">
        <v>56.897486053717692</v>
      </c>
      <c r="I5" s="10">
        <v>61.283813706232877</v>
      </c>
      <c r="J5" s="10">
        <v>66.042456953592804</v>
      </c>
      <c r="K5" s="10">
        <v>71.207878038980056</v>
      </c>
      <c r="L5" s="10">
        <v>76.82174466221683</v>
      </c>
      <c r="M5" s="10">
        <v>78.225107082307133</v>
      </c>
      <c r="N5" s="10">
        <v>83.96096522339279</v>
      </c>
      <c r="O5" s="10">
        <v>90.617461645662985</v>
      </c>
      <c r="P5" t="s">
        <v>68</v>
      </c>
      <c r="Q5" s="2" t="s">
        <v>92</v>
      </c>
    </row>
    <row r="6" spans="1:17" ht="16" thickBot="1" x14ac:dyDescent="0.4">
      <c r="A6" s="6" t="s">
        <v>5</v>
      </c>
      <c r="B6" s="10">
        <v>16.25</v>
      </c>
      <c r="C6" s="10">
        <v>18.523219274286209</v>
      </c>
      <c r="D6" s="10">
        <v>19.194383137799498</v>
      </c>
      <c r="E6" s="10">
        <v>20.261354412979252</v>
      </c>
      <c r="F6" s="10">
        <v>21.543238304019425</v>
      </c>
      <c r="G6" s="10">
        <v>22.986956094948557</v>
      </c>
      <c r="H6" s="10">
        <v>24.853362887677751</v>
      </c>
      <c r="I6" s="10">
        <v>26.425570681453454</v>
      </c>
      <c r="J6" s="10">
        <v>28.512606533311406</v>
      </c>
      <c r="K6" s="10">
        <v>30.386482312471323</v>
      </c>
      <c r="L6" s="10">
        <v>32.622292034767611</v>
      </c>
      <c r="M6" s="10">
        <v>33.939809215051383</v>
      </c>
      <c r="N6" s="10">
        <v>36.580790818681976</v>
      </c>
      <c r="O6" s="10">
        <v>39.276987233280032</v>
      </c>
      <c r="P6" t="s">
        <v>69</v>
      </c>
      <c r="Q6" s="2" t="s">
        <v>92</v>
      </c>
    </row>
    <row r="7" spans="1:17" ht="16" thickBot="1" x14ac:dyDescent="0.4">
      <c r="A7" s="6" t="s">
        <v>8</v>
      </c>
      <c r="B7" s="44">
        <f>SUM(B2:B6)</f>
        <v>70.64</v>
      </c>
      <c r="C7" s="44">
        <f t="shared" ref="C7:O7" si="0">SUM(C2:C6)</f>
        <v>83.756233636602033</v>
      </c>
      <c r="D7" s="44">
        <f t="shared" si="0"/>
        <v>90.527967703115962</v>
      </c>
      <c r="E7" s="44">
        <f t="shared" si="0"/>
        <v>98.400956881454476</v>
      </c>
      <c r="F7" s="44">
        <f t="shared" si="0"/>
        <v>107.24570916031277</v>
      </c>
      <c r="G7" s="44">
        <f t="shared" si="0"/>
        <v>117.09906299118818</v>
      </c>
      <c r="H7" s="44">
        <f t="shared" si="0"/>
        <v>128.33003310854031</v>
      </c>
      <c r="I7" s="44">
        <f t="shared" si="0"/>
        <v>140.36497134978569</v>
      </c>
      <c r="J7" s="44">
        <f t="shared" si="0"/>
        <v>154.1427480401438</v>
      </c>
      <c r="K7" s="44">
        <f t="shared" si="0"/>
        <v>169.10592952765913</v>
      </c>
      <c r="L7" s="44">
        <f t="shared" si="0"/>
        <v>186.01003067450586</v>
      </c>
      <c r="M7" s="44">
        <f t="shared" si="0"/>
        <v>195.33425607733136</v>
      </c>
      <c r="N7" s="44">
        <f t="shared" si="0"/>
        <v>214.85124349931081</v>
      </c>
      <c r="O7" s="44">
        <f t="shared" si="0"/>
        <v>237.33584235679157</v>
      </c>
      <c r="P7" t="s">
        <v>59</v>
      </c>
    </row>
    <row r="9" spans="1:17" x14ac:dyDescent="0.35">
      <c r="A9" s="2"/>
      <c r="B9" s="2">
        <v>2022</v>
      </c>
      <c r="C9" s="2">
        <v>2035</v>
      </c>
      <c r="D9" s="2" t="s">
        <v>0</v>
      </c>
      <c r="E9" s="2" t="s">
        <v>2</v>
      </c>
    </row>
    <row r="10" spans="1:17" x14ac:dyDescent="0.35">
      <c r="A10" t="s">
        <v>7</v>
      </c>
      <c r="B10" s="14">
        <f t="shared" ref="B10:B15" si="1">B2</f>
        <v>4.47</v>
      </c>
      <c r="C10" s="14">
        <f t="shared" ref="C10:C15" si="2">O2</f>
        <v>11.84</v>
      </c>
      <c r="D10" s="2">
        <v>14</v>
      </c>
      <c r="E10" s="3">
        <f t="shared" ref="E10:E15" si="3">((C10/B10)^(1/D10))-1</f>
        <v>7.2055924922989956E-2</v>
      </c>
    </row>
    <row r="11" spans="1:17" x14ac:dyDescent="0.35">
      <c r="A11" t="s">
        <v>3</v>
      </c>
      <c r="B11" s="14">
        <f t="shared" si="1"/>
        <v>0.63</v>
      </c>
      <c r="C11" s="14">
        <f t="shared" si="2"/>
        <v>1.7427653531609271</v>
      </c>
      <c r="D11" s="2">
        <v>14</v>
      </c>
      <c r="E11" s="3">
        <f t="shared" si="3"/>
        <v>7.5385482133951021E-2</v>
      </c>
    </row>
    <row r="12" spans="1:17" x14ac:dyDescent="0.35">
      <c r="A12" t="s">
        <v>1</v>
      </c>
      <c r="B12" s="14">
        <f t="shared" si="1"/>
        <v>15.46</v>
      </c>
      <c r="C12" s="14">
        <f t="shared" si="2"/>
        <v>93.858628124687613</v>
      </c>
      <c r="D12" s="2">
        <v>14</v>
      </c>
      <c r="E12" s="3">
        <f t="shared" si="3"/>
        <v>0.13748971746179395</v>
      </c>
    </row>
    <row r="13" spans="1:17" x14ac:dyDescent="0.35">
      <c r="A13" t="s">
        <v>4</v>
      </c>
      <c r="B13" s="14">
        <f t="shared" si="1"/>
        <v>33.83</v>
      </c>
      <c r="C13" s="14">
        <f t="shared" si="2"/>
        <v>90.617461645662985</v>
      </c>
      <c r="D13" s="2">
        <v>14</v>
      </c>
      <c r="E13" s="3">
        <f t="shared" si="3"/>
        <v>7.2914198226705196E-2</v>
      </c>
    </row>
    <row r="14" spans="1:17" x14ac:dyDescent="0.35">
      <c r="A14" t="s">
        <v>5</v>
      </c>
      <c r="B14" s="14">
        <f t="shared" si="1"/>
        <v>16.25</v>
      </c>
      <c r="C14" s="14">
        <f t="shared" si="2"/>
        <v>39.276987233280032</v>
      </c>
      <c r="D14" s="2">
        <v>14</v>
      </c>
      <c r="E14" s="3">
        <f t="shared" si="3"/>
        <v>6.5068366350626183E-2</v>
      </c>
    </row>
    <row r="15" spans="1:17" x14ac:dyDescent="0.35">
      <c r="A15" t="s">
        <v>8</v>
      </c>
      <c r="B15" s="14">
        <f t="shared" si="1"/>
        <v>70.64</v>
      </c>
      <c r="C15" s="14">
        <f t="shared" si="2"/>
        <v>237.33584235679157</v>
      </c>
      <c r="D15" s="2">
        <v>14</v>
      </c>
      <c r="E15" s="3">
        <f t="shared" si="3"/>
        <v>9.0419878057739655E-2</v>
      </c>
    </row>
    <row r="16" spans="1:17" x14ac:dyDescent="0.35">
      <c r="D16" s="2"/>
      <c r="E16" s="2"/>
      <c r="F16" s="2"/>
      <c r="G16" s="2"/>
      <c r="H16" s="2"/>
    </row>
    <row r="17" spans="4:8" x14ac:dyDescent="0.35">
      <c r="D17" s="2"/>
      <c r="E17" s="2"/>
      <c r="F17" s="2"/>
      <c r="G17" s="2"/>
      <c r="H1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DC623-0910-3D4A-B2E9-CCCF7DCDF191}">
  <dimension ref="A1:Q22"/>
  <sheetViews>
    <sheetView topLeftCell="E1" workbookViewId="0">
      <selection activeCell="Q1" sqref="Q1:Q6"/>
    </sheetView>
  </sheetViews>
  <sheetFormatPr defaultColWidth="10.6640625" defaultRowHeight="15.5" x14ac:dyDescent="0.35"/>
  <cols>
    <col min="2" max="15" width="7.5" customWidth="1"/>
    <col min="16" max="16" width="52" bestFit="1" customWidth="1"/>
    <col min="17" max="17" width="12" bestFit="1" customWidth="1"/>
  </cols>
  <sheetData>
    <row r="1" spans="1:17" ht="16" thickBot="1" x14ac:dyDescent="0.4">
      <c r="A1" s="4" t="s">
        <v>6</v>
      </c>
      <c r="B1" s="5">
        <v>2022</v>
      </c>
      <c r="C1" s="5">
        <v>2023</v>
      </c>
      <c r="D1" s="5">
        <v>2024</v>
      </c>
      <c r="E1" s="5">
        <v>2025</v>
      </c>
      <c r="F1" s="5">
        <v>2026</v>
      </c>
      <c r="G1" s="5">
        <v>2027</v>
      </c>
      <c r="H1" s="5">
        <v>2028</v>
      </c>
      <c r="I1" s="5">
        <v>2029</v>
      </c>
      <c r="J1" s="5">
        <v>2030</v>
      </c>
      <c r="K1" s="5">
        <v>2031</v>
      </c>
      <c r="L1" s="5">
        <v>2032</v>
      </c>
      <c r="M1" s="5">
        <v>2033</v>
      </c>
      <c r="N1" s="5">
        <v>2034</v>
      </c>
      <c r="O1" s="5">
        <v>2035</v>
      </c>
      <c r="P1" s="5" t="s">
        <v>51</v>
      </c>
      <c r="Q1" s="5" t="s">
        <v>91</v>
      </c>
    </row>
    <row r="2" spans="1:17" ht="16" thickBot="1" x14ac:dyDescent="0.4">
      <c r="A2" s="6" t="s">
        <v>7</v>
      </c>
      <c r="B2" s="7">
        <v>4.47</v>
      </c>
      <c r="C2" s="10">
        <v>5.6205015011242994</v>
      </c>
      <c r="D2" s="10">
        <v>6.0036711516462962</v>
      </c>
      <c r="E2" s="10">
        <v>6.4447027349135793</v>
      </c>
      <c r="F2" s="10">
        <v>6.9335612657745873</v>
      </c>
      <c r="G2" s="10">
        <v>7.4782000939547508</v>
      </c>
      <c r="H2" s="10">
        <v>8.0886977937249274</v>
      </c>
      <c r="I2" s="10">
        <v>8.7775424551595282</v>
      </c>
      <c r="J2" s="10">
        <v>9.5672690409803991</v>
      </c>
      <c r="K2" s="10">
        <v>10.463457663150328</v>
      </c>
      <c r="L2" s="10">
        <v>11.496913386721456</v>
      </c>
      <c r="M2" s="10">
        <v>11.7392416560673</v>
      </c>
      <c r="N2" s="10">
        <v>12.959046896049923</v>
      </c>
      <c r="O2" s="10">
        <v>14.496428867240823</v>
      </c>
      <c r="P2" t="s">
        <v>65</v>
      </c>
      <c r="Q2" s="2" t="s">
        <v>93</v>
      </c>
    </row>
    <row r="3" spans="1:17" ht="16" thickBot="1" x14ac:dyDescent="0.4">
      <c r="A3" s="6" t="s">
        <v>3</v>
      </c>
      <c r="B3" s="10">
        <v>0.63</v>
      </c>
      <c r="C3" s="10">
        <v>0.71673280726222788</v>
      </c>
      <c r="D3" s="10">
        <v>0.77203998757807057</v>
      </c>
      <c r="E3" s="10">
        <v>0.83401367278424399</v>
      </c>
      <c r="F3" s="10">
        <v>0.90167302956658157</v>
      </c>
      <c r="G3" s="10">
        <v>0.97543333428421164</v>
      </c>
      <c r="H3" s="10">
        <v>1.0558998010700378</v>
      </c>
      <c r="I3" s="10">
        <v>1.1437640257622057</v>
      </c>
      <c r="J3" s="10">
        <v>1.2398031438654353</v>
      </c>
      <c r="K3" s="10">
        <v>1.3448907891652699</v>
      </c>
      <c r="L3" s="10">
        <v>1.4600110277666745</v>
      </c>
      <c r="M3" s="10">
        <v>1.5759551738717597</v>
      </c>
      <c r="N3" s="10">
        <v>1.7127016506050534</v>
      </c>
      <c r="O3" s="10">
        <v>1.8639245165757181</v>
      </c>
      <c r="P3" t="s">
        <v>66</v>
      </c>
      <c r="Q3" s="2" t="s">
        <v>93</v>
      </c>
    </row>
    <row r="4" spans="1:17" ht="16" thickBot="1" x14ac:dyDescent="0.4">
      <c r="A4" s="6" t="s">
        <v>1</v>
      </c>
      <c r="B4" s="10">
        <v>15.46</v>
      </c>
      <c r="C4" s="10">
        <v>19.995883725834382</v>
      </c>
      <c r="D4" s="10">
        <v>22.85236172699215</v>
      </c>
      <c r="E4" s="10">
        <v>26.156008195264107</v>
      </c>
      <c r="F4" s="10">
        <v>29.95436491802926</v>
      </c>
      <c r="G4" s="10">
        <v>34.323306230536119</v>
      </c>
      <c r="H4" s="10">
        <v>39.35156255696527</v>
      </c>
      <c r="I4" s="10">
        <v>45.142262250709983</v>
      </c>
      <c r="J4" s="10">
        <v>51.81629015078952</v>
      </c>
      <c r="K4" s="10">
        <v>59.511134515532902</v>
      </c>
      <c r="L4" s="10">
        <v>68.390083520701836</v>
      </c>
      <c r="M4" s="10">
        <v>75.854663467259215</v>
      </c>
      <c r="N4" s="10">
        <v>87.156926539597293</v>
      </c>
      <c r="O4" s="10">
        <v>100.49850694421805</v>
      </c>
      <c r="P4" t="s">
        <v>67</v>
      </c>
      <c r="Q4" s="2" t="s">
        <v>93</v>
      </c>
    </row>
    <row r="5" spans="1:17" ht="16" thickBot="1" x14ac:dyDescent="0.4">
      <c r="A5" s="6" t="s">
        <v>4</v>
      </c>
      <c r="B5" s="10">
        <v>33.83</v>
      </c>
      <c r="C5" s="10">
        <v>40.031781482419234</v>
      </c>
      <c r="D5" s="10">
        <v>43.135673301262251</v>
      </c>
      <c r="E5" s="10">
        <v>46.521136472777542</v>
      </c>
      <c r="F5" s="10">
        <v>50.212297658787698</v>
      </c>
      <c r="G5" s="10">
        <v>54.245125809002921</v>
      </c>
      <c r="H5" s="10">
        <v>58.660073789752438</v>
      </c>
      <c r="I5" s="10">
        <v>63.503676322568225</v>
      </c>
      <c r="J5" s="10">
        <v>68.830737688764742</v>
      </c>
      <c r="K5" s="10">
        <v>74.701704940351632</v>
      </c>
      <c r="L5" s="10">
        <v>81.190152927352187</v>
      </c>
      <c r="M5" s="10">
        <v>83.676287271555566</v>
      </c>
      <c r="N5" s="10">
        <v>90.751130389516206</v>
      </c>
      <c r="O5" s="10">
        <v>99.061690504453253</v>
      </c>
      <c r="P5" t="s">
        <v>68</v>
      </c>
      <c r="Q5" s="2" t="s">
        <v>93</v>
      </c>
    </row>
    <row r="6" spans="1:17" ht="16" thickBot="1" x14ac:dyDescent="0.4">
      <c r="A6" s="6" t="s">
        <v>5</v>
      </c>
      <c r="B6" s="10">
        <v>16.25</v>
      </c>
      <c r="C6" s="10">
        <v>19.919657684286204</v>
      </c>
      <c r="D6" s="10">
        <v>20.846041978799498</v>
      </c>
      <c r="E6" s="10">
        <v>22.230010049184724</v>
      </c>
      <c r="F6" s="10">
        <v>23.773638565850327</v>
      </c>
      <c r="G6" s="10">
        <v>25.462819561016921</v>
      </c>
      <c r="H6" s="10">
        <v>27.312726619648558</v>
      </c>
      <c r="I6" s="10">
        <v>29.344122068602459</v>
      </c>
      <c r="J6" s="10">
        <v>31.583472654701254</v>
      </c>
      <c r="K6" s="10">
        <v>34.055383386635327</v>
      </c>
      <c r="L6" s="10">
        <v>36.795068018018924</v>
      </c>
      <c r="M6" s="10">
        <v>38.273047923438348</v>
      </c>
      <c r="N6" s="10">
        <v>41.379831951453596</v>
      </c>
      <c r="O6" s="10">
        <v>44.991713276821855</v>
      </c>
      <c r="P6" t="s">
        <v>69</v>
      </c>
      <c r="Q6" s="2" t="s">
        <v>93</v>
      </c>
    </row>
    <row r="7" spans="1:17" ht="16" thickBot="1" x14ac:dyDescent="0.4">
      <c r="A7" s="6" t="s">
        <v>8</v>
      </c>
      <c r="B7" s="10">
        <f>SUM(B2:B6)</f>
        <v>70.64</v>
      </c>
      <c r="C7" s="10">
        <f t="shared" ref="C7:O7" si="0">SUM(C2:C6)</f>
        <v>86.284557200926358</v>
      </c>
      <c r="D7" s="10">
        <f t="shared" si="0"/>
        <v>93.609788146278277</v>
      </c>
      <c r="E7" s="10">
        <f t="shared" si="0"/>
        <v>102.1858711249242</v>
      </c>
      <c r="F7" s="10">
        <f t="shared" si="0"/>
        <v>111.77553543800846</v>
      </c>
      <c r="G7" s="10">
        <f t="shared" si="0"/>
        <v>122.48488502879491</v>
      </c>
      <c r="H7" s="10">
        <f t="shared" si="0"/>
        <v>134.46896056116123</v>
      </c>
      <c r="I7" s="10">
        <f t="shared" si="0"/>
        <v>147.9113671228024</v>
      </c>
      <c r="J7" s="10">
        <f t="shared" si="0"/>
        <v>163.03757267910134</v>
      </c>
      <c r="K7" s="10">
        <f t="shared" si="0"/>
        <v>180.07657129483547</v>
      </c>
      <c r="L7" s="10">
        <f t="shared" si="0"/>
        <v>199.33222888056108</v>
      </c>
      <c r="M7" s="10">
        <f t="shared" si="0"/>
        <v>211.1191954921922</v>
      </c>
      <c r="N7" s="10">
        <f t="shared" si="0"/>
        <v>233.95963742722205</v>
      </c>
      <c r="O7" s="10">
        <f t="shared" si="0"/>
        <v>260.91226410930972</v>
      </c>
      <c r="P7" t="s">
        <v>59</v>
      </c>
    </row>
    <row r="9" spans="1:17" x14ac:dyDescent="0.35">
      <c r="A9" s="2"/>
      <c r="B9" s="2">
        <v>2022</v>
      </c>
      <c r="C9" s="2">
        <v>2035</v>
      </c>
      <c r="D9" s="2" t="s">
        <v>0</v>
      </c>
      <c r="E9" s="2" t="s">
        <v>2</v>
      </c>
    </row>
    <row r="10" spans="1:17" x14ac:dyDescent="0.35">
      <c r="A10" t="s">
        <v>7</v>
      </c>
      <c r="B10" s="14">
        <f>B2</f>
        <v>4.47</v>
      </c>
      <c r="C10" s="14">
        <f>O2</f>
        <v>14.496428867240823</v>
      </c>
      <c r="D10" s="2">
        <v>14</v>
      </c>
      <c r="E10" s="3">
        <f t="shared" ref="E10:E15" si="1">((C10/B10)^(1/D10))-1</f>
        <v>8.7668820267988945E-2</v>
      </c>
    </row>
    <row r="11" spans="1:17" x14ac:dyDescent="0.35">
      <c r="A11" t="s">
        <v>3</v>
      </c>
      <c r="B11" s="14">
        <f t="shared" ref="B11:B15" si="2">B3</f>
        <v>0.63</v>
      </c>
      <c r="C11" s="14">
        <f t="shared" ref="C11:C15" si="3">O3</f>
        <v>1.8639245165757181</v>
      </c>
      <c r="D11" s="2">
        <v>14</v>
      </c>
      <c r="E11" s="3">
        <f t="shared" si="1"/>
        <v>8.0560596303766108E-2</v>
      </c>
    </row>
    <row r="12" spans="1:17" x14ac:dyDescent="0.35">
      <c r="A12" t="s">
        <v>1</v>
      </c>
      <c r="B12" s="14">
        <f t="shared" si="2"/>
        <v>15.46</v>
      </c>
      <c r="C12" s="14">
        <f t="shared" si="3"/>
        <v>100.49850694421805</v>
      </c>
      <c r="D12" s="2">
        <v>14</v>
      </c>
      <c r="E12" s="3">
        <f t="shared" si="1"/>
        <v>0.14305694245962663</v>
      </c>
    </row>
    <row r="13" spans="1:17" x14ac:dyDescent="0.35">
      <c r="A13" t="s">
        <v>4</v>
      </c>
      <c r="B13" s="14">
        <f t="shared" si="2"/>
        <v>33.83</v>
      </c>
      <c r="C13" s="14">
        <f t="shared" si="3"/>
        <v>99.061690504453253</v>
      </c>
      <c r="D13" s="2">
        <v>14</v>
      </c>
      <c r="E13" s="3">
        <f t="shared" si="1"/>
        <v>7.9763986683138111E-2</v>
      </c>
      <c r="M13" s="11"/>
      <c r="N13" s="11"/>
    </row>
    <row r="14" spans="1:17" x14ac:dyDescent="0.35">
      <c r="A14" t="s">
        <v>5</v>
      </c>
      <c r="B14" s="14">
        <f t="shared" si="2"/>
        <v>16.25</v>
      </c>
      <c r="C14" s="14">
        <f t="shared" si="3"/>
        <v>44.991713276821855</v>
      </c>
      <c r="D14" s="2">
        <v>14</v>
      </c>
      <c r="E14" s="3">
        <f t="shared" si="1"/>
        <v>7.5452835632672022E-2</v>
      </c>
    </row>
    <row r="15" spans="1:17" x14ac:dyDescent="0.35">
      <c r="A15" t="s">
        <v>8</v>
      </c>
      <c r="B15" s="14">
        <f t="shared" si="2"/>
        <v>70.64</v>
      </c>
      <c r="C15" s="14">
        <f t="shared" si="3"/>
        <v>260.91226410930972</v>
      </c>
      <c r="D15" s="2">
        <v>14</v>
      </c>
      <c r="E15" s="3">
        <f t="shared" si="1"/>
        <v>9.7821419996865222E-2</v>
      </c>
      <c r="L15" s="2"/>
      <c r="M15" s="12"/>
      <c r="N15" s="12"/>
      <c r="O15" s="12"/>
    </row>
    <row r="16" spans="1:17" x14ac:dyDescent="0.35">
      <c r="L16" s="2"/>
      <c r="M16" s="12"/>
      <c r="N16" s="12"/>
      <c r="O16" s="12"/>
    </row>
    <row r="17" spans="4:16" x14ac:dyDescent="0.35">
      <c r="L17" s="2"/>
      <c r="M17" s="12"/>
      <c r="N17" s="12"/>
      <c r="O17" s="12"/>
      <c r="P17" s="12"/>
    </row>
    <row r="18" spans="4:16" x14ac:dyDescent="0.35">
      <c r="L18" s="2"/>
      <c r="M18" s="12"/>
      <c r="N18" s="12"/>
      <c r="O18" s="12"/>
    </row>
    <row r="19" spans="4:16" x14ac:dyDescent="0.35">
      <c r="L19" s="2"/>
      <c r="M19" s="12"/>
      <c r="N19" s="12"/>
      <c r="O19" s="12"/>
    </row>
    <row r="20" spans="4:16" x14ac:dyDescent="0.35">
      <c r="L20" s="2"/>
      <c r="M20" s="12"/>
      <c r="N20" s="12"/>
      <c r="O20" s="12"/>
    </row>
    <row r="21" spans="4:16" x14ac:dyDescent="0.35">
      <c r="D21" s="2"/>
      <c r="E21" s="2"/>
      <c r="F21" s="2"/>
      <c r="G21" s="2"/>
      <c r="H21" s="2"/>
    </row>
    <row r="22" spans="4:16" x14ac:dyDescent="0.35">
      <c r="D22" s="2"/>
      <c r="E22" s="2"/>
      <c r="F22" s="2"/>
      <c r="G22" s="2"/>
      <c r="H22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C73D8-C4BC-7841-97A9-808D8E881939}">
  <dimension ref="A1:Q15"/>
  <sheetViews>
    <sheetView topLeftCell="H1" workbookViewId="0">
      <selection activeCell="P2" sqref="P2"/>
    </sheetView>
  </sheetViews>
  <sheetFormatPr defaultColWidth="10.6640625" defaultRowHeight="15.5" x14ac:dyDescent="0.35"/>
  <cols>
    <col min="2" max="3" width="10.83203125" style="1"/>
    <col min="4" max="5" width="10.83203125" style="2"/>
    <col min="16" max="16" width="52" bestFit="1" customWidth="1"/>
    <col min="17" max="17" width="11" bestFit="1" customWidth="1"/>
  </cols>
  <sheetData>
    <row r="1" spans="1:17" ht="16" thickBot="1" x14ac:dyDescent="0.4">
      <c r="A1" s="4" t="s">
        <v>6</v>
      </c>
      <c r="B1" s="5">
        <v>2022</v>
      </c>
      <c r="C1" s="5">
        <v>2023</v>
      </c>
      <c r="D1" s="5">
        <v>2024</v>
      </c>
      <c r="E1" s="5">
        <v>2025</v>
      </c>
      <c r="F1" s="5">
        <v>2026</v>
      </c>
      <c r="G1" s="5">
        <v>2027</v>
      </c>
      <c r="H1" s="5">
        <v>2028</v>
      </c>
      <c r="I1" s="5">
        <v>2029</v>
      </c>
      <c r="J1" s="5">
        <v>2030</v>
      </c>
      <c r="K1" s="5">
        <v>2031</v>
      </c>
      <c r="L1" s="5">
        <v>2032</v>
      </c>
      <c r="M1" s="5">
        <v>2033</v>
      </c>
      <c r="N1" s="5">
        <v>2034</v>
      </c>
      <c r="O1" s="5">
        <v>2035</v>
      </c>
      <c r="P1" s="5" t="s">
        <v>51</v>
      </c>
      <c r="Q1" s="5" t="s">
        <v>91</v>
      </c>
    </row>
    <row r="2" spans="1:17" ht="16" thickBot="1" x14ac:dyDescent="0.4">
      <c r="A2" s="6" t="s">
        <v>7</v>
      </c>
      <c r="B2" s="7">
        <v>4.47</v>
      </c>
      <c r="C2" s="7">
        <v>10.46</v>
      </c>
      <c r="D2" s="7">
        <v>11.28</v>
      </c>
      <c r="E2" s="7">
        <v>12.47</v>
      </c>
      <c r="F2" s="7">
        <v>13.79</v>
      </c>
      <c r="G2" s="7">
        <v>15.25</v>
      </c>
      <c r="H2" s="7">
        <v>16.87</v>
      </c>
      <c r="I2" s="7">
        <v>18.670000000000002</v>
      </c>
      <c r="J2" s="7">
        <v>20.69</v>
      </c>
      <c r="K2" s="7">
        <v>22.93</v>
      </c>
      <c r="L2" s="7">
        <v>25.07</v>
      </c>
      <c r="M2" s="7">
        <v>23.33</v>
      </c>
      <c r="N2" s="7">
        <v>25.7</v>
      </c>
      <c r="O2" s="7">
        <v>28.48</v>
      </c>
      <c r="P2" t="s">
        <v>70</v>
      </c>
      <c r="Q2" s="2" t="s">
        <v>92</v>
      </c>
    </row>
    <row r="3" spans="1:17" ht="16" thickBot="1" x14ac:dyDescent="0.4">
      <c r="A3" s="6" t="s">
        <v>3</v>
      </c>
      <c r="B3" s="7">
        <v>0.63</v>
      </c>
      <c r="C3" s="7">
        <v>1.44</v>
      </c>
      <c r="D3" s="7">
        <v>1.74</v>
      </c>
      <c r="E3" s="7">
        <v>2.12</v>
      </c>
      <c r="F3" s="7">
        <v>2.5299999999999998</v>
      </c>
      <c r="G3" s="7">
        <v>2.99</v>
      </c>
      <c r="H3" s="7">
        <v>3.47</v>
      </c>
      <c r="I3" s="7">
        <v>3.99</v>
      </c>
      <c r="J3" s="7">
        <v>4.5599999999999996</v>
      </c>
      <c r="K3" s="7">
        <v>5.2</v>
      </c>
      <c r="L3" s="7">
        <v>5.5</v>
      </c>
      <c r="M3" s="7">
        <v>5.81</v>
      </c>
      <c r="N3" s="7">
        <v>6.18</v>
      </c>
      <c r="O3" s="7">
        <v>6.55</v>
      </c>
      <c r="P3" t="s">
        <v>71</v>
      </c>
      <c r="Q3" s="2" t="s">
        <v>92</v>
      </c>
    </row>
    <row r="4" spans="1:17" ht="16" thickBot="1" x14ac:dyDescent="0.4">
      <c r="A4" s="6" t="s">
        <v>1</v>
      </c>
      <c r="B4" s="7">
        <v>15.46</v>
      </c>
      <c r="C4" s="7">
        <v>27.55</v>
      </c>
      <c r="D4" s="7">
        <v>30.73</v>
      </c>
      <c r="E4" s="7">
        <v>34.770000000000003</v>
      </c>
      <c r="F4" s="7">
        <v>39.35</v>
      </c>
      <c r="G4" s="7">
        <v>44.54</v>
      </c>
      <c r="H4" s="7">
        <v>50.43</v>
      </c>
      <c r="I4" s="7">
        <v>57.12</v>
      </c>
      <c r="J4" s="7">
        <v>64.709999999999994</v>
      </c>
      <c r="K4" s="7">
        <v>73.34</v>
      </c>
      <c r="L4" s="7">
        <v>82.79</v>
      </c>
      <c r="M4" s="7">
        <v>84.88</v>
      </c>
      <c r="N4" s="7">
        <v>96.34</v>
      </c>
      <c r="O4" s="7">
        <v>109.71</v>
      </c>
      <c r="P4" t="s">
        <v>72</v>
      </c>
      <c r="Q4" s="2" t="s">
        <v>92</v>
      </c>
    </row>
    <row r="5" spans="1:17" ht="16" thickBot="1" x14ac:dyDescent="0.4">
      <c r="A5" s="6" t="s">
        <v>4</v>
      </c>
      <c r="B5" s="7">
        <v>33.83</v>
      </c>
      <c r="C5" s="7">
        <v>51.59</v>
      </c>
      <c r="D5" s="7">
        <v>55.22</v>
      </c>
      <c r="E5" s="7">
        <v>59.79</v>
      </c>
      <c r="F5" s="7">
        <v>64.760000000000005</v>
      </c>
      <c r="G5" s="7">
        <v>70.17</v>
      </c>
      <c r="H5" s="7">
        <v>76.06</v>
      </c>
      <c r="I5" s="7">
        <v>82.48</v>
      </c>
      <c r="J5" s="7">
        <v>89.48</v>
      </c>
      <c r="K5" s="7">
        <v>97.12</v>
      </c>
      <c r="L5" s="7">
        <v>105.1</v>
      </c>
      <c r="M5" s="7">
        <v>100.76</v>
      </c>
      <c r="N5" s="7">
        <v>108.97</v>
      </c>
      <c r="O5" s="7">
        <v>118.4</v>
      </c>
      <c r="P5" t="s">
        <v>73</v>
      </c>
      <c r="Q5" s="2" t="s">
        <v>92</v>
      </c>
    </row>
    <row r="6" spans="1:17" ht="16" thickBot="1" x14ac:dyDescent="0.4">
      <c r="A6" s="6" t="s">
        <v>5</v>
      </c>
      <c r="B6" s="7">
        <v>16.25</v>
      </c>
      <c r="C6" s="7">
        <v>24.94</v>
      </c>
      <c r="D6" s="7">
        <v>25.87</v>
      </c>
      <c r="E6" s="7">
        <v>27.54</v>
      </c>
      <c r="F6" s="7">
        <v>29.83</v>
      </c>
      <c r="G6" s="7">
        <v>32.49</v>
      </c>
      <c r="H6" s="7">
        <v>36.53</v>
      </c>
      <c r="I6" s="7">
        <v>39.130000000000003</v>
      </c>
      <c r="J6" s="7">
        <v>43.42</v>
      </c>
      <c r="K6" s="7">
        <v>46.63</v>
      </c>
      <c r="L6" s="7">
        <v>50.53</v>
      </c>
      <c r="M6" s="7">
        <v>47.48</v>
      </c>
      <c r="N6" s="7">
        <v>52.1</v>
      </c>
      <c r="O6" s="7">
        <v>56.31</v>
      </c>
      <c r="P6" t="s">
        <v>74</v>
      </c>
      <c r="Q6" s="2" t="s">
        <v>92</v>
      </c>
    </row>
    <row r="7" spans="1:17" ht="16" thickBot="1" x14ac:dyDescent="0.4">
      <c r="A7" s="6" t="s">
        <v>8</v>
      </c>
      <c r="B7" s="7">
        <f>SUM(B2:B6)</f>
        <v>70.64</v>
      </c>
      <c r="C7" s="7">
        <f t="shared" ref="C7:O7" si="0">SUM(C2:C6)</f>
        <v>115.98</v>
      </c>
      <c r="D7" s="7">
        <f t="shared" si="0"/>
        <v>124.84</v>
      </c>
      <c r="E7" s="7">
        <f t="shared" si="0"/>
        <v>136.69</v>
      </c>
      <c r="F7" s="7">
        <f t="shared" si="0"/>
        <v>150.26</v>
      </c>
      <c r="G7" s="7">
        <f t="shared" si="0"/>
        <v>165.44</v>
      </c>
      <c r="H7" s="7">
        <f t="shared" si="0"/>
        <v>183.35999999999999</v>
      </c>
      <c r="I7" s="7">
        <f t="shared" si="0"/>
        <v>201.39</v>
      </c>
      <c r="J7" s="7">
        <f t="shared" si="0"/>
        <v>222.86</v>
      </c>
      <c r="K7" s="7">
        <f t="shared" si="0"/>
        <v>245.22</v>
      </c>
      <c r="L7" s="7">
        <f t="shared" si="0"/>
        <v>268.99</v>
      </c>
      <c r="M7" s="7">
        <f t="shared" si="0"/>
        <v>262.26</v>
      </c>
      <c r="N7" s="7">
        <f t="shared" si="0"/>
        <v>289.29000000000002</v>
      </c>
      <c r="O7" s="7">
        <f t="shared" si="0"/>
        <v>319.45</v>
      </c>
      <c r="P7" t="s">
        <v>59</v>
      </c>
    </row>
    <row r="9" spans="1:17" x14ac:dyDescent="0.35">
      <c r="B9" s="1">
        <v>2022</v>
      </c>
      <c r="C9" s="1">
        <v>2035</v>
      </c>
      <c r="D9" s="2" t="s">
        <v>0</v>
      </c>
      <c r="E9" s="2" t="s">
        <v>2</v>
      </c>
    </row>
    <row r="10" spans="1:17" x14ac:dyDescent="0.35">
      <c r="A10" t="s">
        <v>7</v>
      </c>
      <c r="B10" s="15">
        <f>B2</f>
        <v>4.47</v>
      </c>
      <c r="C10" s="15">
        <f>O2</f>
        <v>28.48</v>
      </c>
      <c r="D10" s="2">
        <v>14</v>
      </c>
      <c r="E10" s="3">
        <f t="shared" ref="E10:E15" si="1">((C10/B10)^(1/D10))-1</f>
        <v>0.14141920586604506</v>
      </c>
    </row>
    <row r="11" spans="1:17" x14ac:dyDescent="0.35">
      <c r="A11" t="s">
        <v>3</v>
      </c>
      <c r="B11" s="15">
        <f t="shared" ref="B11:B15" si="2">B3</f>
        <v>0.63</v>
      </c>
      <c r="C11" s="15">
        <f t="shared" ref="C11:C14" si="3">O3</f>
        <v>6.55</v>
      </c>
      <c r="D11" s="2">
        <v>14</v>
      </c>
      <c r="E11" s="3">
        <f t="shared" si="1"/>
        <v>0.18204978380411685</v>
      </c>
    </row>
    <row r="12" spans="1:17" x14ac:dyDescent="0.35">
      <c r="A12" t="s">
        <v>1</v>
      </c>
      <c r="B12" s="15">
        <f t="shared" si="2"/>
        <v>15.46</v>
      </c>
      <c r="C12" s="15">
        <f t="shared" si="3"/>
        <v>109.71</v>
      </c>
      <c r="D12" s="2">
        <v>14</v>
      </c>
      <c r="E12" s="3">
        <f t="shared" si="1"/>
        <v>0.15023965904608905</v>
      </c>
    </row>
    <row r="13" spans="1:17" x14ac:dyDescent="0.35">
      <c r="A13" t="s">
        <v>4</v>
      </c>
      <c r="B13" s="15">
        <f t="shared" si="2"/>
        <v>33.83</v>
      </c>
      <c r="C13" s="15">
        <f t="shared" si="3"/>
        <v>118.4</v>
      </c>
      <c r="D13" s="2">
        <v>14</v>
      </c>
      <c r="E13" s="3">
        <f t="shared" si="1"/>
        <v>9.360551876249934E-2</v>
      </c>
    </row>
    <row r="14" spans="1:17" x14ac:dyDescent="0.35">
      <c r="A14" t="s">
        <v>5</v>
      </c>
      <c r="B14" s="15">
        <f t="shared" si="2"/>
        <v>16.25</v>
      </c>
      <c r="C14" s="15">
        <f t="shared" si="3"/>
        <v>56.31</v>
      </c>
      <c r="D14" s="2">
        <v>14</v>
      </c>
      <c r="E14" s="3">
        <f t="shared" si="1"/>
        <v>9.2829216617843491E-2</v>
      </c>
    </row>
    <row r="15" spans="1:17" x14ac:dyDescent="0.35">
      <c r="A15" t="s">
        <v>8</v>
      </c>
      <c r="B15" s="15">
        <f t="shared" si="2"/>
        <v>70.64</v>
      </c>
      <c r="C15" s="15">
        <f>O7</f>
        <v>319.45</v>
      </c>
      <c r="D15" s="2">
        <v>14</v>
      </c>
      <c r="E15" s="3">
        <f t="shared" si="1"/>
        <v>0.11380938144362029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A7C8A-83CC-BF41-B56C-16114729444E}">
  <dimension ref="A1:Q15"/>
  <sheetViews>
    <sheetView topLeftCell="H1" workbookViewId="0">
      <selection activeCell="P2" sqref="P2"/>
    </sheetView>
  </sheetViews>
  <sheetFormatPr defaultColWidth="10.6640625" defaultRowHeight="15.5" x14ac:dyDescent="0.35"/>
  <cols>
    <col min="2" max="3" width="10.83203125" style="1"/>
    <col min="4" max="5" width="10.83203125" style="2"/>
    <col min="16" max="16" width="52" bestFit="1" customWidth="1"/>
    <col min="17" max="17" width="12" bestFit="1" customWidth="1"/>
  </cols>
  <sheetData>
    <row r="1" spans="1:17" ht="16" thickBot="1" x14ac:dyDescent="0.4">
      <c r="A1" s="4" t="s">
        <v>6</v>
      </c>
      <c r="B1" s="5">
        <v>2022</v>
      </c>
      <c r="C1" s="5">
        <v>2023</v>
      </c>
      <c r="D1" s="5">
        <v>2024</v>
      </c>
      <c r="E1" s="5">
        <v>2025</v>
      </c>
      <c r="F1" s="5">
        <v>2026</v>
      </c>
      <c r="G1" s="5">
        <v>2027</v>
      </c>
      <c r="H1" s="5">
        <v>2028</v>
      </c>
      <c r="I1" s="5">
        <v>2029</v>
      </c>
      <c r="J1" s="5">
        <v>2030</v>
      </c>
      <c r="K1" s="5">
        <v>2031</v>
      </c>
      <c r="L1" s="5">
        <v>2032</v>
      </c>
      <c r="M1" s="5">
        <v>2033</v>
      </c>
      <c r="N1" s="5">
        <v>2034</v>
      </c>
      <c r="O1" s="5">
        <v>2035</v>
      </c>
      <c r="P1" s="5" t="s">
        <v>51</v>
      </c>
      <c r="Q1" s="5" t="s">
        <v>91</v>
      </c>
    </row>
    <row r="2" spans="1:17" ht="16" thickBot="1" x14ac:dyDescent="0.4">
      <c r="A2" s="6" t="s">
        <v>7</v>
      </c>
      <c r="B2" s="7">
        <v>4.47</v>
      </c>
      <c r="C2" s="7">
        <v>11.41</v>
      </c>
      <c r="D2" s="7">
        <v>12.49</v>
      </c>
      <c r="E2" s="7">
        <v>14.06</v>
      </c>
      <c r="F2" s="7">
        <v>15.86</v>
      </c>
      <c r="G2" s="7">
        <v>17.93</v>
      </c>
      <c r="H2" s="7">
        <v>20.32</v>
      </c>
      <c r="I2" s="7">
        <v>23.1</v>
      </c>
      <c r="J2" s="7">
        <v>26.35</v>
      </c>
      <c r="K2" s="7">
        <v>30.15</v>
      </c>
      <c r="L2" s="7">
        <v>34.24</v>
      </c>
      <c r="M2" s="7">
        <v>34.94</v>
      </c>
      <c r="N2" s="7">
        <v>40.369999999999997</v>
      </c>
      <c r="O2" s="7">
        <v>46.97</v>
      </c>
      <c r="P2" t="s">
        <v>70</v>
      </c>
      <c r="Q2" s="2" t="s">
        <v>93</v>
      </c>
    </row>
    <row r="3" spans="1:17" ht="16" thickBot="1" x14ac:dyDescent="0.4">
      <c r="A3" s="6" t="s">
        <v>3</v>
      </c>
      <c r="B3" s="7">
        <v>0.63</v>
      </c>
      <c r="C3" s="7">
        <v>1.54</v>
      </c>
      <c r="D3" s="7">
        <v>1.86</v>
      </c>
      <c r="E3" s="7">
        <v>2.2400000000000002</v>
      </c>
      <c r="F3" s="7">
        <v>2.67</v>
      </c>
      <c r="G3" s="7">
        <v>3.13</v>
      </c>
      <c r="H3" s="7">
        <v>3.63</v>
      </c>
      <c r="I3" s="7">
        <v>4.18</v>
      </c>
      <c r="J3" s="7">
        <v>4.78</v>
      </c>
      <c r="K3" s="7">
        <v>5.43</v>
      </c>
      <c r="L3" s="7">
        <v>5.77</v>
      </c>
      <c r="M3" s="7">
        <v>6.12</v>
      </c>
      <c r="N3" s="7">
        <v>6.51</v>
      </c>
      <c r="O3" s="7">
        <v>6.93</v>
      </c>
      <c r="P3" t="s">
        <v>71</v>
      </c>
      <c r="Q3" s="2" t="s">
        <v>93</v>
      </c>
    </row>
    <row r="4" spans="1:17" ht="16" thickBot="1" x14ac:dyDescent="0.4">
      <c r="A4" s="6" t="s">
        <v>1</v>
      </c>
      <c r="B4" s="7">
        <v>15.46</v>
      </c>
      <c r="C4" s="7">
        <v>31.37</v>
      </c>
      <c r="D4" s="7">
        <v>35.159999999999997</v>
      </c>
      <c r="E4" s="7">
        <v>40.14</v>
      </c>
      <c r="F4" s="7">
        <v>45.82</v>
      </c>
      <c r="G4" s="7">
        <v>52.32</v>
      </c>
      <c r="H4" s="7">
        <v>59.77</v>
      </c>
      <c r="I4" s="7">
        <v>68.3</v>
      </c>
      <c r="J4" s="7">
        <v>78.09</v>
      </c>
      <c r="K4" s="7">
        <v>89.32</v>
      </c>
      <c r="L4" s="7">
        <v>101.84</v>
      </c>
      <c r="M4" s="7">
        <v>107.58</v>
      </c>
      <c r="N4" s="7">
        <v>123.35</v>
      </c>
      <c r="O4" s="7">
        <v>141.83000000000001</v>
      </c>
      <c r="P4" t="s">
        <v>72</v>
      </c>
      <c r="Q4" s="2" t="s">
        <v>93</v>
      </c>
    </row>
    <row r="5" spans="1:17" ht="16" thickBot="1" x14ac:dyDescent="0.4">
      <c r="A5" s="6" t="s">
        <v>4</v>
      </c>
      <c r="B5" s="7">
        <v>33.83</v>
      </c>
      <c r="C5" s="7">
        <v>54.7</v>
      </c>
      <c r="D5" s="7">
        <v>58.92</v>
      </c>
      <c r="E5" s="7">
        <v>64.349999999999994</v>
      </c>
      <c r="F5" s="7">
        <v>70.36</v>
      </c>
      <c r="G5" s="7">
        <v>77.010000000000005</v>
      </c>
      <c r="H5" s="7">
        <v>84.4</v>
      </c>
      <c r="I5" s="7">
        <v>92.62</v>
      </c>
      <c r="J5" s="7">
        <v>101.78</v>
      </c>
      <c r="K5" s="7">
        <v>112.02</v>
      </c>
      <c r="L5" s="7">
        <v>123.1</v>
      </c>
      <c r="M5" s="7">
        <v>122.46</v>
      </c>
      <c r="N5" s="7">
        <v>135.12</v>
      </c>
      <c r="O5" s="7">
        <v>149.85</v>
      </c>
      <c r="P5" t="s">
        <v>73</v>
      </c>
      <c r="Q5" s="2" t="s">
        <v>93</v>
      </c>
    </row>
    <row r="6" spans="1:17" ht="16" thickBot="1" x14ac:dyDescent="0.4">
      <c r="A6" s="6" t="s">
        <v>5</v>
      </c>
      <c r="B6" s="7">
        <v>16.25</v>
      </c>
      <c r="C6" s="7">
        <v>30.93</v>
      </c>
      <c r="D6" s="7">
        <v>32.51</v>
      </c>
      <c r="E6" s="7">
        <v>35.200000000000003</v>
      </c>
      <c r="F6" s="7">
        <v>38.18</v>
      </c>
      <c r="G6" s="7">
        <v>41.47</v>
      </c>
      <c r="H6" s="7">
        <v>45.09</v>
      </c>
      <c r="I6" s="7">
        <v>49.09</v>
      </c>
      <c r="J6" s="7">
        <v>53.51</v>
      </c>
      <c r="K6" s="7">
        <v>58.4</v>
      </c>
      <c r="L6" s="7">
        <v>63.46</v>
      </c>
      <c r="M6" s="7">
        <v>60.44</v>
      </c>
      <c r="N6" s="7">
        <v>66.08</v>
      </c>
      <c r="O6" s="7">
        <v>72.540000000000006</v>
      </c>
      <c r="P6" t="s">
        <v>74</v>
      </c>
      <c r="Q6" s="2" t="s">
        <v>93</v>
      </c>
    </row>
    <row r="7" spans="1:17" ht="16" thickBot="1" x14ac:dyDescent="0.4">
      <c r="A7" s="8" t="s">
        <v>8</v>
      </c>
      <c r="B7" s="9">
        <f>SUM(B2:B6)</f>
        <v>70.64</v>
      </c>
      <c r="C7" s="9">
        <f t="shared" ref="C7:O7" si="0">SUM(C2:C6)</f>
        <v>129.95000000000002</v>
      </c>
      <c r="D7" s="9">
        <f t="shared" si="0"/>
        <v>140.94</v>
      </c>
      <c r="E7" s="9">
        <f t="shared" si="0"/>
        <v>155.99</v>
      </c>
      <c r="F7" s="9">
        <f t="shared" si="0"/>
        <v>172.89</v>
      </c>
      <c r="G7" s="9">
        <f t="shared" si="0"/>
        <v>191.85999999999999</v>
      </c>
      <c r="H7" s="9">
        <f t="shared" si="0"/>
        <v>213.21</v>
      </c>
      <c r="I7" s="9">
        <f t="shared" si="0"/>
        <v>237.29</v>
      </c>
      <c r="J7" s="9">
        <f t="shared" si="0"/>
        <v>264.51</v>
      </c>
      <c r="K7" s="9">
        <f t="shared" si="0"/>
        <v>295.32</v>
      </c>
      <c r="L7" s="9">
        <f t="shared" si="0"/>
        <v>328.41</v>
      </c>
      <c r="M7" s="9">
        <f t="shared" si="0"/>
        <v>331.53999999999996</v>
      </c>
      <c r="N7" s="9">
        <f t="shared" si="0"/>
        <v>371.43</v>
      </c>
      <c r="O7" s="9">
        <f t="shared" si="0"/>
        <v>418.12000000000006</v>
      </c>
      <c r="P7" t="s">
        <v>59</v>
      </c>
    </row>
    <row r="9" spans="1:17" x14ac:dyDescent="0.35">
      <c r="B9" s="1">
        <v>2022</v>
      </c>
      <c r="C9" s="1">
        <v>2035</v>
      </c>
      <c r="D9" s="2" t="s">
        <v>0</v>
      </c>
      <c r="E9" s="2" t="s">
        <v>2</v>
      </c>
    </row>
    <row r="10" spans="1:17" x14ac:dyDescent="0.35">
      <c r="A10" t="s">
        <v>7</v>
      </c>
      <c r="B10" s="15">
        <f>B2</f>
        <v>4.47</v>
      </c>
      <c r="C10" s="15">
        <f>O2</f>
        <v>46.97</v>
      </c>
      <c r="D10" s="2">
        <v>14</v>
      </c>
      <c r="E10" s="3">
        <f t="shared" ref="E10:E15" si="1">((C10/B10)^(1/D10))-1</f>
        <v>0.18294680856973455</v>
      </c>
    </row>
    <row r="11" spans="1:17" x14ac:dyDescent="0.35">
      <c r="A11" t="s">
        <v>3</v>
      </c>
      <c r="B11" s="15">
        <f t="shared" ref="B11:B15" si="2">B3</f>
        <v>0.63</v>
      </c>
      <c r="C11" s="15">
        <f t="shared" ref="C11:C15" si="3">O3</f>
        <v>6.93</v>
      </c>
      <c r="D11" s="2">
        <v>14</v>
      </c>
      <c r="E11" s="3">
        <f t="shared" si="1"/>
        <v>0.18682091674721479</v>
      </c>
    </row>
    <row r="12" spans="1:17" x14ac:dyDescent="0.35">
      <c r="A12" t="s">
        <v>1</v>
      </c>
      <c r="B12" s="15">
        <f t="shared" si="2"/>
        <v>15.46</v>
      </c>
      <c r="C12" s="15">
        <f t="shared" si="3"/>
        <v>141.83000000000001</v>
      </c>
      <c r="D12" s="2">
        <v>14</v>
      </c>
      <c r="E12" s="3">
        <f t="shared" si="1"/>
        <v>0.17153208352552496</v>
      </c>
    </row>
    <row r="13" spans="1:17" x14ac:dyDescent="0.35">
      <c r="A13" t="s">
        <v>4</v>
      </c>
      <c r="B13" s="15">
        <f t="shared" si="2"/>
        <v>33.83</v>
      </c>
      <c r="C13" s="15">
        <f t="shared" si="3"/>
        <v>149.85</v>
      </c>
      <c r="D13" s="2">
        <v>14</v>
      </c>
      <c r="E13" s="3">
        <f t="shared" si="1"/>
        <v>0.11216236936324275</v>
      </c>
    </row>
    <row r="14" spans="1:17" x14ac:dyDescent="0.35">
      <c r="A14" t="s">
        <v>5</v>
      </c>
      <c r="B14" s="15">
        <f t="shared" si="2"/>
        <v>16.25</v>
      </c>
      <c r="C14" s="15">
        <f t="shared" si="3"/>
        <v>72.540000000000006</v>
      </c>
      <c r="D14" s="2">
        <v>14</v>
      </c>
      <c r="E14" s="3">
        <f t="shared" si="1"/>
        <v>0.11277886990111896</v>
      </c>
    </row>
    <row r="15" spans="1:17" x14ac:dyDescent="0.35">
      <c r="A15" t="s">
        <v>8</v>
      </c>
      <c r="B15" s="15">
        <f t="shared" si="2"/>
        <v>70.64</v>
      </c>
      <c r="C15" s="15">
        <f t="shared" si="3"/>
        <v>418.12000000000006</v>
      </c>
      <c r="D15" s="2">
        <v>14</v>
      </c>
      <c r="E15" s="3">
        <f t="shared" si="1"/>
        <v>0.13543096049357639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4482C-9204-4D40-A29A-AE94E9845F3E}">
  <dimension ref="A1:Q22"/>
  <sheetViews>
    <sheetView workbookViewId="0">
      <selection activeCell="A2" sqref="A2"/>
    </sheetView>
  </sheetViews>
  <sheetFormatPr defaultColWidth="10.6640625" defaultRowHeight="15.5" x14ac:dyDescent="0.35"/>
  <cols>
    <col min="2" max="15" width="7.5" customWidth="1"/>
    <col min="16" max="16" width="52" bestFit="1" customWidth="1"/>
    <col min="17" max="17" width="11" bestFit="1" customWidth="1"/>
  </cols>
  <sheetData>
    <row r="1" spans="1:17" ht="16" thickBot="1" x14ac:dyDescent="0.4">
      <c r="A1" s="4" t="s">
        <v>6</v>
      </c>
      <c r="B1" s="5">
        <v>2022</v>
      </c>
      <c r="C1" s="5">
        <v>2023</v>
      </c>
      <c r="D1" s="5">
        <v>2024</v>
      </c>
      <c r="E1" s="5">
        <v>2025</v>
      </c>
      <c r="F1" s="5">
        <v>2026</v>
      </c>
      <c r="G1" s="5">
        <v>2027</v>
      </c>
      <c r="H1" s="5">
        <v>2028</v>
      </c>
      <c r="I1" s="5">
        <v>2029</v>
      </c>
      <c r="J1" s="5">
        <v>2030</v>
      </c>
      <c r="K1" s="5">
        <v>2031</v>
      </c>
      <c r="L1" s="5">
        <v>2032</v>
      </c>
      <c r="M1" s="5">
        <v>2033</v>
      </c>
      <c r="N1" s="5">
        <v>2034</v>
      </c>
      <c r="O1" s="5">
        <v>2035</v>
      </c>
      <c r="P1" s="5" t="s">
        <v>51</v>
      </c>
      <c r="Q1" s="5" t="s">
        <v>91</v>
      </c>
    </row>
    <row r="2" spans="1:17" ht="16" thickBot="1" x14ac:dyDescent="0.4">
      <c r="A2" s="6" t="s">
        <v>7</v>
      </c>
      <c r="B2" s="10">
        <v>4.47</v>
      </c>
      <c r="C2" s="10">
        <v>7.32</v>
      </c>
      <c r="D2" s="10">
        <v>7.97</v>
      </c>
      <c r="E2" s="10">
        <v>8.7899999999999991</v>
      </c>
      <c r="F2" s="10">
        <v>9.69</v>
      </c>
      <c r="G2" s="10">
        <v>10.68</v>
      </c>
      <c r="H2" s="10">
        <v>11.76</v>
      </c>
      <c r="I2" s="10">
        <v>12.94</v>
      </c>
      <c r="J2" s="10">
        <v>14.24</v>
      </c>
      <c r="K2" s="10">
        <v>15.67</v>
      </c>
      <c r="L2" s="10">
        <v>16.87</v>
      </c>
      <c r="M2" s="10">
        <v>16.62</v>
      </c>
      <c r="N2" s="10">
        <v>17.91</v>
      </c>
      <c r="O2" s="10">
        <v>19.399999999999999</v>
      </c>
      <c r="P2" t="s">
        <v>75</v>
      </c>
      <c r="Q2" s="2" t="s">
        <v>92</v>
      </c>
    </row>
    <row r="3" spans="1:17" ht="16" thickBot="1" x14ac:dyDescent="0.4">
      <c r="A3" s="6" t="s">
        <v>3</v>
      </c>
      <c r="B3" s="10">
        <v>0.63</v>
      </c>
      <c r="C3" s="10">
        <v>1.4233640360122277</v>
      </c>
      <c r="D3" s="10">
        <v>1.7249724532655706</v>
      </c>
      <c r="E3" s="10">
        <v>2.0996698580746314</v>
      </c>
      <c r="F3" s="10">
        <v>2.5023104870019584</v>
      </c>
      <c r="G3" s="10">
        <v>2.9479933585164981</v>
      </c>
      <c r="H3" s="10">
        <v>3.4258687196785766</v>
      </c>
      <c r="I3" s="10">
        <v>3.9448744163319085</v>
      </c>
      <c r="J3" s="10">
        <v>4.5082508431641033</v>
      </c>
      <c r="K3" s="10">
        <v>5.130150003168362</v>
      </c>
      <c r="L3" s="10">
        <v>5.4249596801840507</v>
      </c>
      <c r="M3" s="10">
        <v>5.7273317629839573</v>
      </c>
      <c r="N3" s="10">
        <v>6.0725793473095591</v>
      </c>
      <c r="O3" s="10">
        <v>6.4271038653347956</v>
      </c>
      <c r="P3" t="s">
        <v>76</v>
      </c>
      <c r="Q3" s="2" t="s">
        <v>92</v>
      </c>
    </row>
    <row r="4" spans="1:17" ht="16" thickBot="1" x14ac:dyDescent="0.4">
      <c r="A4" s="6" t="s">
        <v>1</v>
      </c>
      <c r="B4" s="10">
        <v>15.46</v>
      </c>
      <c r="C4" s="10">
        <v>21.698432280713547</v>
      </c>
      <c r="D4" s="10">
        <v>24.693935409054273</v>
      </c>
      <c r="E4" s="10">
        <v>28.249237765011856</v>
      </c>
      <c r="F4" s="10">
        <v>32.296598010298418</v>
      </c>
      <c r="G4" s="10">
        <v>36.906347680476884</v>
      </c>
      <c r="H4" s="10">
        <v>42.159478952676238</v>
      </c>
      <c r="I4" s="10">
        <v>48.149170316956564</v>
      </c>
      <c r="J4" s="10">
        <v>54.983679148499341</v>
      </c>
      <c r="K4" s="10">
        <v>62.784574620885941</v>
      </c>
      <c r="L4" s="10">
        <v>71.325815949186833</v>
      </c>
      <c r="M4" s="10">
        <v>77.427920071588503</v>
      </c>
      <c r="N4" s="10">
        <v>88.142780185719701</v>
      </c>
      <c r="O4" s="10">
        <v>100.63439300817268</v>
      </c>
      <c r="P4" t="s">
        <v>77</v>
      </c>
      <c r="Q4" s="2" t="s">
        <v>92</v>
      </c>
    </row>
    <row r="5" spans="1:17" ht="16" thickBot="1" x14ac:dyDescent="0.4">
      <c r="A5" s="6" t="s">
        <v>4</v>
      </c>
      <c r="B5" s="10">
        <v>33.83</v>
      </c>
      <c r="C5" s="10">
        <v>42.624725114919237</v>
      </c>
      <c r="D5" s="10">
        <v>45.857525508987251</v>
      </c>
      <c r="E5" s="10">
        <v>49.543271226524844</v>
      </c>
      <c r="F5" s="10">
        <v>53.529432761838365</v>
      </c>
      <c r="G5" s="10">
        <v>57.843839425615585</v>
      </c>
      <c r="H5" s="10">
        <v>62.516134214736148</v>
      </c>
      <c r="I5" s="10">
        <v>67.578935898912363</v>
      </c>
      <c r="J5" s="10">
        <v>73.069303052332643</v>
      </c>
      <c r="K5" s="10">
        <v>79.025201005342751</v>
      </c>
      <c r="L5" s="10">
        <v>85.122510780327943</v>
      </c>
      <c r="M5" s="10">
        <v>85.936949585682825</v>
      </c>
      <c r="N5" s="10">
        <v>92.330544386445482</v>
      </c>
      <c r="O5" s="10">
        <v>99.59003878538185</v>
      </c>
      <c r="P5" t="s">
        <v>78</v>
      </c>
      <c r="Q5" s="2" t="s">
        <v>92</v>
      </c>
    </row>
    <row r="6" spans="1:17" ht="16" thickBot="1" x14ac:dyDescent="0.4">
      <c r="A6" s="6" t="s">
        <v>5</v>
      </c>
      <c r="B6" s="10">
        <v>16.25</v>
      </c>
      <c r="C6" s="10">
        <v>20.72170070928621</v>
      </c>
      <c r="D6" s="10">
        <v>21.713568227461998</v>
      </c>
      <c r="E6" s="10">
        <v>23.166970864016953</v>
      </c>
      <c r="F6" s="10">
        <v>24.937590801570732</v>
      </c>
      <c r="G6" s="10">
        <v>26.926560664911772</v>
      </c>
      <c r="H6" s="10">
        <v>29.552899578153749</v>
      </c>
      <c r="I6" s="10">
        <v>31.656073139064944</v>
      </c>
      <c r="J6" s="10">
        <v>34.537717070262723</v>
      </c>
      <c r="K6" s="10">
        <v>37.045934788657441</v>
      </c>
      <c r="L6" s="10">
        <v>39.710541605315832</v>
      </c>
      <c r="M6" s="10">
        <v>40.181047283958968</v>
      </c>
      <c r="N6" s="10">
        <v>43.299043241022048</v>
      </c>
      <c r="O6" s="10">
        <v>46.352305615710236</v>
      </c>
      <c r="P6" t="s">
        <v>79</v>
      </c>
      <c r="Q6" s="2" t="s">
        <v>92</v>
      </c>
    </row>
    <row r="7" spans="1:17" ht="16" thickBot="1" x14ac:dyDescent="0.4">
      <c r="A7" s="6" t="s">
        <v>8</v>
      </c>
      <c r="B7" s="10">
        <f>SUM(B2:B6)</f>
        <v>70.64</v>
      </c>
      <c r="C7" s="10">
        <f t="shared" ref="C7:O7" si="0">SUM(C2:C6)</f>
        <v>93.788222140931225</v>
      </c>
      <c r="D7" s="10">
        <f t="shared" si="0"/>
        <v>101.96000159876908</v>
      </c>
      <c r="E7" s="10">
        <f t="shared" si="0"/>
        <v>111.84914971362826</v>
      </c>
      <c r="F7" s="10">
        <f t="shared" si="0"/>
        <v>122.95593206070947</v>
      </c>
      <c r="G7" s="10">
        <f t="shared" si="0"/>
        <v>135.30474112952072</v>
      </c>
      <c r="H7" s="10">
        <f t="shared" si="0"/>
        <v>149.41438146524473</v>
      </c>
      <c r="I7" s="10">
        <f t="shared" si="0"/>
        <v>164.26905377126579</v>
      </c>
      <c r="J7" s="10">
        <f t="shared" si="0"/>
        <v>181.33895011425881</v>
      </c>
      <c r="K7" s="10">
        <f t="shared" si="0"/>
        <v>199.65586041805449</v>
      </c>
      <c r="L7" s="10">
        <f t="shared" si="0"/>
        <v>218.45382801501466</v>
      </c>
      <c r="M7" s="10">
        <f t="shared" si="0"/>
        <v>225.89324870421424</v>
      </c>
      <c r="N7" s="10">
        <f t="shared" si="0"/>
        <v>247.75494716049678</v>
      </c>
      <c r="O7" s="10">
        <f t="shared" si="0"/>
        <v>272.40384127459959</v>
      </c>
      <c r="P7" t="s">
        <v>59</v>
      </c>
    </row>
    <row r="9" spans="1:17" x14ac:dyDescent="0.35">
      <c r="A9" s="2"/>
      <c r="B9" s="2">
        <v>2022</v>
      </c>
      <c r="C9" s="2">
        <v>2035</v>
      </c>
      <c r="D9" s="2" t="s">
        <v>0</v>
      </c>
      <c r="E9" s="2" t="s">
        <v>2</v>
      </c>
    </row>
    <row r="10" spans="1:17" x14ac:dyDescent="0.35">
      <c r="A10" t="s">
        <v>7</v>
      </c>
      <c r="B10" s="14">
        <f>B2</f>
        <v>4.47</v>
      </c>
      <c r="C10" s="14">
        <f>O2</f>
        <v>19.399999999999999</v>
      </c>
      <c r="D10" s="2">
        <v>14</v>
      </c>
      <c r="E10" s="3">
        <f t="shared" ref="E10:E15" si="1">((C10/B10)^(1/D10))-1</f>
        <v>0.11054279921797572</v>
      </c>
    </row>
    <row r="11" spans="1:17" x14ac:dyDescent="0.35">
      <c r="A11" t="s">
        <v>3</v>
      </c>
      <c r="B11" s="14">
        <f t="shared" ref="B11:B15" si="2">B3</f>
        <v>0.63</v>
      </c>
      <c r="C11" s="14">
        <f t="shared" ref="C11:C15" si="3">O3</f>
        <v>6.4271038653347956</v>
      </c>
      <c r="D11" s="2">
        <v>14</v>
      </c>
      <c r="E11" s="3">
        <f t="shared" si="1"/>
        <v>0.18045163430601119</v>
      </c>
    </row>
    <row r="12" spans="1:17" x14ac:dyDescent="0.35">
      <c r="A12" t="s">
        <v>1</v>
      </c>
      <c r="B12" s="14">
        <f t="shared" si="2"/>
        <v>15.46</v>
      </c>
      <c r="C12" s="14">
        <f t="shared" si="3"/>
        <v>100.63439300817268</v>
      </c>
      <c r="D12" s="2">
        <v>14</v>
      </c>
      <c r="E12" s="3">
        <f t="shared" si="1"/>
        <v>0.14316726967419235</v>
      </c>
    </row>
    <row r="13" spans="1:17" x14ac:dyDescent="0.35">
      <c r="A13" t="s">
        <v>4</v>
      </c>
      <c r="B13" s="14">
        <f t="shared" si="2"/>
        <v>33.83</v>
      </c>
      <c r="C13" s="14">
        <f t="shared" si="3"/>
        <v>99.59003878538185</v>
      </c>
      <c r="D13" s="2">
        <v>14</v>
      </c>
      <c r="E13" s="3">
        <f t="shared" si="1"/>
        <v>8.0174325195542684E-2</v>
      </c>
    </row>
    <row r="14" spans="1:17" x14ac:dyDescent="0.35">
      <c r="A14" t="s">
        <v>5</v>
      </c>
      <c r="B14" s="14">
        <f t="shared" si="2"/>
        <v>16.25</v>
      </c>
      <c r="C14" s="14">
        <f t="shared" si="3"/>
        <v>46.352305615710236</v>
      </c>
      <c r="D14" s="2">
        <v>14</v>
      </c>
      <c r="E14" s="3">
        <f t="shared" si="1"/>
        <v>7.7743890757892675E-2</v>
      </c>
    </row>
    <row r="15" spans="1:17" x14ac:dyDescent="0.35">
      <c r="A15" t="s">
        <v>8</v>
      </c>
      <c r="B15" s="14">
        <f t="shared" si="2"/>
        <v>70.64</v>
      </c>
      <c r="C15" s="14">
        <f t="shared" si="3"/>
        <v>272.40384127459959</v>
      </c>
      <c r="D15" s="2">
        <v>14</v>
      </c>
      <c r="E15" s="3">
        <f t="shared" si="1"/>
        <v>0.10120646559421997</v>
      </c>
    </row>
    <row r="21" spans="4:8" x14ac:dyDescent="0.35">
      <c r="D21" s="2"/>
      <c r="E21" s="2"/>
      <c r="F21" s="2"/>
      <c r="G21" s="2"/>
      <c r="H21" s="2"/>
    </row>
    <row r="22" spans="4:8" x14ac:dyDescent="0.35">
      <c r="D22" s="2"/>
      <c r="E22" s="2"/>
      <c r="F22" s="2"/>
      <c r="G22" s="2"/>
      <c r="H22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0300C-5AF7-4043-9EB6-A35E0038C374}">
  <dimension ref="A1:Q22"/>
  <sheetViews>
    <sheetView workbookViewId="0">
      <selection activeCell="P13" sqref="P13"/>
    </sheetView>
  </sheetViews>
  <sheetFormatPr defaultColWidth="10.6640625" defaultRowHeight="15.5" x14ac:dyDescent="0.35"/>
  <cols>
    <col min="2" max="15" width="7.5" customWidth="1"/>
    <col min="16" max="16" width="52" bestFit="1" customWidth="1"/>
    <col min="17" max="17" width="12" bestFit="1" customWidth="1"/>
  </cols>
  <sheetData>
    <row r="1" spans="1:17" ht="16" thickBot="1" x14ac:dyDescent="0.4">
      <c r="A1" s="4" t="s">
        <v>6</v>
      </c>
      <c r="B1" s="5">
        <v>2022</v>
      </c>
      <c r="C1" s="5">
        <v>2023</v>
      </c>
      <c r="D1" s="5">
        <v>2024</v>
      </c>
      <c r="E1" s="5">
        <v>2025</v>
      </c>
      <c r="F1" s="5">
        <v>2026</v>
      </c>
      <c r="G1" s="5">
        <v>2027</v>
      </c>
      <c r="H1" s="5">
        <v>2028</v>
      </c>
      <c r="I1" s="5">
        <v>2029</v>
      </c>
      <c r="J1" s="5">
        <v>2030</v>
      </c>
      <c r="K1" s="5">
        <v>2031</v>
      </c>
      <c r="L1" s="5">
        <v>2032</v>
      </c>
      <c r="M1" s="5">
        <v>2033</v>
      </c>
      <c r="N1" s="5">
        <v>2034</v>
      </c>
      <c r="O1" s="5">
        <v>2035</v>
      </c>
      <c r="P1" s="5" t="s">
        <v>51</v>
      </c>
      <c r="Q1" s="5" t="s">
        <v>91</v>
      </c>
    </row>
    <row r="2" spans="1:17" ht="16" thickBot="1" x14ac:dyDescent="0.4">
      <c r="A2" s="6" t="s">
        <v>7</v>
      </c>
      <c r="B2" s="10">
        <v>4.47</v>
      </c>
      <c r="C2" s="10">
        <v>7.6435894904599975</v>
      </c>
      <c r="D2" s="10">
        <v>8.3828661462086025</v>
      </c>
      <c r="E2" s="10">
        <v>9.3345153164878845</v>
      </c>
      <c r="F2" s="10">
        <v>10.3985166997611</v>
      </c>
      <c r="G2" s="10">
        <v>11.591952635697812</v>
      </c>
      <c r="H2" s="10">
        <v>12.935484004717464</v>
      </c>
      <c r="I2" s="10">
        <v>14.453962547716365</v>
      </c>
      <c r="J2" s="10">
        <v>16.184401363355921</v>
      </c>
      <c r="K2" s="10">
        <v>18.149362460304832</v>
      </c>
      <c r="L2" s="10">
        <v>20.030233075039778</v>
      </c>
      <c r="M2" s="10">
        <v>20.639766793063224</v>
      </c>
      <c r="N2" s="10">
        <v>23.004765740192124</v>
      </c>
      <c r="O2" s="10">
        <v>25.857986784741648</v>
      </c>
      <c r="P2" t="s">
        <v>75</v>
      </c>
      <c r="Q2" s="2" t="s">
        <v>93</v>
      </c>
    </row>
    <row r="3" spans="1:17" ht="16" thickBot="1" x14ac:dyDescent="0.4">
      <c r="A3" s="6" t="s">
        <v>3</v>
      </c>
      <c r="B3" s="10">
        <v>0.63</v>
      </c>
      <c r="C3" s="10">
        <v>1.4638743222622277</v>
      </c>
      <c r="D3" s="10">
        <v>1.7706630617780705</v>
      </c>
      <c r="E3" s="10">
        <v>2.1464145504494443</v>
      </c>
      <c r="F3" s="10">
        <v>2.5567426513276912</v>
      </c>
      <c r="G3" s="10">
        <v>3.00420584838559</v>
      </c>
      <c r="H3" s="10">
        <v>3.4916584651536753</v>
      </c>
      <c r="I3" s="10">
        <v>4.022183256339388</v>
      </c>
      <c r="J3" s="10">
        <v>4.5991017444856617</v>
      </c>
      <c r="K3" s="10">
        <v>5.2259941705324442</v>
      </c>
      <c r="L3" s="10">
        <v>5.5373586370428285</v>
      </c>
      <c r="M3" s="10">
        <v>5.8596700979301763</v>
      </c>
      <c r="N3" s="10">
        <v>6.2133505301593281</v>
      </c>
      <c r="O3" s="10">
        <v>6.5922366098408629</v>
      </c>
      <c r="P3" t="s">
        <v>76</v>
      </c>
      <c r="Q3" s="2" t="s">
        <v>93</v>
      </c>
    </row>
    <row r="4" spans="1:17" ht="16" thickBot="1" x14ac:dyDescent="0.4">
      <c r="A4" s="6" t="s">
        <v>1</v>
      </c>
      <c r="B4" s="10">
        <v>15.46</v>
      </c>
      <c r="C4" s="10">
        <v>23.077788937388544</v>
      </c>
      <c r="D4" s="10">
        <v>26.313137901512675</v>
      </c>
      <c r="E4" s="10">
        <v>30.210698006622739</v>
      </c>
      <c r="F4" s="10">
        <v>34.667525408662428</v>
      </c>
      <c r="G4" s="10">
        <v>39.766443869997715</v>
      </c>
      <c r="H4" s="10">
        <v>45.603712691014579</v>
      </c>
      <c r="I4" s="10">
        <v>52.290765782160889</v>
      </c>
      <c r="J4" s="10">
        <v>59.957657159894922</v>
      </c>
      <c r="K4" s="10">
        <v>68.751986667197698</v>
      </c>
      <c r="L4" s="10">
        <v>78.478812388734525</v>
      </c>
      <c r="M4" s="10">
        <v>85.995819867255719</v>
      </c>
      <c r="N4" s="10">
        <v>98.399343307304477</v>
      </c>
      <c r="O4" s="10">
        <v>112.90653761075727</v>
      </c>
      <c r="P4" t="s">
        <v>77</v>
      </c>
      <c r="Q4" s="2" t="s">
        <v>93</v>
      </c>
    </row>
    <row r="5" spans="1:17" ht="16" thickBot="1" x14ac:dyDescent="0.4">
      <c r="A5" s="6" t="s">
        <v>4</v>
      </c>
      <c r="B5" s="10">
        <v>33.83</v>
      </c>
      <c r="C5" s="10">
        <v>43.799919562419227</v>
      </c>
      <c r="D5" s="10">
        <v>47.270508273762253</v>
      </c>
      <c r="E5" s="10">
        <v>51.290615336340032</v>
      </c>
      <c r="F5" s="10">
        <v>55.683114832674249</v>
      </c>
      <c r="G5" s="10">
        <v>60.490199169251667</v>
      </c>
      <c r="H5" s="10">
        <v>65.75927043756154</v>
      </c>
      <c r="I5" s="10">
        <v>71.544388899679646</v>
      </c>
      <c r="J5" s="10">
        <v>77.908451275564104</v>
      </c>
      <c r="K5" s="10">
        <v>84.920556024039868</v>
      </c>
      <c r="L5" s="10">
        <v>92.294099578617107</v>
      </c>
      <c r="M5" s="10">
        <v>94.650008973540778</v>
      </c>
      <c r="N5" s="10">
        <v>102.90479870798249</v>
      </c>
      <c r="O5" s="10">
        <v>112.41088837192076</v>
      </c>
      <c r="P5" t="s">
        <v>78</v>
      </c>
      <c r="Q5" s="2" t="s">
        <v>93</v>
      </c>
    </row>
    <row r="6" spans="1:17" ht="16" thickBot="1" x14ac:dyDescent="0.4">
      <c r="A6" s="6" t="s">
        <v>5</v>
      </c>
      <c r="B6" s="10">
        <v>16.25</v>
      </c>
      <c r="C6" s="10">
        <v>23.171113799286204</v>
      </c>
      <c r="D6" s="10">
        <v>24.475860383086999</v>
      </c>
      <c r="E6" s="10">
        <v>26.367182991671847</v>
      </c>
      <c r="F6" s="10">
        <v>28.451748807530183</v>
      </c>
      <c r="G6" s="10">
        <v>30.725561913009219</v>
      </c>
      <c r="H6" s="10">
        <v>33.207248129808214</v>
      </c>
      <c r="I6" s="10">
        <v>35.920360577196419</v>
      </c>
      <c r="J6" s="10">
        <v>38.894053554036205</v>
      </c>
      <c r="K6" s="10">
        <v>42.15551816517592</v>
      </c>
      <c r="L6" s="10">
        <v>45.373019774471565</v>
      </c>
      <c r="M6" s="10">
        <v>45.911870696695523</v>
      </c>
      <c r="N6" s="10">
        <v>49.52253388920191</v>
      </c>
      <c r="O6" s="10">
        <v>53.628998598985937</v>
      </c>
      <c r="P6" t="s">
        <v>79</v>
      </c>
      <c r="Q6" s="2" t="s">
        <v>93</v>
      </c>
    </row>
    <row r="7" spans="1:17" ht="16" thickBot="1" x14ac:dyDescent="0.4">
      <c r="A7" s="6" t="s">
        <v>8</v>
      </c>
      <c r="B7" s="10">
        <f>SUM(B2:B6)</f>
        <v>70.64</v>
      </c>
      <c r="C7" s="10">
        <f t="shared" ref="C7:O7" si="0">SUM(C2:C6)</f>
        <v>99.1562861118162</v>
      </c>
      <c r="D7" s="10">
        <f t="shared" si="0"/>
        <v>108.2130357663486</v>
      </c>
      <c r="E7" s="10">
        <f t="shared" si="0"/>
        <v>119.34942620157196</v>
      </c>
      <c r="F7" s="10">
        <f t="shared" si="0"/>
        <v>131.75764839995566</v>
      </c>
      <c r="G7" s="10">
        <f t="shared" si="0"/>
        <v>145.57836343634202</v>
      </c>
      <c r="H7" s="10">
        <f t="shared" si="0"/>
        <v>160.99737372825547</v>
      </c>
      <c r="I7" s="10">
        <f t="shared" si="0"/>
        <v>178.23166106309273</v>
      </c>
      <c r="J7" s="10">
        <f t="shared" si="0"/>
        <v>197.54366509733683</v>
      </c>
      <c r="K7" s="10">
        <f t="shared" si="0"/>
        <v>219.20341748725076</v>
      </c>
      <c r="L7" s="10">
        <f t="shared" si="0"/>
        <v>241.71352345390579</v>
      </c>
      <c r="M7" s="10">
        <f t="shared" si="0"/>
        <v>253.05713642848542</v>
      </c>
      <c r="N7" s="10">
        <f t="shared" si="0"/>
        <v>280.04479217484032</v>
      </c>
      <c r="O7" s="10">
        <f t="shared" si="0"/>
        <v>311.39664797624647</v>
      </c>
      <c r="P7" t="s">
        <v>59</v>
      </c>
    </row>
    <row r="9" spans="1:17" x14ac:dyDescent="0.35">
      <c r="A9" s="2"/>
      <c r="B9" s="2">
        <v>2022</v>
      </c>
      <c r="C9" s="2">
        <v>2035</v>
      </c>
      <c r="D9" s="2" t="s">
        <v>0</v>
      </c>
      <c r="E9" s="2" t="s">
        <v>2</v>
      </c>
    </row>
    <row r="10" spans="1:17" x14ac:dyDescent="0.35">
      <c r="A10" t="s">
        <v>7</v>
      </c>
      <c r="B10" s="14">
        <f t="shared" ref="B10:B15" si="1">B2</f>
        <v>4.47</v>
      </c>
      <c r="C10" s="14">
        <f t="shared" ref="C10:C15" si="2">O2</f>
        <v>25.857986784741648</v>
      </c>
      <c r="D10" s="2">
        <v>14</v>
      </c>
      <c r="E10" s="3">
        <f t="shared" ref="E10:E15" si="3">((C10/B10)^(1/D10))-1</f>
        <v>0.13357193399974876</v>
      </c>
    </row>
    <row r="11" spans="1:17" x14ac:dyDescent="0.35">
      <c r="A11" t="s">
        <v>3</v>
      </c>
      <c r="B11" s="14">
        <f t="shared" si="1"/>
        <v>0.63</v>
      </c>
      <c r="C11" s="14">
        <f t="shared" si="2"/>
        <v>6.5922366098408629</v>
      </c>
      <c r="D11" s="2">
        <v>14</v>
      </c>
      <c r="E11" s="3">
        <f t="shared" si="3"/>
        <v>0.1825926073690578</v>
      </c>
    </row>
    <row r="12" spans="1:17" x14ac:dyDescent="0.35">
      <c r="A12" t="s">
        <v>1</v>
      </c>
      <c r="B12" s="14">
        <f t="shared" si="1"/>
        <v>15.46</v>
      </c>
      <c r="C12" s="14">
        <f t="shared" si="2"/>
        <v>112.90653761075727</v>
      </c>
      <c r="D12" s="2">
        <v>14</v>
      </c>
      <c r="E12" s="3">
        <f t="shared" si="3"/>
        <v>0.15260170356387714</v>
      </c>
    </row>
    <row r="13" spans="1:17" x14ac:dyDescent="0.35">
      <c r="A13" t="s">
        <v>4</v>
      </c>
      <c r="B13" s="14">
        <f t="shared" si="1"/>
        <v>33.83</v>
      </c>
      <c r="C13" s="14">
        <f t="shared" si="2"/>
        <v>112.41088837192076</v>
      </c>
      <c r="D13" s="2">
        <v>14</v>
      </c>
      <c r="E13" s="3">
        <f t="shared" si="3"/>
        <v>8.9558256031064154E-2</v>
      </c>
    </row>
    <row r="14" spans="1:17" x14ac:dyDescent="0.35">
      <c r="A14" t="s">
        <v>5</v>
      </c>
      <c r="B14" s="14">
        <f t="shared" si="1"/>
        <v>16.25</v>
      </c>
      <c r="C14" s="14">
        <f t="shared" si="2"/>
        <v>53.628998598985937</v>
      </c>
      <c r="D14" s="2">
        <v>14</v>
      </c>
      <c r="E14" s="3">
        <f t="shared" si="3"/>
        <v>8.9027942257244197E-2</v>
      </c>
    </row>
    <row r="15" spans="1:17" x14ac:dyDescent="0.35">
      <c r="A15" t="s">
        <v>8</v>
      </c>
      <c r="B15" s="14">
        <f t="shared" si="1"/>
        <v>70.64</v>
      </c>
      <c r="C15" s="14">
        <f t="shared" si="2"/>
        <v>311.39664797624647</v>
      </c>
      <c r="D15" s="2">
        <v>14</v>
      </c>
      <c r="E15" s="3">
        <f t="shared" si="3"/>
        <v>0.1117798614468446</v>
      </c>
    </row>
    <row r="21" spans="4:8" x14ac:dyDescent="0.35">
      <c r="D21" s="2"/>
      <c r="E21" s="2"/>
      <c r="F21" s="2"/>
      <c r="G21" s="2"/>
      <c r="H21" s="2"/>
    </row>
    <row r="22" spans="4:8" x14ac:dyDescent="0.35">
      <c r="D22" s="2"/>
      <c r="E22" s="2"/>
      <c r="F22" s="2"/>
      <c r="G22" s="2"/>
      <c r="H22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00DC-570D-3F4C-ADAB-79A275F60E3E}">
  <dimension ref="A1:O9"/>
  <sheetViews>
    <sheetView tabSelected="1" workbookViewId="0">
      <selection activeCell="B2" sqref="B2:N5"/>
    </sheetView>
  </sheetViews>
  <sheetFormatPr defaultColWidth="10.6640625" defaultRowHeight="15.5" x14ac:dyDescent="0.35"/>
  <cols>
    <col min="1" max="1" width="39.1640625" customWidth="1"/>
    <col min="2" max="14" width="6.6640625" bestFit="1" customWidth="1"/>
    <col min="15" max="15" width="23.83203125" bestFit="1" customWidth="1"/>
  </cols>
  <sheetData>
    <row r="1" spans="1:15" ht="16" thickBot="1" x14ac:dyDescent="0.4">
      <c r="A1" s="16" t="s">
        <v>43</v>
      </c>
      <c r="B1" s="17">
        <v>2023</v>
      </c>
      <c r="C1" s="17">
        <v>2024</v>
      </c>
      <c r="D1" s="17">
        <v>2025</v>
      </c>
      <c r="E1" s="17">
        <v>2026</v>
      </c>
      <c r="F1" s="17">
        <v>2027</v>
      </c>
      <c r="G1" s="17">
        <v>2028</v>
      </c>
      <c r="H1" s="17">
        <v>2029</v>
      </c>
      <c r="I1" s="17">
        <v>2030</v>
      </c>
      <c r="J1" s="17">
        <v>2031</v>
      </c>
      <c r="K1" s="17">
        <v>2032</v>
      </c>
      <c r="L1" s="17">
        <v>2033</v>
      </c>
      <c r="M1" s="17">
        <v>2034</v>
      </c>
      <c r="N1" s="17">
        <v>2035</v>
      </c>
      <c r="O1" s="17" t="s">
        <v>51</v>
      </c>
    </row>
    <row r="2" spans="1:15" ht="16" thickBot="1" x14ac:dyDescent="0.4">
      <c r="A2" s="18" t="s">
        <v>44</v>
      </c>
      <c r="B2" s="44">
        <f>'Table 2'!C7</f>
        <v>76.47</v>
      </c>
      <c r="C2" s="44">
        <f>'Table 2'!D7</f>
        <v>82.81</v>
      </c>
      <c r="D2" s="44">
        <f>'Table 2'!E7</f>
        <v>89.82</v>
      </c>
      <c r="E2" s="44">
        <f>'Table 2'!F7</f>
        <v>97.509999999999991</v>
      </c>
      <c r="F2" s="44">
        <f>'Table 2'!G7</f>
        <v>106</v>
      </c>
      <c r="G2" s="44">
        <f>'Table 2'!H7</f>
        <v>115.35000000000001</v>
      </c>
      <c r="H2" s="44">
        <f>'Table 2'!I7</f>
        <v>125.7</v>
      </c>
      <c r="I2" s="44">
        <f>'Table 2'!J7</f>
        <v>137.13</v>
      </c>
      <c r="J2" s="44">
        <f>'Table 2'!K7</f>
        <v>149.85</v>
      </c>
      <c r="K2" s="44">
        <f>'Table 2'!L7</f>
        <v>163.95</v>
      </c>
      <c r="L2" s="44">
        <f>'Table 2'!M7</f>
        <v>179.63</v>
      </c>
      <c r="M2" s="44">
        <f>'Table 2'!N7</f>
        <v>197.12</v>
      </c>
      <c r="N2" s="44">
        <f>'Table 2'!O7</f>
        <v>216.64</v>
      </c>
      <c r="O2" s="36" t="s">
        <v>80</v>
      </c>
    </row>
    <row r="3" spans="1:15" ht="29" thickBot="1" x14ac:dyDescent="0.4">
      <c r="A3" s="18" t="s">
        <v>45</v>
      </c>
      <c r="B3" s="44">
        <f>'Table 6'!C7</f>
        <v>129.95000000000002</v>
      </c>
      <c r="C3" s="44">
        <f>'Table 6'!D7</f>
        <v>140.94</v>
      </c>
      <c r="D3" s="44">
        <f>'Table 6'!E7</f>
        <v>155.99</v>
      </c>
      <c r="E3" s="44">
        <f>'Table 6'!F7</f>
        <v>172.89</v>
      </c>
      <c r="F3" s="44">
        <f>'Table 6'!G7</f>
        <v>191.85999999999999</v>
      </c>
      <c r="G3" s="44">
        <f>'Table 6'!H7</f>
        <v>213.21</v>
      </c>
      <c r="H3" s="44">
        <f>'Table 6'!I7</f>
        <v>237.29</v>
      </c>
      <c r="I3" s="44">
        <f>'Table 6'!J7</f>
        <v>264.51</v>
      </c>
      <c r="J3" s="44">
        <f>'Table 6'!K7</f>
        <v>295.32</v>
      </c>
      <c r="K3" s="44">
        <f>'Table 6'!L7</f>
        <v>328.41</v>
      </c>
      <c r="L3" s="44">
        <f>'Table 6'!M7</f>
        <v>331.53999999999996</v>
      </c>
      <c r="M3" s="44">
        <f>'Table 6'!N7</f>
        <v>371.43</v>
      </c>
      <c r="N3" s="44">
        <f>'Table 6'!O7</f>
        <v>418.12000000000006</v>
      </c>
      <c r="O3" s="36" t="s">
        <v>81</v>
      </c>
    </row>
    <row r="4" spans="1:15" ht="43" thickBot="1" x14ac:dyDescent="0.4">
      <c r="A4" s="18" t="s">
        <v>46</v>
      </c>
      <c r="B4" s="44">
        <f>'Table 8'!C7</f>
        <v>99.1562861118162</v>
      </c>
      <c r="C4" s="44">
        <f>'Table 8'!D7</f>
        <v>108.2130357663486</v>
      </c>
      <c r="D4" s="44">
        <f>'Table 8'!E7</f>
        <v>119.34942620157196</v>
      </c>
      <c r="E4" s="44">
        <f>'Table 8'!F7</f>
        <v>131.75764839995566</v>
      </c>
      <c r="F4" s="44">
        <f>'Table 8'!G7</f>
        <v>145.57836343634202</v>
      </c>
      <c r="G4" s="44">
        <f>'Table 8'!H7</f>
        <v>160.99737372825547</v>
      </c>
      <c r="H4" s="44">
        <f>'Table 8'!I7</f>
        <v>178.23166106309273</v>
      </c>
      <c r="I4" s="44">
        <f>'Table 8'!J7</f>
        <v>197.54366509733683</v>
      </c>
      <c r="J4" s="44">
        <f>'Table 8'!K7</f>
        <v>219.20341748725076</v>
      </c>
      <c r="K4" s="44">
        <f>'Table 8'!L7</f>
        <v>241.71352345390579</v>
      </c>
      <c r="L4" s="44">
        <f>'Table 8'!M7</f>
        <v>253.05713642848542</v>
      </c>
      <c r="M4" s="44">
        <f>'Table 8'!N7</f>
        <v>280.04479217484032</v>
      </c>
      <c r="N4" s="44">
        <f>'Table 8'!O7</f>
        <v>311.39664797624647</v>
      </c>
      <c r="O4" s="36" t="s">
        <v>82</v>
      </c>
    </row>
    <row r="5" spans="1:15" ht="29" thickBot="1" x14ac:dyDescent="0.4">
      <c r="A5" s="18" t="s">
        <v>47</v>
      </c>
      <c r="B5" s="44">
        <f>'Table 4'!C7</f>
        <v>86.284557200926358</v>
      </c>
      <c r="C5" s="44">
        <f>'Table 4'!D7</f>
        <v>93.609788146278277</v>
      </c>
      <c r="D5" s="44">
        <f>'Table 4'!E7</f>
        <v>102.1858711249242</v>
      </c>
      <c r="E5" s="44">
        <f>'Table 4'!F7</f>
        <v>111.77553543800846</v>
      </c>
      <c r="F5" s="44">
        <f>'Table 4'!G7</f>
        <v>122.48488502879491</v>
      </c>
      <c r="G5" s="44">
        <f>'Table 4'!H7</f>
        <v>134.46896056116123</v>
      </c>
      <c r="H5" s="44">
        <f>'Table 4'!I7</f>
        <v>147.9113671228024</v>
      </c>
      <c r="I5" s="44">
        <f>'Table 4'!J7</f>
        <v>163.03757267910134</v>
      </c>
      <c r="J5" s="44">
        <f>'Table 4'!K7</f>
        <v>180.07657129483547</v>
      </c>
      <c r="K5" s="44">
        <f>'Table 4'!L7</f>
        <v>199.33222888056108</v>
      </c>
      <c r="L5" s="44">
        <f>'Table 4'!M7</f>
        <v>211.1191954921922</v>
      </c>
      <c r="M5" s="44">
        <f>'Table 4'!N7</f>
        <v>233.95963742722205</v>
      </c>
      <c r="N5" s="44">
        <f>'Table 4'!O7</f>
        <v>260.91226410930972</v>
      </c>
      <c r="O5" s="36" t="s">
        <v>83</v>
      </c>
    </row>
    <row r="8" spans="1:15" x14ac:dyDescent="0.35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5" x14ac:dyDescent="0.35">
      <c r="B9" s="1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752B2-9B2D-AC43-802C-307F096AB261}">
  <dimension ref="A1:P11"/>
  <sheetViews>
    <sheetView workbookViewId="0">
      <selection activeCell="G6" sqref="G6"/>
    </sheetView>
  </sheetViews>
  <sheetFormatPr defaultColWidth="10.6640625" defaultRowHeight="15.5" x14ac:dyDescent="0.35"/>
  <cols>
    <col min="1" max="1" width="38.33203125" customWidth="1"/>
    <col min="2" max="2" width="10.6640625" bestFit="1" customWidth="1"/>
    <col min="3" max="9" width="9.1640625" bestFit="1" customWidth="1"/>
    <col min="10" max="14" width="10.1640625" bestFit="1" customWidth="1"/>
    <col min="15" max="15" width="8.83203125" customWidth="1"/>
    <col min="16" max="16" width="29.5" bestFit="1" customWidth="1"/>
  </cols>
  <sheetData>
    <row r="1" spans="1:16" ht="16" thickBot="1" x14ac:dyDescent="0.4">
      <c r="A1" s="16" t="s">
        <v>43</v>
      </c>
      <c r="B1" s="17">
        <v>2023</v>
      </c>
      <c r="C1" s="17">
        <v>2024</v>
      </c>
      <c r="D1" s="17">
        <v>2025</v>
      </c>
      <c r="E1" s="17">
        <v>2026</v>
      </c>
      <c r="F1" s="17">
        <v>2027</v>
      </c>
      <c r="G1" s="17">
        <v>2028</v>
      </c>
      <c r="H1" s="17">
        <v>2029</v>
      </c>
      <c r="I1" s="17">
        <v>2030</v>
      </c>
      <c r="J1" s="17">
        <v>2031</v>
      </c>
      <c r="K1" s="17">
        <v>2032</v>
      </c>
      <c r="L1" s="17">
        <v>2033</v>
      </c>
      <c r="M1" s="17">
        <v>2034</v>
      </c>
      <c r="N1" s="17">
        <v>2035</v>
      </c>
      <c r="O1" s="17" t="s">
        <v>48</v>
      </c>
      <c r="P1" s="17" t="s">
        <v>51</v>
      </c>
    </row>
    <row r="2" spans="1:16" ht="29" thickBot="1" x14ac:dyDescent="0.4">
      <c r="A2" s="18" t="s">
        <v>44</v>
      </c>
      <c r="B2" s="25">
        <f>'Table 9a'!B2/'Table 9b'!B8</f>
        <v>9.0961256000445358E-4</v>
      </c>
      <c r="C2" s="25">
        <f>'Table 9a'!C2/'Table 9b'!C8</f>
        <v>9.6100196913144714E-4</v>
      </c>
      <c r="D2" s="25">
        <f>'Table 9a'!D2/'Table 9b'!D8</f>
        <v>1.0169291073881921E-3</v>
      </c>
      <c r="E2" s="25">
        <f>'Table 9a'!E2/'Table 9b'!E8</f>
        <v>1.0770674928330657E-3</v>
      </c>
      <c r="F2" s="25">
        <f>'Table 9a'!F2/'Table 9b'!F8</f>
        <v>1.1422883880858245E-3</v>
      </c>
      <c r="G2" s="25">
        <f>'Table 9a'!G2/'Table 9b'!G8</f>
        <v>1.2127286292287149E-3</v>
      </c>
      <c r="H2" s="25">
        <f>'Table 9a'!H2/'Table 9b'!H8</f>
        <v>1.2893102747231606E-3</v>
      </c>
      <c r="I2" s="25">
        <f>'Table 9a'!I2/'Table 9b'!I8</f>
        <v>1.3722422180009468E-3</v>
      </c>
      <c r="J2" s="25">
        <f>'Table 9a'!J2/'Table 9b'!J8</f>
        <v>1.4629557238187152E-3</v>
      </c>
      <c r="K2" s="25">
        <f>'Table 9a'!K2/'Table 9b'!K8</f>
        <v>1.5615719193670312E-3</v>
      </c>
      <c r="L2" s="25">
        <f>'Table 9a'!L2/'Table 9b'!L8</f>
        <v>1.6691892315527481E-3</v>
      </c>
      <c r="M2" s="25">
        <f>'Table 9a'!M2/'Table 9b'!M8</f>
        <v>1.7870369381163054E-3</v>
      </c>
      <c r="N2" s="25">
        <f>'Table 9a'!N2/'Table 9b'!N8</f>
        <v>1.9160975722279676E-3</v>
      </c>
      <c r="O2" s="25">
        <f>AVERAGE(B2:N2)</f>
        <v>1.3367716941906594E-3</v>
      </c>
      <c r="P2" s="36" t="s">
        <v>84</v>
      </c>
    </row>
    <row r="3" spans="1:16" ht="29" thickBot="1" x14ac:dyDescent="0.4">
      <c r="A3" s="18" t="s">
        <v>45</v>
      </c>
      <c r="B3" s="25">
        <f>'Table 9a'!B3/'Table 9b'!B8</f>
        <v>1.5457584957836897E-3</v>
      </c>
      <c r="C3" s="25">
        <f>'Table 9a'!C3/'Table 9b'!C8</f>
        <v>1.635594946617391E-3</v>
      </c>
      <c r="D3" s="25">
        <f>'Table 9a'!D3/'Table 9b'!D8</f>
        <v>1.7660963199898029E-3</v>
      </c>
      <c r="E3" s="25">
        <f>'Table 9a'!E3/'Table 9b'!E8</f>
        <v>1.9096933528449259E-3</v>
      </c>
      <c r="F3" s="25">
        <f>'Table 9a'!F3/'Table 9b'!F8</f>
        <v>2.0675419824353423E-3</v>
      </c>
      <c r="G3" s="25">
        <f>'Table 9a'!G3/'Table 9b'!G8</f>
        <v>2.2415766886680045E-3</v>
      </c>
      <c r="H3" s="25">
        <f>'Table 9a'!H3/'Table 9b'!H8</f>
        <v>2.4338936761261632E-3</v>
      </c>
      <c r="I3" s="25">
        <f>'Table 9a'!I3/'Table 9b'!I8</f>
        <v>2.6469174439103802E-3</v>
      </c>
      <c r="J3" s="25">
        <f>'Table 9a'!J3/'Table 9b'!J8</f>
        <v>2.8831503794337202E-3</v>
      </c>
      <c r="K3" s="25">
        <f>'Table 9a'!K3/'Table 9b'!K8</f>
        <v>3.1280014275042807E-3</v>
      </c>
      <c r="L3" s="25">
        <f>'Table 9a'!L3/'Table 9b'!L8</f>
        <v>3.0807938419473253E-3</v>
      </c>
      <c r="M3" s="25">
        <f>'Table 9a'!M3/'Table 9b'!M8</f>
        <v>3.3672845471009499E-3</v>
      </c>
      <c r="N3" s="25">
        <f>'Table 9a'!N3/'Table 9b'!N8</f>
        <v>3.698110768555936E-3</v>
      </c>
      <c r="O3" s="25">
        <f t="shared" ref="O3:O5" si="0">AVERAGE(B3:N3)</f>
        <v>2.4926472208398396E-3</v>
      </c>
      <c r="P3" s="36" t="s">
        <v>85</v>
      </c>
    </row>
    <row r="4" spans="1:16" ht="43" thickBot="1" x14ac:dyDescent="0.4">
      <c r="A4" s="18" t="s">
        <v>46</v>
      </c>
      <c r="B4" s="25">
        <f>'Table 9a'!B4/'Table 9b'!B8</f>
        <v>1.1794664999438104E-3</v>
      </c>
      <c r="C4" s="25">
        <f>'Table 9a'!C4/'Table 9b'!C8</f>
        <v>1.255801720289249E-3</v>
      </c>
      <c r="D4" s="25">
        <f>'Table 9a'!D4/'Table 9b'!D8</f>
        <v>1.3512570190877028E-3</v>
      </c>
      <c r="E4" s="25">
        <f>'Table 9a'!E4/'Table 9b'!E8</f>
        <v>1.4553571943772005E-3</v>
      </c>
      <c r="F4" s="25">
        <f>'Table 9a'!F4/'Table 9b'!F8</f>
        <v>1.5687969255648252E-3</v>
      </c>
      <c r="G4" s="25">
        <f>'Table 9a'!G4/'Table 9b'!G8</f>
        <v>1.6926408699687071E-3</v>
      </c>
      <c r="H4" s="25">
        <f>'Table 9a'!H4/'Table 9b'!H8</f>
        <v>1.8281297684138529E-3</v>
      </c>
      <c r="I4" s="25">
        <f>'Table 9a'!I4/'Table 9b'!I8</f>
        <v>1.9767939702851726E-3</v>
      </c>
      <c r="J4" s="25">
        <f>'Table 9a'!J4/'Table 9b'!J8</f>
        <v>2.1400393346252718E-3</v>
      </c>
      <c r="K4" s="25">
        <f>'Table 9a'!K4/'Table 9b'!K8</f>
        <v>2.3022448963518367E-3</v>
      </c>
      <c r="L4" s="25">
        <f>'Table 9a'!L4/'Table 9b'!L8</f>
        <v>2.3515016817569588E-3</v>
      </c>
      <c r="M4" s="25">
        <f>'Table 9a'!M4/'Table 9b'!M8</f>
        <v>2.5388108154603475E-3</v>
      </c>
      <c r="N4" s="25">
        <f>'Table 9a'!N4/'Table 9b'!N8</f>
        <v>2.754183720398878E-3</v>
      </c>
      <c r="O4" s="25">
        <f t="shared" si="0"/>
        <v>1.8765403397326007E-3</v>
      </c>
      <c r="P4" s="36" t="s">
        <v>86</v>
      </c>
    </row>
    <row r="5" spans="1:16" ht="29" thickBot="1" x14ac:dyDescent="0.4">
      <c r="A5" s="18" t="s">
        <v>47</v>
      </c>
      <c r="B5" s="25">
        <f>'Table 9a'!B5/'Table 9b'!B8</f>
        <v>1.02635696304937E-3</v>
      </c>
      <c r="C5" s="25">
        <f>'Table 9a'!C5/'Table 9b'!C8</f>
        <v>1.0863324566906293E-3</v>
      </c>
      <c r="D5" s="25">
        <f>'Table 9a'!D5/'Table 9b'!D8</f>
        <v>1.1569337197812736E-3</v>
      </c>
      <c r="E5" s="25">
        <f>'Table 9a'!E5/'Table 9b'!E8</f>
        <v>1.2346405057357119E-3</v>
      </c>
      <c r="F5" s="25">
        <f>'Table 9a'!F5/'Table 9b'!F8</f>
        <v>1.3199345460794311E-3</v>
      </c>
      <c r="G5" s="25">
        <f>'Table 9a'!G5/'Table 9b'!G8</f>
        <v>1.4137352250988052E-3</v>
      </c>
      <c r="H5" s="25">
        <f>'Table 9a'!H5/'Table 9b'!H8</f>
        <v>1.5171332170229007E-3</v>
      </c>
      <c r="I5" s="25">
        <f>'Table 9a'!I5/'Table 9b'!I8</f>
        <v>1.6314959553027099E-3</v>
      </c>
      <c r="J5" s="25">
        <f>'Table 9a'!J5/'Table 9b'!J8</f>
        <v>1.7580517230659225E-3</v>
      </c>
      <c r="K5" s="25">
        <f>'Table 9a'!K5/'Table 9b'!K8</f>
        <v>1.8985764638287659E-3</v>
      </c>
      <c r="L5" s="25">
        <f>'Table 9a'!L5/'Table 9b'!L8</f>
        <v>1.9617986287905512E-3</v>
      </c>
      <c r="M5" s="25">
        <f>'Table 9a'!M5/'Table 9b'!M8</f>
        <v>2.1210151892793417E-3</v>
      </c>
      <c r="N5" s="25">
        <f>'Table 9a'!N5/'Table 9b'!N8</f>
        <v>2.3076687399573056E-3</v>
      </c>
      <c r="O5" s="25">
        <f t="shared" si="0"/>
        <v>1.5718210256679016E-3</v>
      </c>
      <c r="P5" s="36" t="s">
        <v>87</v>
      </c>
    </row>
    <row r="6" spans="1:16" ht="16" thickBot="1" x14ac:dyDescent="0.4"/>
    <row r="7" spans="1:16" ht="16" thickBot="1" x14ac:dyDescent="0.4">
      <c r="A7" s="37" t="s">
        <v>88</v>
      </c>
      <c r="B7" s="17">
        <v>2023</v>
      </c>
      <c r="C7" s="17">
        <v>2024</v>
      </c>
      <c r="D7" s="17">
        <v>2025</v>
      </c>
      <c r="E7" s="17">
        <v>2026</v>
      </c>
      <c r="F7" s="17">
        <v>2027</v>
      </c>
      <c r="G7" s="17">
        <v>2028</v>
      </c>
      <c r="H7" s="17">
        <v>2029</v>
      </c>
      <c r="I7" s="17">
        <v>2030</v>
      </c>
      <c r="J7" s="17">
        <v>2031</v>
      </c>
      <c r="K7" s="17">
        <v>2032</v>
      </c>
      <c r="L7" s="17">
        <v>2033</v>
      </c>
      <c r="M7" s="17">
        <v>2034</v>
      </c>
      <c r="N7" s="17">
        <v>2035</v>
      </c>
    </row>
    <row r="8" spans="1:16" x14ac:dyDescent="0.35">
      <c r="A8" s="21" t="s">
        <v>49</v>
      </c>
      <c r="B8" s="23">
        <v>84068.76</v>
      </c>
      <c r="C8" s="23">
        <f>B8*(100%+$B$9)</f>
        <v>86170.478999999992</v>
      </c>
      <c r="D8" s="23">
        <f t="shared" ref="D8:N8" si="1">C8*(100%+$B$9)</f>
        <v>88324.740974999979</v>
      </c>
      <c r="E8" s="23">
        <f t="shared" si="1"/>
        <v>90532.859499374972</v>
      </c>
      <c r="F8" s="23">
        <f t="shared" si="1"/>
        <v>92796.180986859341</v>
      </c>
      <c r="G8" s="23">
        <f t="shared" si="1"/>
        <v>95116.085511530822</v>
      </c>
      <c r="H8" s="23">
        <f t="shared" si="1"/>
        <v>97493.987649319082</v>
      </c>
      <c r="I8" s="23">
        <f t="shared" si="1"/>
        <v>99931.337340552054</v>
      </c>
      <c r="J8" s="23">
        <f t="shared" si="1"/>
        <v>102429.62077406584</v>
      </c>
      <c r="K8" s="23">
        <f t="shared" si="1"/>
        <v>104990.36129341747</v>
      </c>
      <c r="L8" s="23">
        <f t="shared" si="1"/>
        <v>107615.1203257529</v>
      </c>
      <c r="M8" s="23">
        <f t="shared" si="1"/>
        <v>110305.49833389671</v>
      </c>
      <c r="N8" s="23">
        <f t="shared" si="1"/>
        <v>113063.13579224412</v>
      </c>
      <c r="P8" s="36" t="s">
        <v>90</v>
      </c>
    </row>
    <row r="9" spans="1:16" x14ac:dyDescent="0.35">
      <c r="A9" s="21" t="s">
        <v>50</v>
      </c>
      <c r="B9" s="24">
        <v>2.5000000000000001E-2</v>
      </c>
      <c r="P9" s="38" t="s">
        <v>89</v>
      </c>
    </row>
    <row r="11" spans="1:16" x14ac:dyDescent="0.35">
      <c r="B11" s="22"/>
    </row>
  </sheetData>
  <phoneticPr fontId="1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0EF344-F1D2-4C20-8578-B55EE0CE2524}"/>
</file>

<file path=customXml/itemProps2.xml><?xml version="1.0" encoding="utf-8"?>
<ds:datastoreItem xmlns:ds="http://schemas.openxmlformats.org/officeDocument/2006/customXml" ds:itemID="{A3DC7BED-7B90-4C40-A5F4-0FADAA4ED5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</vt:lpstr>
      <vt:lpstr>Figure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9a</vt:lpstr>
      <vt:lpstr>Table 9b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Alam</dc:creator>
  <cp:lastModifiedBy>Luis Eduardo San Martin</cp:lastModifiedBy>
  <dcterms:created xsi:type="dcterms:W3CDTF">2023-09-08T09:47:32Z</dcterms:created>
  <dcterms:modified xsi:type="dcterms:W3CDTF">2024-04-23T18:58:06Z</dcterms:modified>
</cp:coreProperties>
</file>