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1.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ml.chartshape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1.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2.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3.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4.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5.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6.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27.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8.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9.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30.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1.xml" ContentType="application/vnd.openxmlformats-officedocument.drawingml.chartshapes+xml"/>
  <Override PartName="/xl/drawings/drawing32.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3.xml" ContentType="application/vnd.openxmlformats-officedocument.drawingml.chartshapes+xml"/>
  <Override PartName="/xl/drawings/drawing3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35.xml" ContentType="application/vnd.openxmlformats-officedocument.drawingml.chartshapes+xml"/>
  <Override PartName="/xl/drawings/drawing36.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37.xml" ContentType="application/vnd.openxmlformats-officedocument.drawingml.chartshapes+xml"/>
  <Override PartName="/xl/drawings/drawing38.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39.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40.xml" ContentType="application/vnd.openxmlformats-officedocument.drawing+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41.xml" ContentType="application/vnd.openxmlformats-officedocument.drawing+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WaiPoi_Sosa_Bachas/WSB_Reproducibility/"/>
    </mc:Choice>
  </mc:AlternateContent>
  <xr:revisionPtr revIDLastSave="499" documentId="8_{CECB1E7D-9C57-4971-A68F-AFB28A2C9749}" xr6:coauthVersionLast="47" xr6:coauthVersionMax="47" xr10:uidLastSave="{9FE06702-B024-496A-97C7-1B8962D05166}"/>
  <bookViews>
    <workbookView xWindow="-108" yWindow="-108" windowWidth="23256" windowHeight="12456" tabRatio="730" activeTab="3" xr2:uid="{F5E80690-2821-4509-A8A7-32C209F1E2A8}"/>
  </bookViews>
  <sheets>
    <sheet name="t1.1" sheetId="32" r:id="rId1"/>
    <sheet name="f2.1" sheetId="2" r:id="rId2"/>
    <sheet name="f2.2" sheetId="3" r:id="rId3"/>
    <sheet name="f2.3" sheetId="4" r:id="rId4"/>
    <sheet name="f2.3aux" sheetId="5" r:id="rId5"/>
    <sheet name="f2.4" sheetId="8" r:id="rId6"/>
    <sheet name="f3.1" sheetId="40" r:id="rId7"/>
    <sheet name="f3.2a" sheetId="11" r:id="rId8"/>
    <sheet name="F3.2b" sheetId="12" r:id="rId9"/>
    <sheet name="F3.2c" sheetId="13" r:id="rId10"/>
    <sheet name="f3.2d" sheetId="14" r:id="rId11"/>
    <sheet name="f3.3a" sheetId="42" r:id="rId12"/>
    <sheet name="f3.3b" sheetId="54" r:id="rId13"/>
    <sheet name="f3.5a.b." sheetId="41" r:id="rId14"/>
    <sheet name="f3.6_data" sheetId="61" r:id="rId15"/>
    <sheet name="f3.6" sheetId="43" r:id="rId16"/>
    <sheet name="t3.1" sheetId="60" r:id="rId17"/>
    <sheet name="f3.8a" sheetId="50" r:id="rId18"/>
    <sheet name="f3.8b" sheetId="51" r:id="rId19"/>
    <sheet name="f4.1a" sheetId="29" r:id="rId20"/>
    <sheet name="F4.1b" sheetId="30" r:id="rId21"/>
    <sheet name="f4.2.a.b." sheetId="27" r:id="rId22"/>
    <sheet name="f4.2.c.d." sheetId="26" r:id="rId23"/>
    <sheet name="F4.3a" sheetId="15" r:id="rId24"/>
    <sheet name="F4.3b" sheetId="16" r:id="rId25"/>
    <sheet name="F4.3c" sheetId="17" r:id="rId26"/>
    <sheet name="F4.3d" sheetId="18" r:id="rId27"/>
    <sheet name="f4.4a" sheetId="53" r:id="rId28"/>
    <sheet name="f4.4b" sheetId="52" r:id="rId29"/>
    <sheet name="f4.5" sheetId="59" r:id="rId30"/>
    <sheet name="f5.1" sheetId="20" r:id="rId31"/>
  </sheets>
  <definedNames>
    <definedName name="\a">#N/A</definedName>
    <definedName name="\B">#REF!</definedName>
    <definedName name="\C">#REF!</definedName>
    <definedName name="\D">#REF!</definedName>
    <definedName name="\E">#REF!</definedName>
    <definedName name="\F">#REF!</definedName>
    <definedName name="\G">#REF!</definedName>
    <definedName name="\H">#REF!</definedName>
    <definedName name="\L">#REF!</definedName>
    <definedName name="\M">#REF!</definedName>
    <definedName name="\P">#REF!</definedName>
    <definedName name="\Y">#REF!</definedName>
    <definedName name="\Z">#REF!</definedName>
    <definedName name="_________RN4">#REF!</definedName>
    <definedName name="_________RN5">#REF!</definedName>
    <definedName name="________RN4">#REF!</definedName>
    <definedName name="________RN5">#REF!</definedName>
    <definedName name="_______RN4">#REF!</definedName>
    <definedName name="_______RN5">#REF!</definedName>
    <definedName name="______RN4">#REF!</definedName>
    <definedName name="______RN5">#REF!</definedName>
    <definedName name="_____RN4">#REF!</definedName>
    <definedName name="_____RN5">#REF!</definedName>
    <definedName name="_____TOT58">#REF!</definedName>
    <definedName name="____RN4">#REF!</definedName>
    <definedName name="____RN5">#REF!</definedName>
    <definedName name="____TOT58">#REF!</definedName>
    <definedName name="___RN4">#REF!</definedName>
    <definedName name="___RN5">#REF!</definedName>
    <definedName name="___TOT58">#REF!</definedName>
    <definedName name="__Key1" localSheetId="21" hidden="1">#REF!</definedName>
    <definedName name="__Key1" localSheetId="22" hidden="1">#REF!</definedName>
    <definedName name="__Key1" hidden="1">#REF!</definedName>
    <definedName name="__RN4">#REF!</definedName>
    <definedName name="__RN5">#REF!</definedName>
    <definedName name="__TOT58">#REF!</definedName>
    <definedName name="_1">#N/A</definedName>
    <definedName name="_1000A01">#N/A</definedName>
    <definedName name="_2">#N/A</definedName>
    <definedName name="_88">#REF!</definedName>
    <definedName name="_89">#REF!</definedName>
    <definedName name="_aaV110">#REF!</definedName>
    <definedName name="_aIV114">#REF!</definedName>
    <definedName name="_aIV190">#REF!</definedName>
    <definedName name="_CON1">#REF!</definedName>
    <definedName name="_CON2">#REF!</definedName>
    <definedName name="_COUNTRY_NAME">#REF!</definedName>
    <definedName name="_DLX1.EMA">#REF!</definedName>
    <definedName name="_DLX1.EMG">#REF!</definedName>
    <definedName name="_DLX10.EMA">#REF!</definedName>
    <definedName name="_DLX11.EMA">#REF!</definedName>
    <definedName name="_DLX12.EMA">#REF!</definedName>
    <definedName name="_DLX13.EMA">#REF!</definedName>
    <definedName name="_DLX14.EMA">#REF!</definedName>
    <definedName name="_DLX16.EMA">#REF!</definedName>
    <definedName name="_DLX2.EMA">#REF!,#REF!</definedName>
    <definedName name="_DLX2.EMG">#REF!</definedName>
    <definedName name="_DLX3.EMA">#REF!</definedName>
    <definedName name="_DLX4.EMA">#REF!</definedName>
    <definedName name="_DLX4.EMG">#REF!</definedName>
    <definedName name="_DLX5.EMA">#REF!</definedName>
    <definedName name="_DLX6.EMA">#REF!</definedName>
    <definedName name="_DLX7.EMA">#REF!</definedName>
    <definedName name="_DLX8.EMA">#REF!</definedName>
    <definedName name="_DLX9.EMA">#REF!</definedName>
    <definedName name="_EX9596">#REF!</definedName>
    <definedName name="_f" localSheetId="21" hidden="1">#REF!</definedName>
    <definedName name="_f" localSheetId="22" hidden="1">#REF!</definedName>
    <definedName name="_f" hidden="1">#REF!</definedName>
    <definedName name="_Fill">#REF!</definedName>
    <definedName name="_xlnm._FilterDatabase" localSheetId="1" hidden="1">'f2.1'!$A$1:$M$87</definedName>
    <definedName name="_xlnm._FilterDatabase" localSheetId="2" hidden="1">'f2.2'!$A$1:$AL$92</definedName>
    <definedName name="_xlnm._FilterDatabase" localSheetId="3" hidden="1">'f2.3'!$A$2:$Z$60</definedName>
    <definedName name="_xlnm._FilterDatabase" localSheetId="5" hidden="1">'f2.4'!$A$1:$AA$45</definedName>
    <definedName name="_xlnm._FilterDatabase" localSheetId="21" hidden="1">'f4.2.a.b.'!$B$3:$J$195</definedName>
    <definedName name="_xlnm._FilterDatabase" localSheetId="22" hidden="1">'f4.2.c.d.'!$A$3:$L$55</definedName>
    <definedName name="_xlnm._FilterDatabase" localSheetId="27" hidden="1">'f4.4a'!$A$1:$N$62</definedName>
    <definedName name="_Key01" localSheetId="21" hidden="1">#REF!</definedName>
    <definedName name="_Key01" localSheetId="22" hidden="1">#REF!</definedName>
    <definedName name="_Key01" hidden="1">#REF!</definedName>
    <definedName name="_Key1" localSheetId="21" hidden="1">#REF!</definedName>
    <definedName name="_Key1" localSheetId="22" hidden="1">#REF!</definedName>
    <definedName name="_Key1" hidden="1">#REF!</definedName>
    <definedName name="_Key2" hidden="1">#REF!</definedName>
    <definedName name="_NET2">#REF!</definedName>
    <definedName name="_Order1">255</definedName>
    <definedName name="_Order2">255</definedName>
    <definedName name="_prueba" localSheetId="21" hidden="1">#REF!</definedName>
    <definedName name="_prueba" localSheetId="22" hidden="1">#REF!</definedName>
    <definedName name="_prueba" hidden="1">#REF!</definedName>
    <definedName name="_qV196">#REF!</definedName>
    <definedName name="_ref2">#REF!</definedName>
    <definedName name="_Regression_Int">1</definedName>
    <definedName name="_Sort" localSheetId="22" hidden="1">#REF!</definedName>
    <definedName name="_Sort" hidden="1">#REF!</definedName>
    <definedName name="_Sort01" localSheetId="22" hidden="1">#REF!</definedName>
    <definedName name="_Sort01" hidden="1">#REF!</definedName>
    <definedName name="_sort1" localSheetId="22" hidden="1">#REF!</definedName>
    <definedName name="_sort1" hidden="1">#REF!</definedName>
    <definedName name="_sort11" hidden="1">#REF!</definedName>
    <definedName name="_SURVEY_YEAR">#REF!</definedName>
    <definedName name="_TOT58">#REF!</definedName>
    <definedName name="A" hidden="1">#REF!</definedName>
    <definedName name="A.">#REF!</definedName>
    <definedName name="a\V104">#REF!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277Print_Titles">#REF!</definedName>
    <definedName name="aa" hidden="1">#REF!</definedName>
    <definedName name="aaaa">#REF!</definedName>
    <definedName name="aaaaaaaaaaaaaaaa" hidden="1">#REF!</definedName>
    <definedName name="aAASSa" hidden="1">#REF!</definedName>
    <definedName name="Ab">#REF!</definedName>
    <definedName name="abx">#REF!</definedName>
    <definedName name="Actual">#REF!</definedName>
    <definedName name="adaD">#REF!</definedName>
    <definedName name="adrra">#REF!</definedName>
    <definedName name="adsadrr" hidden="1">#REF!</definedName>
    <definedName name="adssfs" hidden="1">#REF!</definedName>
    <definedName name="Ag_">#REF!</definedName>
    <definedName name="ALDLS" hidden="1">#REF!</definedName>
    <definedName name="All_Item">#REF!</definedName>
    <definedName name="ALLBIRR">#REF!</definedName>
    <definedName name="AllData">#REF!</definedName>
    <definedName name="ALLSDR">#REF!</definedName>
    <definedName name="Almacendao" hidden="1">#REF!</definedName>
    <definedName name="alpha">#REF!</definedName>
    <definedName name="ALPIN">#N/A</definedName>
    <definedName name="ALPJYOU">#N/A</definedName>
    <definedName name="ALPTOI">#N/A</definedName>
    <definedName name="apigraphs">#N/A</definedName>
    <definedName name="appendix">#REF!,#REF!,#REF!</definedName>
    <definedName name="Aq">#REF!</definedName>
    <definedName name="As_">#REF!</definedName>
    <definedName name="asdrae" hidden="1">#REF!</definedName>
    <definedName name="asdrra">#REF!</definedName>
    <definedName name="ase">#REF!</definedName>
    <definedName name="aser">#REF!</definedName>
    <definedName name="asraa">#REF!</definedName>
    <definedName name="asrraa44">#REF!</definedName>
    <definedName name="ass">#N/A</definedName>
    <definedName name="ASSUM">#REF!</definedName>
    <definedName name="atlantic">#REF!</definedName>
    <definedName name="Average_Daily_Depreciation">#REF!</definedName>
    <definedName name="Average_Weekly_Depreciation">#REF!</definedName>
    <definedName name="Average_Weekly_Inter_Bank_Exchange_Rate">#REF!</definedName>
    <definedName name="b">#REF!</definedName>
    <definedName name="BALANCE">#REF!</definedName>
    <definedName name="BarData">#REF!</definedName>
    <definedName name="bb" hidden="1">#REF!</definedName>
    <definedName name="bbb" hidden="1">#REF!</definedName>
    <definedName name="BC">#REF!</definedName>
    <definedName name="bdd">1.5</definedName>
    <definedName name="BOG">#REF!</definedName>
    <definedName name="BOQ">#REF!</definedName>
    <definedName name="Budget">#REF!</definedName>
    <definedName name="BVCISUMMARY">#REF!</definedName>
    <definedName name="BVT">#REF!</definedName>
    <definedName name="CACAU">1415247</definedName>
    <definedName name="Category_All">#REF!</definedName>
    <definedName name="CATIN">#N/A</definedName>
    <definedName name="CATJYOU">#N/A</definedName>
    <definedName name="CATREC">#N/A</definedName>
    <definedName name="CATSYU">#N/A</definedName>
    <definedName name="Cb">#REF!</definedName>
    <definedName name="cc">#REF!</definedName>
    <definedName name="ccc">#N/A</definedName>
    <definedName name="chart">#REF!</definedName>
    <definedName name="cmethapp">#REF!,#REF!,#REF!</definedName>
    <definedName name="cmethmain">#REF!</definedName>
    <definedName name="Co">#REF!</definedName>
    <definedName name="COMMON">#REF!</definedName>
    <definedName name="CON_EQP_COS">#REF!</definedName>
    <definedName name="CON_EQP_COST">#REF!</definedName>
    <definedName name="CONS1">#REF!</definedName>
    <definedName name="CONS2">#REF!</definedName>
    <definedName name="CONST_EQ">#REF!</definedName>
    <definedName name="Countries" localSheetId="29">#REF!</definedName>
    <definedName name="Countries">#REF!</definedName>
    <definedName name="COVER">#REF!</definedName>
    <definedName name="CRITINST">#REF!</definedName>
    <definedName name="CRITPURC">#REF!</definedName>
    <definedName name="Crt">#REF!</definedName>
    <definedName name="CRUDE1">#REF!</definedName>
    <definedName name="CRUDE2">#REF!</definedName>
    <definedName name="CRUDE3">#REF!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iep">#REF!</definedName>
    <definedName name="cu">#REF!</definedName>
    <definedName name="CUAD.0">#N/A</definedName>
    <definedName name="CUAD.0CONT">#N/A</definedName>
    <definedName name="CUAD.1">#N/A</definedName>
    <definedName name="CUAD.1CONT">#N/A</definedName>
    <definedName name="CUAD.2">#N/A</definedName>
    <definedName name="CUAD.2CONT">#N/A</definedName>
    <definedName name="CurMonth">#REF!</definedName>
    <definedName name="Currency">#REF!</definedName>
    <definedName name="cutoff">#REF!</definedName>
    <definedName name="d" localSheetId="22" hidden="1">#REF!</definedName>
    <definedName name="d" hidden="1">#REF!</definedName>
    <definedName name="d_">#REF!</definedName>
    <definedName name="D_7101A_B">#REF!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adadadaad" localSheetId="22" hidden="1">#REF!</definedName>
    <definedName name="daadadadaad" hidden="1">#REF!</definedName>
    <definedName name="Daily_Depreciation">#REF!</definedName>
    <definedName name="data">#REF!</definedName>
    <definedName name="data1">#REF!</definedName>
    <definedName name="Data11">#REF!</definedName>
    <definedName name="Data2">#REF!</definedName>
    <definedName name="Data41">#REF!</definedName>
    <definedName name="_xlnm.Database">#REF!</definedName>
    <definedName name="Dataset">#REF!</definedName>
    <definedName name="DATASheet1">#REF!</definedName>
    <definedName name="DATASheet2">#REF!</definedName>
    <definedName name="dd">#REF!</definedName>
    <definedName name="Deal_Date">#REF!</definedName>
    <definedName name="DEBT">#REF!</definedName>
    <definedName name="den_bu">#REF!</definedName>
    <definedName name="df" localSheetId="22" hidden="1">#REF!</definedName>
    <definedName name="df" hidden="1">#REF!</definedName>
    <definedName name="dfg">{"'Sheet1'!$L$16"}</definedName>
    <definedName name="DGCS">33500</definedName>
    <definedName name="DGTH">#REF!</definedName>
    <definedName name="driver">#REF!</definedName>
    <definedName name="DSUMDATA">#REF!</definedName>
    <definedName name="dvpd">#REF!</definedName>
    <definedName name="dvt">#REF!</definedName>
    <definedName name="e" hidden="1">#REF!</definedName>
    <definedName name="ee">#REF!</definedName>
    <definedName name="ek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d_yr">#REF!</definedName>
    <definedName name="EURCRUDE87">#REF!</definedName>
    <definedName name="EURCRUDE88">#REF!</definedName>
    <definedName name="EURPROD87">#REF!</definedName>
    <definedName name="EURPROD88">#REF!</definedName>
    <definedName name="EURTOT87">#REF!</definedName>
    <definedName name="EURTOT88">#REF!</definedName>
    <definedName name="eustocks">#N/A</definedName>
    <definedName name="ex">#REF!</definedName>
    <definedName name="FACTOR">#REF!</definedName>
    <definedName name="fc">#REF!</definedName>
    <definedName name="fc_">#REF!</definedName>
    <definedName name="fdhsh" hidden="1">#REF!</definedName>
    <definedName name="fech_cambi">#REF!</definedName>
    <definedName name="fff">#REF!</definedName>
    <definedName name="Fig.1">#REF!</definedName>
    <definedName name="FigTitle">#REF!</definedName>
    <definedName name="Figure.3">#REF!</definedName>
    <definedName name="Fisca">#REF!</definedName>
    <definedName name="forex">#REF!</definedName>
    <definedName name="FS">#REF!</definedName>
    <definedName name="fx">#REF!</definedName>
    <definedName name="fy">#REF!</definedName>
    <definedName name="Fy_">#REF!</definedName>
    <definedName name="g" hidden="1">#REF!</definedName>
    <definedName name="g_">#REF!</definedName>
    <definedName name="gc">#REF!</definedName>
    <definedName name="gdp">#REF!</definedName>
    <definedName name="gdpall">#REF!</definedName>
    <definedName name="gdppc">#REF!</definedName>
    <definedName name="geff">#REF!</definedName>
    <definedName name="General" hidden="1">#REF!</definedName>
    <definedName name="generalinfo" hidden="1">#REF!</definedName>
    <definedName name="gi">0.4</definedName>
    <definedName name="gni">#REF!</definedName>
    <definedName name="goafrica">#REF!</definedName>
    <definedName name="goasia">#REF!</definedName>
    <definedName name="goeeup">#REF!</definedName>
    <definedName name="goeurope">#REF!</definedName>
    <definedName name="golamerica">#REF!</definedName>
    <definedName name="gomeast">#REF!</definedName>
    <definedName name="gooecd">#REF!</definedName>
    <definedName name="goopec">#REF!</definedName>
    <definedName name="gosummary">#REF!</definedName>
    <definedName name="graphgastosoc" hidden="1">#REF!</definedName>
    <definedName name="GS">#REF!</definedName>
    <definedName name="GT">#REF!</definedName>
    <definedName name="gv">#REF!</definedName>
    <definedName name="h" hidden="1">#REF!</definedName>
    <definedName name="HCT">#REF!</definedName>
    <definedName name="HDV">#REF!</definedName>
    <definedName name="HEADER">#REF!</definedName>
    <definedName name="hhj" hidden="1">#REF!</definedName>
    <definedName name="Highest_Inter_Bank_Rate">#REF!</definedName>
    <definedName name="HM">#REF!</definedName>
    <definedName name="HOME_MANP">#REF!</definedName>
    <definedName name="HOMEOFFICE_COST">#REF!</definedName>
    <definedName name="HS">#REF!</definedName>
    <definedName name="Hsc">#REF!</definedName>
    <definedName name="hsn">0.5</definedName>
    <definedName name="HSPCKV">0.3</definedName>
    <definedName name="HTC">#REF!</definedName>
    <definedName name="HTD">#REF!</definedName>
    <definedName name="htlc">#REF!</definedName>
    <definedName name="HTML_CodePage" localSheetId="29">950</definedName>
    <definedName name="HTML_CodePage" hidden="1">1252</definedName>
    <definedName name="HTML_Control">{"'Sheet1'!$L$16"}</definedName>
    <definedName name="HTML_Description" localSheetId="29">""</definedName>
    <definedName name="HTML_Description" hidden="1">"(U.S. Dollars per Barrel)"</definedName>
    <definedName name="HTML_Email" localSheetId="29">""</definedName>
    <definedName name="HTML_Email" hidden="1">"joel.lou@eia.doe.gov"</definedName>
    <definedName name="HTML_Header" localSheetId="29">"Sheet1"</definedName>
    <definedName name="HTML_Header" hidden="1">"Selected Crude Oil Spot Prices"</definedName>
    <definedName name="HTML_LastUpdate" localSheetId="29">"2000/9/14"</definedName>
    <definedName name="HTML_LastUpdate" hidden="1">"10/21/2008"</definedName>
    <definedName name="HTML_LineAfter" localSheetId="29">0</definedName>
    <definedName name="HTML_LineAfter" hidden="1">TRUE</definedName>
    <definedName name="HTML_LineBefore" localSheetId="29">0</definedName>
    <definedName name="HTML_LineBefore" hidden="1">TRUE</definedName>
    <definedName name="HTML_Name" localSheetId="29">"J.C.WONG"</definedName>
    <definedName name="HTML_Name" hidden="1">"Joel Lou"</definedName>
    <definedName name="HTML_OBDlg2" localSheetId="29">1</definedName>
    <definedName name="HTML_OBDlg2" hidden="1">TRUE</definedName>
    <definedName name="HTML_OBDlg4" localSheetId="29">1</definedName>
    <definedName name="HTML_OBDlg4" hidden="1">TRUE</definedName>
    <definedName name="HTML_OS" hidden="1">0</definedName>
    <definedName name="HTML_PathFile" localSheetId="29">"C:\2689\Q\國內\00q3961台化龍德PTA3建造\MyHTML.htm"</definedName>
    <definedName name="HTML_PathFile" hidden="1">"v:\prj\iea\intlwbpg\pricexls\crude1.html"</definedName>
    <definedName name="HTML_Title" localSheetId="29">"00Q3961-SUM"</definedName>
    <definedName name="HTML_Title" hidden="1">"Selected Crude Oil Spot Prices"</definedName>
    <definedName name="HTT">#REF!</definedName>
    <definedName name="HTV">#REF!</definedName>
    <definedName name="huy">{"'Sheet1'!$L$16"}</definedName>
    <definedName name="HVC">#REF!</definedName>
    <definedName name="HVK">#REF!</definedName>
    <definedName name="HVT">#REF!</definedName>
    <definedName name="HVYNONO1">#REF!</definedName>
    <definedName name="HVYNONO2">#REF!</definedName>
    <definedName name="HVYNONOPEC">#REF!</definedName>
    <definedName name="HVYOECD">#REF!</definedName>
    <definedName name="HVYOPEC">#REF!</definedName>
    <definedName name="HVYSUMM">#REF!</definedName>
    <definedName name="i" hidden="1">#REF!</definedName>
    <definedName name="IDLAB_COST">#REF!</definedName>
    <definedName name="IND_LAB">#REF!</definedName>
    <definedName name="INDMANP">#REF!</definedName>
    <definedName name="initial2">#REF!</definedName>
    <definedName name="INTEREST">#REF!</definedName>
    <definedName name="ip">#REF!</definedName>
    <definedName name="iq">#REF!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43437.254375</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39239.5718865741</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uf.kugj">#N/A</definedName>
    <definedName name="jam" hidden="1">#REF!</definedName>
    <definedName name="jamfrh" hidden="1">#REF!</definedName>
    <definedName name="JAPCRUDE87">#REF!</definedName>
    <definedName name="JAPCRUDE88">#REF!</definedName>
    <definedName name="JAPPROD87">#REF!</definedName>
    <definedName name="JAPPROD88">#REF!</definedName>
    <definedName name="JAPTOT87">#REF!</definedName>
    <definedName name="JAPTOT88">#REF!</definedName>
    <definedName name="jkghjv" hidden="1">#REF!</definedName>
    <definedName name="k" hidden="1">#REF!</definedName>
    <definedName name="kcong">#REF!</definedName>
    <definedName name="kh">#REF!</definedName>
    <definedName name="kiem">#REF!</definedName>
    <definedName name="kim">#REF!</definedName>
    <definedName name="kk">0.8</definedName>
    <definedName name="KPC">0.7</definedName>
    <definedName name="Ks">#REF!</definedName>
    <definedName name="l">4.584</definedName>
    <definedName name="LastOpenedWorkSheet">#REF!</definedName>
    <definedName name="LastRefreshed">#REF!</definedName>
    <definedName name="Lc">#REF!</definedName>
    <definedName name="LCD">#REF!</definedName>
    <definedName name="LDAM">#REF!</definedName>
    <definedName name="LDM">#REF!</definedName>
    <definedName name="LGTNONO1">#REF!</definedName>
    <definedName name="LGTNONO2">#REF!</definedName>
    <definedName name="LGTNONOPEC">#REF!</definedName>
    <definedName name="LGTNSUMM">#REF!</definedName>
    <definedName name="LGTOECD">#REF!</definedName>
    <definedName name="LGTOPEC">#REF!</definedName>
    <definedName name="LGTPCNT">#REF!</definedName>
    <definedName name="Lowest_Inter_Bank_Rate">#REF!</definedName>
    <definedName name="LTD">#REF!</definedName>
    <definedName name="LTT">#REF!</definedName>
    <definedName name="LVC">#REF!</definedName>
    <definedName name="LVT">#REF!</definedName>
    <definedName name="m">#N/A</definedName>
    <definedName name="maintabs">#REF!,#REF!,#REF!</definedName>
    <definedName name="MAJ_CON_EQP">#REF!</definedName>
    <definedName name="man" hidden="1">#REF!</definedName>
    <definedName name="mann" hidden="1">#REF!</definedName>
    <definedName name="mas" hidden="1">#REF!</definedName>
    <definedName name="me">#REF!</definedName>
    <definedName name="MEDTERM">#REF!</definedName>
    <definedName name="MG_A">#REF!</definedName>
    <definedName name="Million_b_d">#REF!</definedName>
    <definedName name="Month">#REF!</definedName>
    <definedName name="MonthIndex">#REF!</definedName>
    <definedName name="MONTHS">#REF!</definedName>
    <definedName name="moodys">#REF!</definedName>
    <definedName name="msci">#REF!</definedName>
    <definedName name="mscid">#REF!</definedName>
    <definedName name="mscil">#REF!</definedName>
    <definedName name="Mu_">#REF!</definedName>
    <definedName name="n">#N/A</definedName>
    <definedName name="NET">#REF!</definedName>
    <definedName name="NET_1">#REF!</definedName>
    <definedName name="NET_ANA">#REF!</definedName>
    <definedName name="NET_ANA_1">#REF!</definedName>
    <definedName name="NET_ANA_2">#REF!</definedName>
    <definedName name="new">#REF!</definedName>
    <definedName name="NH">#REF!</definedName>
    <definedName name="NHot">#REF!</definedName>
    <definedName name="nmBlankCell">#REF!</definedName>
    <definedName name="nmBlankRow">#REF!</definedName>
    <definedName name="nmColumnHeader">#REF!</definedName>
    <definedName name="nmData">#REF!</definedName>
    <definedName name="nmIndexTable">#REF!</definedName>
    <definedName name="nmReportFooter">#REF!</definedName>
    <definedName name="nmReportHeader">#N/A</definedName>
    <definedName name="nmReportNotes">#REF!</definedName>
    <definedName name="nmRowHeader">#REF!</definedName>
    <definedName name="Nms">#REF!</definedName>
    <definedName name="nmScale">#REF!</definedName>
    <definedName name="nn">1.15</definedName>
    <definedName name="no" hidden="1">#REF!</definedName>
    <definedName name="Noah">#REF!</definedName>
    <definedName name="NONOECD1">#REF!</definedName>
    <definedName name="NONOECD2">#REF!</definedName>
    <definedName name="NONOPEC">#REF!</definedName>
    <definedName name="NOPEC1">#REF!</definedName>
    <definedName name="NOPEC2">#REF!</definedName>
    <definedName name="NORM1">#REF!</definedName>
    <definedName name="NORM2">#REF!</definedName>
    <definedName name="NORM3">#REF!</definedName>
    <definedName name="Nq">#REF!</definedName>
    <definedName name="NSUMMARY">#REF!</definedName>
    <definedName name="o" hidden="1">#REF!</definedName>
    <definedName name="ocho" hidden="1">#REF!</definedName>
    <definedName name="OECD">#REF!</definedName>
    <definedName name="OPEC">#REF!</definedName>
    <definedName name="OPEC1">#REF!</definedName>
    <definedName name="OPEC2">#REF!</definedName>
    <definedName name="p" hidden="1">#REF!</definedName>
    <definedName name="PCNTLGT">#REF!</definedName>
    <definedName name="PPP_" localSheetId="29">#REF!</definedName>
    <definedName name="PPP_">#REF!</definedName>
    <definedName name="PRES1">#REF!</definedName>
    <definedName name="PRES2">#REF!</definedName>
    <definedName name="PRES3">#REF!</definedName>
    <definedName name="PRICE">#REF!</definedName>
    <definedName name="PRICE1">#REF!</definedName>
    <definedName name="_xlnm.Print_Area">#REF!,#REF!,#REF!,#REF!,#REF!,#REF!,#REF!</definedName>
    <definedName name="Print_Area_MI">#REF!</definedName>
    <definedName name="_xlnm.Print_Titles">#REF!</definedName>
    <definedName name="Print_Titles_MI">#REF!</definedName>
    <definedName name="PRINTA">#REF!</definedName>
    <definedName name="PRINTB">#REF!</definedName>
    <definedName name="PRINTC">#REF!</definedName>
    <definedName name="Product">#REF!</definedName>
    <definedName name="PROPOSAL">#REF!</definedName>
    <definedName name="q" localSheetId="21" hidden="1">#REF!</definedName>
    <definedName name="q" localSheetId="22" hidden="1">#REF!</definedName>
    <definedName name="q" hidden="1">#REF!</definedName>
    <definedName name="qawde">#REF!</definedName>
    <definedName name="qrtdata2">#REF!</definedName>
    <definedName name="QtrData">#REF!</definedName>
    <definedName name="quality">#REF!</definedName>
    <definedName name="qw" localSheetId="21" hidden="1">#REF!</definedName>
    <definedName name="qw" localSheetId="22" hidden="1">#REF!</definedName>
    <definedName name="qw" hidden="1">#REF!</definedName>
    <definedName name="raaesrr">#REF!</definedName>
    <definedName name="raas">#REF!</definedName>
    <definedName name="RDAM">#REF!</definedName>
    <definedName name="re">{"'Sheet1'!$L$16"}</definedName>
    <definedName name="RECOUT">#N/A</definedName>
    <definedName name="REF">#REF!</definedName>
    <definedName name="Reporting_Country_Code">#REF!</definedName>
    <definedName name="Reporting_Country_Name" localSheetId="29">#REF!</definedName>
    <definedName name="Reporting_Country_Name">#REF!</definedName>
    <definedName name="Reporting_Currency_Code">#REF!</definedName>
    <definedName name="Reporting_Currency_Name">#REF!</definedName>
    <definedName name="Reporting_Period_Code">#REF!</definedName>
    <definedName name="RFP003A">#REF!</definedName>
    <definedName name="RFP003B">#REF!</definedName>
    <definedName name="RFP003C">#REF!</definedName>
    <definedName name="RFP003D">#REF!</definedName>
    <definedName name="RFP003E">#REF!</definedName>
    <definedName name="RFP003F">#REF!</definedName>
    <definedName name="rgz\dsf">#N/A</definedName>
    <definedName name="rnp">32</definedName>
    <definedName name="rrasrra">#REF!</definedName>
    <definedName name="RTT">#REF!</definedName>
    <definedName name="s" localSheetId="21" hidden="1">#REF!</definedName>
    <definedName name="s" localSheetId="22" hidden="1">#REF!</definedName>
    <definedName name="s" hidden="1">#REF!</definedName>
    <definedName name="Scale">#REF!</definedName>
    <definedName name="ScaleLabel">#REF!</definedName>
    <definedName name="ScaleMultiplier">#REF!</definedName>
    <definedName name="ScaleType">#REF!</definedName>
    <definedName name="SCH">#REF!</definedName>
    <definedName name="SCOTT1">#REF!</definedName>
    <definedName name="sd">#REF!</definedName>
    <definedName name="Sheet1_Chart_2_ChartType" hidden="1">64</definedName>
    <definedName name="SID">#REF!</definedName>
    <definedName name="SIZE">#REF!</definedName>
    <definedName name="snp">#REF!</definedName>
    <definedName name="SORT">#REF!</definedName>
    <definedName name="SortRange">#REF!</definedName>
    <definedName name="SPEC">#REF!</definedName>
    <definedName name="SPECSUMMARY">#REF!</definedName>
    <definedName name="Spread_Between_Highest_and_Lowest_Rates">#REF!</definedName>
    <definedName name="ssdadadad" hidden="1">#REF!</definedName>
    <definedName name="sss">#REF!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Position">#REF!</definedName>
    <definedName name="SUMMARY">#REF!</definedName>
    <definedName name="SUPPLY">#REF!</definedName>
    <definedName name="SUPPLY2">#REF!</definedName>
    <definedName name="t" hidden="1">#REF!</definedName>
    <definedName name="Tabe">#REF!</definedName>
    <definedName name="Table_3.5b">#REF!</definedName>
    <definedName name="table1">#REF!</definedName>
    <definedName name="TaxTV">10%</definedName>
    <definedName name="TaxXL">10%</definedName>
    <definedName name="textToday">#REF!</definedName>
    <definedName name="thepma">30408</definedName>
    <definedName name="thepmaBL">34500</definedName>
    <definedName name="thepmacl">34500</definedName>
    <definedName name="Tien">#REF!</definedName>
    <definedName name="TITAN">#REF!</definedName>
    <definedName name="Títulos_a_imprimir_IM" localSheetId="29">#REF!,#REF!</definedName>
    <definedName name="Títulos_a_imprimir_IM">#REF!,#REF!</definedName>
    <definedName name="TOC">#REF!</definedName>
    <definedName name="TOT00">#REF!</definedName>
    <definedName name="TPLRP">#REF!</definedName>
    <definedName name="Tra_don_gia_KS">#REF!</definedName>
    <definedName name="TRADE2">#REF!</definedName>
    <definedName name="tt">#REF!</definedName>
    <definedName name="tta">#REF!</definedName>
    <definedName name="ttaa">#REF!</definedName>
    <definedName name="tthi">#REF!</definedName>
    <definedName name="Ty_Le_1">#REF!</definedName>
    <definedName name="ty_le_BTN">#REF!</definedName>
    <definedName name="typeList">#REF!</definedName>
    <definedName name="u" localSheetId="21" hidden="1">#REF!</definedName>
    <definedName name="u" localSheetId="22" hidden="1">#REF!</definedName>
    <definedName name="u" hidden="1">#REF!</definedName>
    <definedName name="UnitsLabel">#REF!</definedName>
    <definedName name="UrbanRuralSummary" localSheetId="21" hidden="1">#REF!</definedName>
    <definedName name="UrbanRuralSummary" localSheetId="22" hidden="1">#REF!</definedName>
    <definedName name="UrbanRuralSummary" hidden="1">#REF!</definedName>
    <definedName name="USCRUDE87">#REF!</definedName>
    <definedName name="USCRUDE88">#REF!</definedName>
    <definedName name="USD">15820</definedName>
    <definedName name="USDIST87">#REF!</definedName>
    <definedName name="USDIST88">#REF!</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VALID_FORMATS">#REF!</definedName>
    <definedName name="Variables" localSheetId="29">#REF!</definedName>
    <definedName name="Variables">#REF!</definedName>
    <definedName name="VARIINST">#REF!</definedName>
    <definedName name="VARIPURC">#REF!</definedName>
    <definedName name="VLM">#REF!</definedName>
    <definedName name="Vu">#REF!</definedName>
    <definedName name="Vu_">#REF!</definedName>
    <definedName name="vvv">#REF!</definedName>
    <definedName name="w" localSheetId="21" hidden="1">#REF!</definedName>
    <definedName name="w" localSheetId="22" hidden="1">#REF!</definedName>
    <definedName name="w" hidden="1">#REF!</definedName>
    <definedName name="we" localSheetId="21" hidden="1">#REF!</definedName>
    <definedName name="we" localSheetId="22" hidden="1">#REF!</definedName>
    <definedName name="we" hidden="1">#REF!</definedName>
    <definedName name="Weekly_Depreciation">#REF!</definedName>
    <definedName name="Weighted_Average_Inter_Bank_Exchange_Rate">#REF!</definedName>
    <definedName name="wer" localSheetId="21" hidden="1">#REF!</definedName>
    <definedName name="wer" localSheetId="22" hidden="1">#REF!</definedName>
    <definedName name="wer" hidden="1">#REF!</definedName>
    <definedName name="wl">#REF!</definedName>
    <definedName name="Ws">#REF!</definedName>
    <definedName name="Wss">#REF!</definedName>
    <definedName name="Wst">#REF!</definedName>
    <definedName name="wt">#REF!</definedName>
    <definedName name="X">#REF!</definedName>
    <definedName name="Xaxis">#REF!</definedName>
    <definedName name="Xe_lao_dÇm">#REF!</definedName>
    <definedName name="xn">#REF!</definedName>
    <definedName name="xxx">#REF!</definedName>
    <definedName name="y" hidden="1">#REF!</definedName>
    <definedName name="z">#REF!</definedName>
    <definedName name="zl">#REF!</definedName>
    <definedName name="zrrae">#REF!</definedName>
    <definedName name="Zw">#REF!</definedName>
    <definedName name="ZYX">#REF!</definedName>
    <definedName name="zzrr">#REF!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27" l="1"/>
  <c r="N13" i="27"/>
  <c r="P6" i="27" l="1"/>
  <c r="O5" i="27" l="1"/>
  <c r="N14" i="27"/>
  <c r="G26" i="40"/>
  <c r="AI7" i="4"/>
  <c r="AJ16" i="5"/>
  <c r="AI5" i="5"/>
  <c r="D25" i="40"/>
  <c r="E26" i="40"/>
  <c r="O7" i="30"/>
  <c r="N7" i="30"/>
  <c r="M7" i="30"/>
  <c r="L7" i="30"/>
  <c r="K7" i="30"/>
  <c r="J7" i="30"/>
  <c r="I7" i="30"/>
  <c r="H7" i="30"/>
  <c r="G7" i="30"/>
  <c r="F7" i="30"/>
  <c r="E7" i="30"/>
  <c r="D7" i="30"/>
  <c r="C7" i="30"/>
  <c r="B7" i="30"/>
  <c r="A7" i="30"/>
  <c r="O6" i="30"/>
  <c r="N6" i="30"/>
  <c r="M6" i="30"/>
  <c r="L6" i="30"/>
  <c r="K6" i="30"/>
  <c r="J6" i="30"/>
  <c r="I6" i="30"/>
  <c r="H6" i="30"/>
  <c r="G6" i="30"/>
  <c r="F6" i="30"/>
  <c r="E6" i="30"/>
  <c r="D6" i="30"/>
  <c r="C6" i="30"/>
  <c r="B6" i="30"/>
  <c r="A6" i="30"/>
  <c r="O5" i="30"/>
  <c r="N5" i="30"/>
  <c r="M5" i="30"/>
  <c r="L5" i="30"/>
  <c r="K5" i="30"/>
  <c r="J5" i="30"/>
  <c r="I5" i="30"/>
  <c r="H5" i="30"/>
  <c r="G5" i="30"/>
  <c r="F5" i="30"/>
  <c r="E5" i="30"/>
  <c r="D5" i="30"/>
  <c r="C5" i="30"/>
  <c r="B5" i="30"/>
  <c r="A5" i="30"/>
  <c r="O4" i="30"/>
  <c r="N4" i="30"/>
  <c r="M4" i="30"/>
  <c r="L4" i="30"/>
  <c r="K4" i="30"/>
  <c r="J4" i="30"/>
  <c r="I4" i="30"/>
  <c r="H4" i="30"/>
  <c r="G4" i="30"/>
  <c r="F4" i="30"/>
  <c r="E4" i="30"/>
  <c r="D4" i="30"/>
  <c r="C4" i="30"/>
  <c r="B4" i="30"/>
  <c r="A4" i="30"/>
  <c r="H20" i="29"/>
  <c r="H19" i="29"/>
  <c r="H18" i="29"/>
  <c r="H17" i="29"/>
  <c r="F18" i="29"/>
  <c r="G18" i="29"/>
  <c r="F19" i="29"/>
  <c r="G19" i="29"/>
  <c r="F20" i="29"/>
  <c r="G20" i="29"/>
  <c r="G17" i="29"/>
  <c r="F17" i="29"/>
  <c r="N3" i="61"/>
  <c r="U4" i="61"/>
  <c r="L13" i="60" l="1"/>
  <c r="N6" i="61"/>
  <c r="N7" i="61"/>
  <c r="N8" i="61"/>
  <c r="N9" i="61"/>
  <c r="N10" i="61"/>
  <c r="N11" i="61"/>
  <c r="N12" i="61"/>
  <c r="M4" i="61"/>
  <c r="N4" i="61"/>
  <c r="M5" i="61"/>
  <c r="N5" i="61"/>
  <c r="M6" i="61"/>
  <c r="M7" i="61"/>
  <c r="M8" i="61"/>
  <c r="M9" i="61"/>
  <c r="M10" i="61"/>
  <c r="M11" i="61"/>
  <c r="M12" i="61"/>
  <c r="M13" i="61"/>
  <c r="N13" i="61"/>
  <c r="M14" i="61"/>
  <c r="N14" i="61"/>
  <c r="M15" i="61"/>
  <c r="N15" i="61"/>
  <c r="M16" i="61"/>
  <c r="N16" i="61"/>
  <c r="M17" i="61"/>
  <c r="N17" i="61"/>
  <c r="M18" i="61"/>
  <c r="N18" i="61"/>
  <c r="M19" i="61"/>
  <c r="N19" i="61"/>
  <c r="M20" i="61"/>
  <c r="N20" i="61"/>
  <c r="M21" i="61"/>
  <c r="N21" i="61"/>
  <c r="M22" i="61"/>
  <c r="N22" i="61"/>
  <c r="M23" i="61"/>
  <c r="N23" i="61"/>
  <c r="M24" i="61"/>
  <c r="N24" i="61"/>
  <c r="M25" i="61"/>
  <c r="N25" i="61"/>
  <c r="M26" i="61"/>
  <c r="N26" i="61"/>
  <c r="M27" i="61"/>
  <c r="N27" i="61"/>
  <c r="M28" i="61"/>
  <c r="N28" i="61"/>
  <c r="M29" i="61"/>
  <c r="N29" i="61"/>
  <c r="M30" i="61"/>
  <c r="N30" i="61"/>
  <c r="M31" i="61"/>
  <c r="N31" i="61"/>
  <c r="M32" i="61"/>
  <c r="N32" i="61"/>
  <c r="M33" i="61"/>
  <c r="N33" i="61"/>
  <c r="M34" i="61"/>
  <c r="N34" i="61"/>
  <c r="M35" i="61"/>
  <c r="N35" i="61"/>
  <c r="M36" i="61"/>
  <c r="N36" i="61"/>
  <c r="M37" i="61"/>
  <c r="N37" i="61"/>
  <c r="M38" i="61"/>
  <c r="N38" i="61"/>
  <c r="M39" i="61"/>
  <c r="N39" i="61"/>
  <c r="M40" i="61"/>
  <c r="N40" i="61"/>
  <c r="M41" i="61"/>
  <c r="N41" i="61"/>
  <c r="M42" i="61"/>
  <c r="N42" i="61"/>
  <c r="M43" i="61"/>
  <c r="N43" i="61"/>
  <c r="M44" i="61"/>
  <c r="N44" i="61"/>
  <c r="M45" i="61"/>
  <c r="N45" i="61"/>
  <c r="M46" i="61"/>
  <c r="N46" i="61"/>
  <c r="M47" i="61"/>
  <c r="N47" i="61"/>
  <c r="M48" i="61"/>
  <c r="N48" i="61"/>
  <c r="M49" i="61"/>
  <c r="N49" i="61"/>
  <c r="M50" i="61"/>
  <c r="N50" i="61"/>
  <c r="M51" i="61"/>
  <c r="N51" i="61"/>
  <c r="M52" i="61"/>
  <c r="N52" i="61"/>
  <c r="M53" i="61"/>
  <c r="N53" i="61"/>
  <c r="M54" i="61"/>
  <c r="N54" i="61"/>
  <c r="M55" i="61"/>
  <c r="N55" i="61"/>
  <c r="M56" i="61"/>
  <c r="N56" i="61"/>
  <c r="M57" i="61"/>
  <c r="N57" i="61"/>
  <c r="M58" i="61"/>
  <c r="N58" i="61"/>
  <c r="M59" i="61"/>
  <c r="N59" i="61"/>
  <c r="M60" i="61"/>
  <c r="N60" i="61"/>
  <c r="M61" i="61"/>
  <c r="N61" i="61"/>
  <c r="M62" i="61"/>
  <c r="N62" i="61"/>
  <c r="M63" i="61"/>
  <c r="N63" i="61"/>
  <c r="M64" i="61"/>
  <c r="N64" i="61"/>
  <c r="M65" i="61"/>
  <c r="N65" i="61"/>
  <c r="M66" i="61"/>
  <c r="N66" i="61"/>
  <c r="M67" i="61"/>
  <c r="N67" i="61"/>
  <c r="M68" i="61"/>
  <c r="N68" i="61"/>
  <c r="M69" i="61"/>
  <c r="N69" i="61"/>
  <c r="M70" i="61"/>
  <c r="N70" i="61"/>
  <c r="M71" i="61"/>
  <c r="N71" i="61"/>
  <c r="M72" i="61"/>
  <c r="N72" i="61"/>
  <c r="M73" i="61"/>
  <c r="N73" i="61"/>
  <c r="M74" i="61"/>
  <c r="N74" i="61"/>
  <c r="M75" i="61"/>
  <c r="N75" i="61"/>
  <c r="M76" i="61"/>
  <c r="N76" i="61"/>
  <c r="M77" i="61"/>
  <c r="N77" i="61"/>
  <c r="M78" i="61"/>
  <c r="N78" i="61"/>
  <c r="M79" i="61"/>
  <c r="N79" i="61"/>
  <c r="M80" i="61"/>
  <c r="N80" i="61"/>
  <c r="M81" i="61"/>
  <c r="N81" i="61"/>
  <c r="M82" i="61"/>
  <c r="N82" i="61"/>
  <c r="M83" i="61"/>
  <c r="N83" i="61"/>
  <c r="M84" i="61"/>
  <c r="N84" i="61"/>
  <c r="M85" i="61"/>
  <c r="N85" i="61"/>
  <c r="M86" i="61"/>
  <c r="N86" i="61"/>
  <c r="M87" i="61"/>
  <c r="N87" i="61"/>
  <c r="M88" i="61"/>
  <c r="N88" i="61"/>
  <c r="M89" i="61"/>
  <c r="N89" i="61"/>
  <c r="M90" i="61"/>
  <c r="N90" i="61"/>
  <c r="M91" i="61"/>
  <c r="N91" i="61"/>
  <c r="M92" i="61"/>
  <c r="N92" i="61"/>
  <c r="M93" i="61"/>
  <c r="N93" i="61"/>
  <c r="M94" i="61"/>
  <c r="N94" i="61"/>
  <c r="M95" i="61"/>
  <c r="N95" i="61"/>
  <c r="M96" i="61"/>
  <c r="N96" i="61"/>
  <c r="M97" i="61"/>
  <c r="N97" i="61"/>
  <c r="M98" i="61"/>
  <c r="N98" i="61"/>
  <c r="M99" i="61"/>
  <c r="N99" i="61"/>
  <c r="M100" i="61"/>
  <c r="N100" i="61"/>
  <c r="M101" i="61"/>
  <c r="N101" i="61"/>
  <c r="M102" i="61"/>
  <c r="N102" i="61"/>
  <c r="M103" i="61"/>
  <c r="N103" i="61"/>
  <c r="M104" i="61"/>
  <c r="N104" i="61"/>
  <c r="M105" i="61"/>
  <c r="N105" i="61"/>
  <c r="M106" i="61"/>
  <c r="N106" i="61"/>
  <c r="M107" i="61"/>
  <c r="N107" i="61"/>
  <c r="M108" i="61"/>
  <c r="N108" i="61"/>
  <c r="M109" i="61"/>
  <c r="N109" i="61"/>
  <c r="M110" i="61"/>
  <c r="N110" i="61"/>
  <c r="M111" i="61"/>
  <c r="N111" i="61"/>
  <c r="M112" i="61"/>
  <c r="N112" i="61"/>
  <c r="M113" i="61"/>
  <c r="N113" i="61"/>
  <c r="M114" i="61"/>
  <c r="N114" i="61"/>
  <c r="M115" i="61"/>
  <c r="N115" i="61"/>
  <c r="M116" i="61"/>
  <c r="N116" i="61"/>
  <c r="M117" i="61"/>
  <c r="N117" i="61"/>
  <c r="M118" i="61"/>
  <c r="N118" i="61"/>
  <c r="M119" i="61"/>
  <c r="N119" i="61"/>
  <c r="M120" i="61"/>
  <c r="N120" i="61"/>
  <c r="M121" i="61"/>
  <c r="N121" i="61"/>
  <c r="M122" i="61"/>
  <c r="N122" i="61"/>
  <c r="M123" i="61"/>
  <c r="N123" i="61"/>
  <c r="M124" i="61"/>
  <c r="N124" i="61"/>
  <c r="M125" i="61"/>
  <c r="N125" i="61"/>
  <c r="M126" i="61"/>
  <c r="N126" i="61"/>
  <c r="M127" i="61"/>
  <c r="N127" i="61"/>
  <c r="M128" i="61"/>
  <c r="N128" i="61"/>
  <c r="M129" i="61"/>
  <c r="N129" i="61"/>
  <c r="M130" i="61"/>
  <c r="N130" i="61"/>
  <c r="M131" i="61"/>
  <c r="N131" i="61"/>
  <c r="M132" i="61"/>
  <c r="N132" i="61"/>
  <c r="M133" i="61"/>
  <c r="N133" i="61"/>
  <c r="M134" i="61"/>
  <c r="N134" i="61"/>
  <c r="M135" i="61"/>
  <c r="N135" i="61"/>
  <c r="M136" i="61"/>
  <c r="N136" i="61"/>
  <c r="M137" i="61"/>
  <c r="N137" i="61"/>
  <c r="M138" i="61"/>
  <c r="N138" i="61"/>
  <c r="M139" i="61"/>
  <c r="N139" i="61"/>
  <c r="M140" i="61"/>
  <c r="N140" i="61"/>
  <c r="M141" i="61"/>
  <c r="N141" i="61"/>
  <c r="M142" i="61"/>
  <c r="N142" i="61"/>
  <c r="M143" i="61"/>
  <c r="N143" i="61"/>
  <c r="M144" i="61"/>
  <c r="N144" i="61"/>
  <c r="M145" i="61"/>
  <c r="N145" i="61"/>
  <c r="M146" i="61"/>
  <c r="N146" i="61"/>
  <c r="M147" i="61"/>
  <c r="N147" i="61"/>
  <c r="M148" i="61"/>
  <c r="N148" i="61"/>
  <c r="M149" i="61"/>
  <c r="N149" i="61"/>
  <c r="M150" i="61"/>
  <c r="N150" i="61"/>
  <c r="M151" i="61"/>
  <c r="N151" i="61"/>
  <c r="M152" i="61"/>
  <c r="N152" i="61"/>
  <c r="M153" i="61"/>
  <c r="N153" i="61"/>
  <c r="M154" i="61"/>
  <c r="N154" i="61"/>
  <c r="M155" i="61"/>
  <c r="N155" i="61"/>
  <c r="M156" i="61"/>
  <c r="N156" i="61"/>
  <c r="M157" i="61"/>
  <c r="N157" i="61"/>
  <c r="M158" i="61"/>
  <c r="N158" i="61"/>
  <c r="M159" i="61"/>
  <c r="N159" i="61"/>
  <c r="M160" i="61"/>
  <c r="N160" i="61"/>
  <c r="M161" i="61"/>
  <c r="N161" i="61"/>
  <c r="M162" i="61"/>
  <c r="N162" i="61"/>
  <c r="M163" i="61"/>
  <c r="N163" i="61"/>
  <c r="M164" i="61"/>
  <c r="N164" i="61"/>
  <c r="M165" i="61"/>
  <c r="N165" i="61"/>
  <c r="M166" i="61"/>
  <c r="N166" i="61"/>
  <c r="M167" i="61"/>
  <c r="N167" i="61"/>
  <c r="M168" i="61"/>
  <c r="N168" i="61"/>
  <c r="M169" i="61"/>
  <c r="N169" i="61"/>
  <c r="M170" i="61"/>
  <c r="N170" i="61"/>
  <c r="M171" i="61"/>
  <c r="N171" i="61"/>
  <c r="M172" i="61"/>
  <c r="N172" i="61"/>
  <c r="M173" i="61"/>
  <c r="N173" i="61"/>
  <c r="M174" i="61"/>
  <c r="N174" i="61"/>
  <c r="M175" i="61"/>
  <c r="N175" i="61"/>
  <c r="M176" i="61"/>
  <c r="N176" i="61"/>
  <c r="M177" i="61"/>
  <c r="N177" i="61"/>
  <c r="M178" i="61"/>
  <c r="N178" i="61"/>
  <c r="M179" i="61"/>
  <c r="N179" i="61"/>
  <c r="M180" i="61"/>
  <c r="N180" i="61"/>
  <c r="M181" i="61"/>
  <c r="N181" i="61"/>
  <c r="M182" i="61"/>
  <c r="N182" i="61"/>
  <c r="M183" i="61"/>
  <c r="N183" i="61"/>
  <c r="M184" i="61"/>
  <c r="N184" i="61"/>
  <c r="M185" i="61"/>
  <c r="N185" i="61"/>
  <c r="M186" i="61"/>
  <c r="N186" i="61"/>
  <c r="M187" i="61"/>
  <c r="N187" i="61"/>
  <c r="M188" i="61"/>
  <c r="N188" i="61"/>
  <c r="M189" i="61"/>
  <c r="N189" i="61"/>
  <c r="M190" i="61"/>
  <c r="N190" i="61"/>
  <c r="M191" i="61"/>
  <c r="N191" i="61"/>
  <c r="M192" i="61"/>
  <c r="N192" i="61"/>
  <c r="M193" i="61"/>
  <c r="N193" i="61"/>
  <c r="M194" i="61"/>
  <c r="N194" i="61"/>
  <c r="M195" i="61"/>
  <c r="N195" i="61"/>
  <c r="M196" i="61"/>
  <c r="N196" i="61"/>
  <c r="M197" i="61"/>
  <c r="N197" i="61"/>
  <c r="M198" i="61"/>
  <c r="N198" i="61"/>
  <c r="M199" i="61"/>
  <c r="N199" i="61"/>
  <c r="M200" i="61"/>
  <c r="N200" i="61"/>
  <c r="M201" i="61"/>
  <c r="N201" i="61"/>
  <c r="M202" i="61"/>
  <c r="N202" i="61"/>
  <c r="M203" i="61"/>
  <c r="N203" i="61"/>
  <c r="M204" i="61"/>
  <c r="N204" i="61"/>
  <c r="M205" i="61"/>
  <c r="N205" i="61"/>
  <c r="M206" i="61"/>
  <c r="N206" i="61"/>
  <c r="M207" i="61"/>
  <c r="N207" i="61"/>
  <c r="M208" i="61"/>
  <c r="N208" i="61"/>
  <c r="M209" i="61"/>
  <c r="N209" i="61"/>
  <c r="M210" i="61"/>
  <c r="N210" i="61"/>
  <c r="M211" i="61"/>
  <c r="N211" i="61"/>
  <c r="M212" i="61"/>
  <c r="N212" i="61"/>
  <c r="M213" i="61"/>
  <c r="N213" i="61"/>
  <c r="M214" i="61"/>
  <c r="N214" i="61"/>
  <c r="M215" i="61"/>
  <c r="N215" i="61"/>
  <c r="M216" i="61"/>
  <c r="N216" i="61"/>
  <c r="M217" i="61"/>
  <c r="N217" i="61"/>
  <c r="M218" i="61"/>
  <c r="N218" i="61"/>
  <c r="M219" i="61"/>
  <c r="N219" i="61"/>
  <c r="M220" i="61"/>
  <c r="N220" i="61"/>
  <c r="M221" i="61"/>
  <c r="N221" i="61"/>
  <c r="M222" i="61"/>
  <c r="N222" i="61"/>
  <c r="M223" i="61"/>
  <c r="N223" i="61"/>
  <c r="M224" i="61"/>
  <c r="N224" i="61"/>
  <c r="M225" i="61"/>
  <c r="N225" i="61"/>
  <c r="M226" i="61"/>
  <c r="N226" i="61"/>
  <c r="M227" i="61"/>
  <c r="N227" i="61"/>
  <c r="M228" i="61"/>
  <c r="N228" i="61"/>
  <c r="M229" i="61"/>
  <c r="N229" i="61"/>
  <c r="M230" i="61"/>
  <c r="N230" i="61"/>
  <c r="M231" i="61"/>
  <c r="N231" i="61"/>
  <c r="M232" i="61"/>
  <c r="N232" i="61"/>
  <c r="M233" i="61"/>
  <c r="N233" i="61"/>
  <c r="M234" i="61"/>
  <c r="N234" i="61"/>
  <c r="M235" i="61"/>
  <c r="N235" i="61"/>
  <c r="M236" i="61"/>
  <c r="N236" i="61"/>
  <c r="M237" i="61"/>
  <c r="N237" i="61"/>
  <c r="M238" i="61"/>
  <c r="N238" i="61"/>
  <c r="M239" i="61"/>
  <c r="N239" i="61"/>
  <c r="M240" i="61"/>
  <c r="N240" i="61"/>
  <c r="M241" i="61"/>
  <c r="N241" i="61"/>
  <c r="M242" i="61"/>
  <c r="N242" i="61"/>
  <c r="M243" i="61"/>
  <c r="N243" i="61"/>
  <c r="M244" i="61"/>
  <c r="N244" i="61"/>
  <c r="M245" i="61"/>
  <c r="N245" i="61"/>
  <c r="M246" i="61"/>
  <c r="N246" i="61"/>
  <c r="M247" i="61"/>
  <c r="N247" i="61"/>
  <c r="M248" i="61"/>
  <c r="N248" i="61"/>
  <c r="M249" i="61"/>
  <c r="N249" i="61"/>
  <c r="M250" i="61"/>
  <c r="N250" i="61"/>
  <c r="M251" i="61"/>
  <c r="N251" i="61"/>
  <c r="M252" i="61"/>
  <c r="N252" i="61"/>
  <c r="M253" i="61"/>
  <c r="N253" i="61"/>
  <c r="M254" i="61"/>
  <c r="N254" i="61"/>
  <c r="M255" i="61"/>
  <c r="N255" i="61"/>
  <c r="M256" i="61"/>
  <c r="N256" i="61"/>
  <c r="M257" i="61"/>
  <c r="N257" i="61"/>
  <c r="M258" i="61"/>
  <c r="N258" i="61"/>
  <c r="M259" i="61"/>
  <c r="N259" i="61"/>
  <c r="M260" i="61"/>
  <c r="N260" i="61"/>
  <c r="M261" i="61"/>
  <c r="N261" i="61"/>
  <c r="M262" i="61"/>
  <c r="N262" i="61"/>
  <c r="M263" i="61"/>
  <c r="N263" i="61"/>
  <c r="M264" i="61"/>
  <c r="N264" i="61"/>
  <c r="M265" i="61"/>
  <c r="N265" i="61"/>
  <c r="M266" i="61"/>
  <c r="N266" i="61"/>
  <c r="M267" i="61"/>
  <c r="N267" i="61"/>
  <c r="M268" i="61"/>
  <c r="N268" i="61"/>
  <c r="M269" i="61"/>
  <c r="N269" i="61"/>
  <c r="M270" i="61"/>
  <c r="N270" i="61"/>
  <c r="M271" i="61"/>
  <c r="N271" i="61"/>
  <c r="M272" i="61"/>
  <c r="N272" i="61"/>
  <c r="M273" i="61"/>
  <c r="N273" i="61"/>
  <c r="M274" i="61"/>
  <c r="N274" i="61"/>
  <c r="M275" i="61"/>
  <c r="N275" i="61"/>
  <c r="M276" i="61"/>
  <c r="N276" i="61"/>
  <c r="M277" i="61"/>
  <c r="N277" i="61"/>
  <c r="M278" i="61"/>
  <c r="N278" i="61"/>
  <c r="M279" i="61"/>
  <c r="N279" i="61"/>
  <c r="M280" i="61"/>
  <c r="N280" i="61"/>
  <c r="M281" i="61"/>
  <c r="N281" i="61"/>
  <c r="M282" i="61"/>
  <c r="N282" i="61"/>
  <c r="M283" i="61"/>
  <c r="N283" i="61"/>
  <c r="M284" i="61"/>
  <c r="N284" i="61"/>
  <c r="M285" i="61"/>
  <c r="N285" i="61"/>
  <c r="M286" i="61"/>
  <c r="N286" i="61"/>
  <c r="M287" i="61"/>
  <c r="N287" i="61"/>
  <c r="M288" i="61"/>
  <c r="N288" i="61"/>
  <c r="M289" i="61"/>
  <c r="N289" i="61"/>
  <c r="M290" i="61"/>
  <c r="N290" i="61"/>
  <c r="M291" i="61"/>
  <c r="N291" i="61"/>
  <c r="M292" i="61"/>
  <c r="N292" i="61"/>
  <c r="M293" i="61"/>
  <c r="N293" i="61"/>
  <c r="M294" i="61"/>
  <c r="N294" i="61"/>
  <c r="M295" i="61"/>
  <c r="N295" i="61"/>
  <c r="M296" i="61"/>
  <c r="N296" i="61"/>
  <c r="M297" i="61"/>
  <c r="N297" i="61"/>
  <c r="M298" i="61"/>
  <c r="N298" i="61"/>
  <c r="M299" i="61"/>
  <c r="N299" i="61"/>
  <c r="M300" i="61"/>
  <c r="N300" i="61"/>
  <c r="M301" i="61"/>
  <c r="N301" i="61"/>
  <c r="M302" i="61"/>
  <c r="N302" i="61"/>
  <c r="M303" i="61"/>
  <c r="N303" i="61"/>
  <c r="M304" i="61"/>
  <c r="N304" i="61"/>
  <c r="M305" i="61"/>
  <c r="N305" i="61"/>
  <c r="M306" i="61"/>
  <c r="N306" i="61"/>
  <c r="M307" i="61"/>
  <c r="N307" i="61"/>
  <c r="M308" i="61"/>
  <c r="N308" i="61"/>
  <c r="M309" i="61"/>
  <c r="N309" i="61"/>
  <c r="M310" i="61"/>
  <c r="N310" i="61"/>
  <c r="M311" i="61"/>
  <c r="N311" i="61"/>
  <c r="M312" i="61"/>
  <c r="N312" i="61"/>
  <c r="M313" i="61"/>
  <c r="N313" i="61"/>
  <c r="M314" i="61"/>
  <c r="N314" i="61"/>
  <c r="M315" i="61"/>
  <c r="N315" i="61"/>
  <c r="M316" i="61"/>
  <c r="N316" i="61"/>
  <c r="M317" i="61"/>
  <c r="N317" i="61"/>
  <c r="M318" i="61"/>
  <c r="N318" i="61"/>
  <c r="M319" i="61"/>
  <c r="N319" i="61"/>
  <c r="M320" i="61"/>
  <c r="N320" i="61"/>
  <c r="M321" i="61"/>
  <c r="N321" i="61"/>
  <c r="M322" i="61"/>
  <c r="N322" i="61"/>
  <c r="M323" i="61"/>
  <c r="N323" i="61"/>
  <c r="M324" i="61"/>
  <c r="N324" i="61"/>
  <c r="M325" i="61"/>
  <c r="N325" i="61"/>
  <c r="M326" i="61"/>
  <c r="N326" i="61"/>
  <c r="M327" i="61"/>
  <c r="N327" i="61"/>
  <c r="M328" i="61"/>
  <c r="N328" i="61"/>
  <c r="M329" i="61"/>
  <c r="N329" i="61"/>
  <c r="M330" i="61"/>
  <c r="N330" i="61"/>
  <c r="M331" i="61"/>
  <c r="N331" i="61"/>
  <c r="M332" i="61"/>
  <c r="N332" i="61"/>
  <c r="M333" i="61"/>
  <c r="N333" i="61"/>
  <c r="M334" i="61"/>
  <c r="N334" i="61"/>
  <c r="M335" i="61"/>
  <c r="N335" i="61"/>
  <c r="M336" i="61"/>
  <c r="N336" i="61"/>
  <c r="M337" i="61"/>
  <c r="N337" i="61"/>
  <c r="M338" i="61"/>
  <c r="N338" i="61"/>
  <c r="M339" i="61"/>
  <c r="N339" i="61"/>
  <c r="M340" i="61"/>
  <c r="N340" i="61"/>
  <c r="M341" i="61"/>
  <c r="N341" i="61"/>
  <c r="M342" i="61"/>
  <c r="N342" i="61"/>
  <c r="M343" i="61"/>
  <c r="N343" i="61"/>
  <c r="M344" i="61"/>
  <c r="N344" i="61"/>
  <c r="M345" i="61"/>
  <c r="N345" i="61"/>
  <c r="M346" i="61"/>
  <c r="N346" i="61"/>
  <c r="M347" i="61"/>
  <c r="N347" i="61"/>
  <c r="M348" i="61"/>
  <c r="N348" i="61"/>
  <c r="M349" i="61"/>
  <c r="N349" i="61"/>
  <c r="M350" i="61"/>
  <c r="N350" i="61"/>
  <c r="M351" i="61"/>
  <c r="N351" i="61"/>
  <c r="M352" i="61"/>
  <c r="N352" i="61"/>
  <c r="M353" i="61"/>
  <c r="N353" i="61"/>
  <c r="M354" i="61"/>
  <c r="N354" i="61"/>
  <c r="M355" i="61"/>
  <c r="W3" i="61" s="1"/>
  <c r="H21" i="60" s="1"/>
  <c r="N355" i="61"/>
  <c r="Y4" i="61" s="1"/>
  <c r="J22" i="60" s="1"/>
  <c r="M356" i="61"/>
  <c r="N356" i="61"/>
  <c r="M357" i="61"/>
  <c r="N357" i="61"/>
  <c r="M358" i="61"/>
  <c r="N358" i="61"/>
  <c r="M359" i="61"/>
  <c r="N359" i="61"/>
  <c r="M360" i="61"/>
  <c r="N360" i="61"/>
  <c r="M361" i="61"/>
  <c r="N361" i="61"/>
  <c r="M362" i="61"/>
  <c r="N362" i="61"/>
  <c r="M363" i="61"/>
  <c r="N363" i="61"/>
  <c r="M364" i="61"/>
  <c r="N364" i="61"/>
  <c r="M365" i="61"/>
  <c r="N365" i="61"/>
  <c r="M366" i="61"/>
  <c r="N366" i="61"/>
  <c r="M367" i="61"/>
  <c r="N367" i="61"/>
  <c r="M368" i="61"/>
  <c r="N368" i="61"/>
  <c r="M369" i="61"/>
  <c r="N369" i="61"/>
  <c r="M370" i="61"/>
  <c r="N370" i="61"/>
  <c r="M371" i="61"/>
  <c r="N371" i="61"/>
  <c r="M372" i="61"/>
  <c r="N372" i="61"/>
  <c r="M373" i="61"/>
  <c r="N373" i="61"/>
  <c r="M374" i="61"/>
  <c r="N374" i="61"/>
  <c r="M375" i="61"/>
  <c r="N375" i="61"/>
  <c r="M376" i="61"/>
  <c r="N376" i="61"/>
  <c r="M377" i="61"/>
  <c r="N377" i="61"/>
  <c r="M378" i="61"/>
  <c r="N378" i="61"/>
  <c r="M379" i="61"/>
  <c r="N379" i="61"/>
  <c r="M380" i="61"/>
  <c r="N380" i="61"/>
  <c r="M381" i="61"/>
  <c r="N381" i="61"/>
  <c r="M382" i="61"/>
  <c r="N382" i="61"/>
  <c r="M383" i="61"/>
  <c r="N383" i="61"/>
  <c r="M384" i="61"/>
  <c r="N384" i="61"/>
  <c r="M385" i="61"/>
  <c r="N385" i="61"/>
  <c r="M386" i="61"/>
  <c r="N386" i="61"/>
  <c r="M387" i="61"/>
  <c r="N387" i="61"/>
  <c r="M388" i="61"/>
  <c r="N388" i="61"/>
  <c r="M389" i="61"/>
  <c r="N389" i="61"/>
  <c r="M390" i="61"/>
  <c r="N390" i="61"/>
  <c r="M391" i="61"/>
  <c r="N391" i="61"/>
  <c r="M392" i="61"/>
  <c r="N392" i="61"/>
  <c r="M393" i="61"/>
  <c r="N393" i="61"/>
  <c r="M394" i="61"/>
  <c r="N394" i="61"/>
  <c r="M395" i="61"/>
  <c r="N395" i="61"/>
  <c r="M396" i="61"/>
  <c r="N396" i="61"/>
  <c r="M397" i="61"/>
  <c r="N397" i="61"/>
  <c r="M398" i="61"/>
  <c r="N398" i="61"/>
  <c r="M399" i="61"/>
  <c r="N399" i="61"/>
  <c r="M400" i="61"/>
  <c r="N400" i="61"/>
  <c r="M401" i="61"/>
  <c r="N401" i="61"/>
  <c r="M402" i="61"/>
  <c r="N402" i="61"/>
  <c r="M403" i="61"/>
  <c r="N403" i="61"/>
  <c r="M404" i="61"/>
  <c r="N404" i="61"/>
  <c r="M405" i="61"/>
  <c r="N405" i="61"/>
  <c r="M406" i="61"/>
  <c r="N406" i="61"/>
  <c r="M407" i="61"/>
  <c r="N407" i="61"/>
  <c r="M408" i="61"/>
  <c r="N408" i="61"/>
  <c r="M409" i="61"/>
  <c r="N409" i="61"/>
  <c r="M410" i="61"/>
  <c r="N410" i="61"/>
  <c r="M411" i="61"/>
  <c r="N411" i="61"/>
  <c r="M412" i="61"/>
  <c r="N412" i="61"/>
  <c r="M413" i="61"/>
  <c r="N413" i="61"/>
  <c r="M414" i="61"/>
  <c r="N414" i="61"/>
  <c r="M415" i="61"/>
  <c r="N415" i="61"/>
  <c r="M416" i="61"/>
  <c r="N416" i="61"/>
  <c r="M417" i="61"/>
  <c r="N417" i="61"/>
  <c r="M418" i="61"/>
  <c r="N418" i="61"/>
  <c r="M419" i="61"/>
  <c r="N419" i="61"/>
  <c r="M420" i="61"/>
  <c r="N420" i="61"/>
  <c r="M421" i="61"/>
  <c r="N421" i="61"/>
  <c r="M422" i="61"/>
  <c r="N422" i="61"/>
  <c r="M423" i="61"/>
  <c r="N423" i="61"/>
  <c r="M424" i="61"/>
  <c r="N424" i="61"/>
  <c r="M425" i="61"/>
  <c r="N425" i="61"/>
  <c r="M426" i="61"/>
  <c r="N426" i="61"/>
  <c r="M427" i="61"/>
  <c r="N427" i="61"/>
  <c r="M428" i="61"/>
  <c r="N428" i="61"/>
  <c r="M429" i="61"/>
  <c r="N429" i="61"/>
  <c r="M430" i="61"/>
  <c r="N430" i="61"/>
  <c r="M431" i="61"/>
  <c r="N431" i="61"/>
  <c r="M432" i="61"/>
  <c r="N432" i="61"/>
  <c r="M433" i="61"/>
  <c r="N433" i="61"/>
  <c r="M434" i="61"/>
  <c r="N434" i="61"/>
  <c r="M435" i="61"/>
  <c r="N435" i="61"/>
  <c r="M436" i="61"/>
  <c r="N436" i="61"/>
  <c r="M437" i="61"/>
  <c r="N437" i="61"/>
  <c r="M438" i="61"/>
  <c r="N438" i="61"/>
  <c r="M439" i="61"/>
  <c r="N439" i="61"/>
  <c r="M440" i="61"/>
  <c r="N440" i="61"/>
  <c r="M441" i="61"/>
  <c r="N441" i="61"/>
  <c r="M442" i="61"/>
  <c r="N442" i="61"/>
  <c r="M443" i="61"/>
  <c r="N443" i="61"/>
  <c r="M444" i="61"/>
  <c r="N444" i="61"/>
  <c r="M445" i="61"/>
  <c r="N445" i="61"/>
  <c r="M446" i="61"/>
  <c r="N446" i="61"/>
  <c r="M447" i="61"/>
  <c r="N447" i="61"/>
  <c r="M448" i="61"/>
  <c r="N448" i="61"/>
  <c r="M449" i="61"/>
  <c r="N449" i="61"/>
  <c r="M450" i="61"/>
  <c r="N450" i="61"/>
  <c r="M451" i="61"/>
  <c r="N451" i="61"/>
  <c r="M452" i="61"/>
  <c r="N452" i="61"/>
  <c r="M453" i="61"/>
  <c r="N453" i="61"/>
  <c r="M454" i="61"/>
  <c r="N454" i="61"/>
  <c r="M455" i="61"/>
  <c r="N455" i="61"/>
  <c r="M456" i="61"/>
  <c r="N456" i="61"/>
  <c r="M457" i="61"/>
  <c r="N457" i="61"/>
  <c r="M458" i="61"/>
  <c r="N458" i="61"/>
  <c r="M459" i="61"/>
  <c r="N459" i="61"/>
  <c r="M460" i="61"/>
  <c r="N460" i="61"/>
  <c r="M461" i="61"/>
  <c r="N461" i="61"/>
  <c r="M462" i="61"/>
  <c r="N462" i="61"/>
  <c r="M463" i="61"/>
  <c r="N463" i="61"/>
  <c r="M464" i="61"/>
  <c r="N464" i="61"/>
  <c r="M465" i="61"/>
  <c r="N465" i="61"/>
  <c r="M466" i="61"/>
  <c r="N466" i="61"/>
  <c r="M467" i="61"/>
  <c r="N467" i="61"/>
  <c r="M468" i="61"/>
  <c r="N468" i="61"/>
  <c r="M469" i="61"/>
  <c r="N469" i="61"/>
  <c r="M470" i="61"/>
  <c r="N470" i="61"/>
  <c r="M471" i="61"/>
  <c r="N471" i="61"/>
  <c r="M472" i="61"/>
  <c r="N472" i="61"/>
  <c r="M473" i="61"/>
  <c r="N473" i="61"/>
  <c r="M474" i="61"/>
  <c r="N474" i="61"/>
  <c r="M475" i="61"/>
  <c r="N475" i="61"/>
  <c r="M476" i="61"/>
  <c r="N476" i="61"/>
  <c r="M477" i="61"/>
  <c r="N477" i="61"/>
  <c r="M478" i="61"/>
  <c r="N478" i="61"/>
  <c r="M479" i="61"/>
  <c r="N479" i="61"/>
  <c r="M480" i="61"/>
  <c r="N480" i="61"/>
  <c r="M481" i="61"/>
  <c r="N481" i="61"/>
  <c r="M482" i="61"/>
  <c r="N482" i="61"/>
  <c r="M483" i="61"/>
  <c r="N483" i="61"/>
  <c r="M484" i="61"/>
  <c r="N484" i="61"/>
  <c r="M485" i="61"/>
  <c r="N485" i="61"/>
  <c r="M486" i="61"/>
  <c r="N486" i="61"/>
  <c r="M487" i="61"/>
  <c r="N487" i="61"/>
  <c r="M488" i="61"/>
  <c r="N488" i="61"/>
  <c r="M489" i="61"/>
  <c r="N489" i="61"/>
  <c r="M490" i="61"/>
  <c r="N490" i="61"/>
  <c r="M491" i="61"/>
  <c r="N491" i="61"/>
  <c r="M492" i="61"/>
  <c r="N492" i="61"/>
  <c r="M493" i="61"/>
  <c r="N493" i="61"/>
  <c r="M494" i="61"/>
  <c r="N494" i="61"/>
  <c r="M495" i="61"/>
  <c r="N495" i="61"/>
  <c r="M496" i="61"/>
  <c r="N496" i="61"/>
  <c r="M497" i="61"/>
  <c r="N497" i="61"/>
  <c r="M498" i="61"/>
  <c r="N498" i="61"/>
  <c r="M499" i="61"/>
  <c r="N499" i="61"/>
  <c r="M500" i="61"/>
  <c r="N500" i="61"/>
  <c r="M501" i="61"/>
  <c r="N501" i="61"/>
  <c r="M502" i="61"/>
  <c r="N502" i="61"/>
  <c r="M503" i="61"/>
  <c r="N503" i="61"/>
  <c r="M504" i="61"/>
  <c r="N504" i="61"/>
  <c r="M505" i="61"/>
  <c r="N505" i="61"/>
  <c r="M506" i="61"/>
  <c r="N506" i="61"/>
  <c r="M507" i="61"/>
  <c r="N507" i="61"/>
  <c r="M508" i="61"/>
  <c r="N508" i="61"/>
  <c r="L508" i="61"/>
  <c r="K508" i="61"/>
  <c r="L507" i="61"/>
  <c r="K507" i="61"/>
  <c r="L506" i="61"/>
  <c r="K506" i="61"/>
  <c r="L505" i="61"/>
  <c r="K505" i="61"/>
  <c r="L504" i="61"/>
  <c r="K504" i="61"/>
  <c r="L503" i="61"/>
  <c r="K503" i="61"/>
  <c r="L502" i="61"/>
  <c r="K502" i="61"/>
  <c r="L501" i="61"/>
  <c r="K501" i="61"/>
  <c r="L500" i="61"/>
  <c r="K500" i="61"/>
  <c r="L499" i="61"/>
  <c r="K499" i="61"/>
  <c r="L498" i="61"/>
  <c r="K498" i="61"/>
  <c r="L497" i="61"/>
  <c r="K497" i="61"/>
  <c r="L496" i="61"/>
  <c r="K496" i="61"/>
  <c r="L495" i="61"/>
  <c r="K495" i="61"/>
  <c r="L494" i="61"/>
  <c r="K494" i="61"/>
  <c r="L493" i="61"/>
  <c r="K493" i="61"/>
  <c r="L492" i="61"/>
  <c r="K492" i="61"/>
  <c r="L491" i="61"/>
  <c r="K491" i="61"/>
  <c r="L490" i="61"/>
  <c r="K490" i="61"/>
  <c r="L489" i="61"/>
  <c r="K489" i="61"/>
  <c r="L488" i="61"/>
  <c r="K488" i="61"/>
  <c r="L487" i="61"/>
  <c r="K487" i="61"/>
  <c r="L486" i="61"/>
  <c r="K486" i="61"/>
  <c r="L485" i="61"/>
  <c r="K485" i="61"/>
  <c r="L484" i="61"/>
  <c r="K484" i="61"/>
  <c r="L483" i="61"/>
  <c r="K483" i="61"/>
  <c r="L482" i="61"/>
  <c r="K482" i="61"/>
  <c r="L481" i="61"/>
  <c r="K481" i="61"/>
  <c r="L480" i="61"/>
  <c r="K480" i="61"/>
  <c r="L479" i="61"/>
  <c r="K479" i="61"/>
  <c r="L478" i="61"/>
  <c r="K478" i="61"/>
  <c r="L477" i="61"/>
  <c r="K477" i="61"/>
  <c r="L476" i="61"/>
  <c r="K476" i="61"/>
  <c r="L475" i="61"/>
  <c r="K475" i="61"/>
  <c r="L474" i="61"/>
  <c r="K474" i="61"/>
  <c r="L473" i="61"/>
  <c r="K473" i="61"/>
  <c r="L472" i="61"/>
  <c r="K472" i="61"/>
  <c r="L471" i="61"/>
  <c r="K471" i="61"/>
  <c r="L470" i="61"/>
  <c r="K470" i="61"/>
  <c r="L469" i="61"/>
  <c r="K469" i="61"/>
  <c r="L468" i="61"/>
  <c r="K468" i="61"/>
  <c r="L467" i="61"/>
  <c r="K467" i="61"/>
  <c r="L466" i="61"/>
  <c r="K466" i="61"/>
  <c r="L465" i="61"/>
  <c r="K465" i="61"/>
  <c r="L464" i="61"/>
  <c r="K464" i="61"/>
  <c r="L463" i="61"/>
  <c r="K463" i="61"/>
  <c r="L462" i="61"/>
  <c r="K462" i="61"/>
  <c r="L461" i="61"/>
  <c r="K461" i="61"/>
  <c r="L460" i="61"/>
  <c r="K460" i="61"/>
  <c r="L459" i="61"/>
  <c r="K459" i="61"/>
  <c r="L458" i="61"/>
  <c r="K458" i="61"/>
  <c r="L457" i="61"/>
  <c r="K457" i="61"/>
  <c r="L456" i="61"/>
  <c r="K456" i="61"/>
  <c r="L455" i="61"/>
  <c r="K455" i="61"/>
  <c r="L454" i="61"/>
  <c r="K454" i="61"/>
  <c r="L453" i="61"/>
  <c r="K453" i="61"/>
  <c r="L452" i="61"/>
  <c r="K452" i="61"/>
  <c r="L451" i="61"/>
  <c r="K451" i="61"/>
  <c r="L450" i="61"/>
  <c r="K450" i="61"/>
  <c r="L449" i="61"/>
  <c r="K449" i="61"/>
  <c r="L448" i="61"/>
  <c r="K448" i="61"/>
  <c r="L447" i="61"/>
  <c r="K447" i="61"/>
  <c r="L446" i="61"/>
  <c r="K446" i="61"/>
  <c r="L445" i="61"/>
  <c r="K445" i="61"/>
  <c r="L444" i="61"/>
  <c r="K444" i="61"/>
  <c r="L443" i="61"/>
  <c r="K443" i="61"/>
  <c r="L442" i="61"/>
  <c r="K442" i="61"/>
  <c r="L441" i="61"/>
  <c r="K441" i="61"/>
  <c r="L440" i="61"/>
  <c r="K440" i="61"/>
  <c r="L439" i="61"/>
  <c r="K439" i="61"/>
  <c r="L438" i="61"/>
  <c r="K438" i="61"/>
  <c r="L437" i="61"/>
  <c r="K437" i="61"/>
  <c r="L436" i="61"/>
  <c r="K436" i="61"/>
  <c r="L435" i="61"/>
  <c r="K435" i="61"/>
  <c r="L434" i="61"/>
  <c r="K434" i="61"/>
  <c r="L433" i="61"/>
  <c r="K433" i="61"/>
  <c r="L432" i="61"/>
  <c r="K432" i="61"/>
  <c r="L431" i="61"/>
  <c r="K431" i="61"/>
  <c r="L430" i="61"/>
  <c r="K430" i="61"/>
  <c r="L429" i="61"/>
  <c r="K429" i="61"/>
  <c r="L428" i="61"/>
  <c r="K428" i="61"/>
  <c r="L427" i="61"/>
  <c r="K427" i="61"/>
  <c r="L426" i="61"/>
  <c r="K426" i="61"/>
  <c r="L425" i="61"/>
  <c r="K425" i="61"/>
  <c r="L424" i="61"/>
  <c r="K424" i="61"/>
  <c r="L423" i="61"/>
  <c r="K423" i="61"/>
  <c r="L422" i="61"/>
  <c r="K422" i="61"/>
  <c r="L421" i="61"/>
  <c r="K421" i="61"/>
  <c r="L420" i="61"/>
  <c r="K420" i="61"/>
  <c r="L419" i="61"/>
  <c r="K419" i="61"/>
  <c r="L418" i="61"/>
  <c r="K418" i="61"/>
  <c r="L417" i="61"/>
  <c r="K417" i="61"/>
  <c r="L416" i="61"/>
  <c r="K416" i="61"/>
  <c r="L415" i="61"/>
  <c r="K415" i="61"/>
  <c r="L414" i="61"/>
  <c r="K414" i="61"/>
  <c r="L413" i="61"/>
  <c r="K413" i="61"/>
  <c r="L412" i="61"/>
  <c r="K412" i="61"/>
  <c r="L411" i="61"/>
  <c r="K411" i="61"/>
  <c r="L410" i="61"/>
  <c r="K410" i="61"/>
  <c r="L409" i="61"/>
  <c r="K409" i="61"/>
  <c r="L408" i="61"/>
  <c r="K408" i="61"/>
  <c r="L407" i="61"/>
  <c r="K407" i="61"/>
  <c r="L406" i="61"/>
  <c r="K406" i="61"/>
  <c r="L405" i="61"/>
  <c r="K405" i="61"/>
  <c r="L404" i="61"/>
  <c r="K404" i="61"/>
  <c r="L403" i="61"/>
  <c r="K403" i="61"/>
  <c r="L402" i="61"/>
  <c r="K402" i="61"/>
  <c r="L401" i="61"/>
  <c r="K401" i="61"/>
  <c r="L400" i="61"/>
  <c r="K400" i="61"/>
  <c r="L399" i="61"/>
  <c r="K399" i="61"/>
  <c r="L398" i="61"/>
  <c r="K398" i="61"/>
  <c r="L397" i="61"/>
  <c r="K397" i="61"/>
  <c r="L396" i="61"/>
  <c r="K396" i="61"/>
  <c r="L395" i="61"/>
  <c r="K395" i="61"/>
  <c r="L394" i="61"/>
  <c r="K394" i="61"/>
  <c r="L393" i="61"/>
  <c r="K393" i="61"/>
  <c r="L392" i="61"/>
  <c r="K392" i="61"/>
  <c r="L391" i="61"/>
  <c r="K391" i="61"/>
  <c r="L390" i="61"/>
  <c r="K390" i="61"/>
  <c r="L389" i="61"/>
  <c r="K389" i="61"/>
  <c r="L388" i="61"/>
  <c r="K388" i="61"/>
  <c r="L387" i="61"/>
  <c r="K387" i="61"/>
  <c r="L386" i="61"/>
  <c r="K386" i="61"/>
  <c r="L385" i="61"/>
  <c r="K385" i="61"/>
  <c r="L384" i="61"/>
  <c r="K384" i="61"/>
  <c r="L383" i="61"/>
  <c r="K383" i="61"/>
  <c r="L382" i="61"/>
  <c r="K382" i="61"/>
  <c r="L381" i="61"/>
  <c r="K381" i="61"/>
  <c r="L380" i="61"/>
  <c r="K380" i="61"/>
  <c r="L379" i="61"/>
  <c r="K379" i="61"/>
  <c r="L378" i="61"/>
  <c r="K378" i="61"/>
  <c r="L377" i="61"/>
  <c r="K377" i="61"/>
  <c r="L376" i="61"/>
  <c r="K376" i="61"/>
  <c r="L375" i="61"/>
  <c r="K375" i="61"/>
  <c r="L374" i="61"/>
  <c r="K374" i="61"/>
  <c r="L373" i="61"/>
  <c r="K373" i="61"/>
  <c r="L372" i="61"/>
  <c r="K372" i="61"/>
  <c r="L371" i="61"/>
  <c r="K371" i="61"/>
  <c r="L370" i="61"/>
  <c r="K370" i="61"/>
  <c r="L369" i="61"/>
  <c r="K369" i="61"/>
  <c r="L368" i="61"/>
  <c r="K368" i="61"/>
  <c r="L367" i="61"/>
  <c r="K367" i="61"/>
  <c r="L366" i="61"/>
  <c r="K366" i="61"/>
  <c r="L365" i="61"/>
  <c r="K365" i="61"/>
  <c r="L364" i="61"/>
  <c r="K364" i="61"/>
  <c r="L363" i="61"/>
  <c r="K363" i="61"/>
  <c r="L362" i="61"/>
  <c r="K362" i="61"/>
  <c r="L361" i="61"/>
  <c r="K361" i="61"/>
  <c r="L360" i="61"/>
  <c r="K360" i="61"/>
  <c r="L359" i="61"/>
  <c r="K359" i="61"/>
  <c r="L358" i="61"/>
  <c r="K358" i="61"/>
  <c r="L357" i="61"/>
  <c r="K357" i="61"/>
  <c r="L356" i="61"/>
  <c r="K356" i="61"/>
  <c r="L355" i="61"/>
  <c r="L354" i="61"/>
  <c r="K354" i="61"/>
  <c r="L353" i="61"/>
  <c r="K353" i="61"/>
  <c r="L352" i="61"/>
  <c r="K352" i="61"/>
  <c r="L351" i="61"/>
  <c r="K351" i="61"/>
  <c r="L350" i="61"/>
  <c r="K350" i="61"/>
  <c r="L349" i="61"/>
  <c r="K349" i="61"/>
  <c r="L348" i="61"/>
  <c r="K348" i="61"/>
  <c r="L347" i="61"/>
  <c r="K347" i="61"/>
  <c r="L346" i="61"/>
  <c r="K346" i="61"/>
  <c r="L345" i="61"/>
  <c r="K345" i="61"/>
  <c r="L344" i="61"/>
  <c r="K344" i="61"/>
  <c r="L343" i="61"/>
  <c r="K343" i="61"/>
  <c r="L342" i="61"/>
  <c r="K342" i="61"/>
  <c r="L341" i="61"/>
  <c r="K341" i="61"/>
  <c r="L340" i="61"/>
  <c r="K340" i="61"/>
  <c r="L339" i="61"/>
  <c r="K339" i="61"/>
  <c r="L338" i="61"/>
  <c r="K338" i="61"/>
  <c r="L337" i="61"/>
  <c r="K337" i="61"/>
  <c r="L336" i="61"/>
  <c r="K336" i="61"/>
  <c r="L335" i="61"/>
  <c r="K335" i="61"/>
  <c r="L334" i="61"/>
  <c r="K334" i="61"/>
  <c r="L333" i="61"/>
  <c r="K333" i="61"/>
  <c r="L332" i="61"/>
  <c r="K332" i="61"/>
  <c r="L331" i="61"/>
  <c r="K331" i="61"/>
  <c r="L330" i="61"/>
  <c r="K330" i="61"/>
  <c r="L329" i="61"/>
  <c r="K329" i="61"/>
  <c r="L328" i="61"/>
  <c r="K328" i="61"/>
  <c r="L327" i="61"/>
  <c r="K327" i="61"/>
  <c r="L326" i="61"/>
  <c r="K326" i="61"/>
  <c r="L325" i="61"/>
  <c r="K325" i="61"/>
  <c r="L324" i="61"/>
  <c r="K324" i="61"/>
  <c r="L323" i="61"/>
  <c r="K323" i="61"/>
  <c r="L322" i="61"/>
  <c r="K322" i="61"/>
  <c r="L321" i="61"/>
  <c r="K321" i="61"/>
  <c r="L320" i="61"/>
  <c r="K320" i="61"/>
  <c r="L319" i="61"/>
  <c r="K319" i="61"/>
  <c r="L318" i="61"/>
  <c r="K318" i="61"/>
  <c r="L317" i="61"/>
  <c r="K317" i="61"/>
  <c r="L316" i="61"/>
  <c r="K316" i="61"/>
  <c r="L315" i="61"/>
  <c r="K315" i="61"/>
  <c r="L314" i="61"/>
  <c r="K314" i="61"/>
  <c r="L313" i="61"/>
  <c r="K313" i="61"/>
  <c r="L312" i="61"/>
  <c r="K312" i="61"/>
  <c r="L311" i="61"/>
  <c r="K311" i="61"/>
  <c r="L310" i="61"/>
  <c r="K310" i="61"/>
  <c r="L309" i="61"/>
  <c r="K309" i="61"/>
  <c r="L308" i="61"/>
  <c r="K308" i="61"/>
  <c r="L307" i="61"/>
  <c r="K307" i="61"/>
  <c r="L306" i="61"/>
  <c r="K306" i="61"/>
  <c r="L305" i="61"/>
  <c r="K305" i="61"/>
  <c r="L304" i="61"/>
  <c r="K304" i="61"/>
  <c r="L303" i="61"/>
  <c r="K303" i="61"/>
  <c r="L302" i="61"/>
  <c r="K302" i="61"/>
  <c r="L301" i="61"/>
  <c r="K301" i="61"/>
  <c r="L300" i="61"/>
  <c r="K300" i="61"/>
  <c r="L299" i="61"/>
  <c r="K299" i="61"/>
  <c r="L298" i="61"/>
  <c r="K298" i="61"/>
  <c r="L297" i="61"/>
  <c r="K297" i="61"/>
  <c r="L296" i="61"/>
  <c r="K296" i="61"/>
  <c r="L295" i="61"/>
  <c r="K295" i="61"/>
  <c r="L294" i="61"/>
  <c r="K294" i="61"/>
  <c r="L293" i="61"/>
  <c r="K293" i="61"/>
  <c r="L292" i="61"/>
  <c r="K292" i="61"/>
  <c r="L291" i="61"/>
  <c r="K291" i="61"/>
  <c r="L290" i="61"/>
  <c r="K290" i="61"/>
  <c r="L289" i="61"/>
  <c r="K289" i="61"/>
  <c r="L288" i="61"/>
  <c r="K288" i="61"/>
  <c r="L287" i="61"/>
  <c r="K287" i="61"/>
  <c r="L286" i="61"/>
  <c r="K286" i="61"/>
  <c r="L285" i="61"/>
  <c r="K285" i="61"/>
  <c r="L284" i="61"/>
  <c r="K284" i="61"/>
  <c r="L283" i="61"/>
  <c r="K283" i="61"/>
  <c r="L282" i="61"/>
  <c r="K282" i="61"/>
  <c r="L281" i="61"/>
  <c r="K281" i="61"/>
  <c r="L280" i="61"/>
  <c r="K280" i="61"/>
  <c r="L279" i="61"/>
  <c r="K279" i="61"/>
  <c r="L278" i="61"/>
  <c r="K278" i="61"/>
  <c r="L277" i="61"/>
  <c r="K277" i="61"/>
  <c r="L276" i="61"/>
  <c r="K276" i="61"/>
  <c r="L275" i="61"/>
  <c r="K275" i="61"/>
  <c r="L274" i="61"/>
  <c r="K274" i="61"/>
  <c r="L273" i="61"/>
  <c r="K273" i="61"/>
  <c r="L272" i="61"/>
  <c r="K272" i="61"/>
  <c r="L271" i="61"/>
  <c r="K271" i="61"/>
  <c r="L270" i="61"/>
  <c r="K270" i="61"/>
  <c r="L269" i="61"/>
  <c r="K269" i="61"/>
  <c r="L268" i="61"/>
  <c r="K268" i="61"/>
  <c r="L267" i="61"/>
  <c r="K267" i="61"/>
  <c r="L266" i="61"/>
  <c r="K266" i="61"/>
  <c r="L265" i="61"/>
  <c r="K265" i="61"/>
  <c r="L264" i="61"/>
  <c r="K264" i="61"/>
  <c r="L263" i="61"/>
  <c r="K263" i="61"/>
  <c r="L262" i="61"/>
  <c r="K262" i="61"/>
  <c r="L261" i="61"/>
  <c r="K261" i="61"/>
  <c r="L260" i="61"/>
  <c r="K260" i="61"/>
  <c r="L259" i="61"/>
  <c r="K259" i="61"/>
  <c r="L258" i="61"/>
  <c r="K258" i="61"/>
  <c r="L257" i="61"/>
  <c r="K257" i="61"/>
  <c r="L256" i="61"/>
  <c r="K256" i="61"/>
  <c r="L255" i="61"/>
  <c r="K255" i="61"/>
  <c r="L254" i="61"/>
  <c r="K254" i="61"/>
  <c r="L253" i="61"/>
  <c r="K253" i="61"/>
  <c r="L252" i="61"/>
  <c r="K252" i="61"/>
  <c r="L251" i="61"/>
  <c r="K251" i="61"/>
  <c r="L250" i="61"/>
  <c r="K250" i="61"/>
  <c r="L249" i="61"/>
  <c r="K249" i="61"/>
  <c r="L248" i="61"/>
  <c r="K248" i="61"/>
  <c r="L247" i="61"/>
  <c r="K247" i="61"/>
  <c r="L246" i="61"/>
  <c r="K246" i="61"/>
  <c r="L245" i="61"/>
  <c r="K245" i="61"/>
  <c r="L244" i="61"/>
  <c r="K244" i="61"/>
  <c r="L243" i="61"/>
  <c r="K243" i="61"/>
  <c r="L242" i="61"/>
  <c r="K242" i="61"/>
  <c r="L241" i="61"/>
  <c r="K241" i="61"/>
  <c r="L240" i="61"/>
  <c r="K240" i="61"/>
  <c r="L239" i="61"/>
  <c r="K239" i="61"/>
  <c r="L238" i="61"/>
  <c r="K238" i="61"/>
  <c r="L237" i="61"/>
  <c r="K237" i="61"/>
  <c r="L236" i="61"/>
  <c r="K236" i="61"/>
  <c r="L235" i="61"/>
  <c r="K235" i="61"/>
  <c r="L234" i="61"/>
  <c r="K234" i="61"/>
  <c r="L233" i="61"/>
  <c r="K233" i="61"/>
  <c r="L232" i="61"/>
  <c r="K232" i="61"/>
  <c r="L231" i="61"/>
  <c r="K231" i="61"/>
  <c r="L230" i="61"/>
  <c r="K230" i="61"/>
  <c r="L229" i="61"/>
  <c r="K229" i="61"/>
  <c r="L228" i="61"/>
  <c r="K228" i="61"/>
  <c r="L227" i="61"/>
  <c r="K227" i="61"/>
  <c r="L226" i="61"/>
  <c r="K226" i="61"/>
  <c r="L225" i="61"/>
  <c r="K225" i="61"/>
  <c r="L224" i="61"/>
  <c r="K224" i="61"/>
  <c r="L223" i="61"/>
  <c r="K223" i="61"/>
  <c r="L222" i="61"/>
  <c r="K222" i="61"/>
  <c r="L221" i="61"/>
  <c r="K221" i="61"/>
  <c r="L220" i="61"/>
  <c r="K220" i="61"/>
  <c r="L219" i="61"/>
  <c r="K219" i="61"/>
  <c r="L218" i="61"/>
  <c r="K218" i="61"/>
  <c r="L217" i="61"/>
  <c r="K217" i="61"/>
  <c r="L216" i="61"/>
  <c r="K216" i="61"/>
  <c r="L215" i="61"/>
  <c r="K215" i="61"/>
  <c r="L214" i="61"/>
  <c r="K214" i="61"/>
  <c r="L213" i="61"/>
  <c r="K213" i="61"/>
  <c r="L212" i="61"/>
  <c r="K212" i="61"/>
  <c r="L211" i="61"/>
  <c r="K211" i="61"/>
  <c r="L210" i="61"/>
  <c r="K210" i="61"/>
  <c r="L209" i="61"/>
  <c r="K209" i="61"/>
  <c r="L208" i="61"/>
  <c r="K208" i="61"/>
  <c r="L207" i="61"/>
  <c r="K207" i="61"/>
  <c r="L206" i="61"/>
  <c r="K206" i="61"/>
  <c r="L205" i="61"/>
  <c r="K205" i="61"/>
  <c r="L204" i="61"/>
  <c r="K204" i="61"/>
  <c r="L203" i="61"/>
  <c r="K203" i="61"/>
  <c r="L202" i="61"/>
  <c r="K202" i="61"/>
  <c r="L201" i="61"/>
  <c r="K201" i="61"/>
  <c r="L200" i="61"/>
  <c r="K200" i="61"/>
  <c r="L199" i="61"/>
  <c r="K199" i="61"/>
  <c r="L198" i="61"/>
  <c r="K198" i="61"/>
  <c r="L197" i="61"/>
  <c r="K197" i="61"/>
  <c r="L196" i="61"/>
  <c r="K196" i="61"/>
  <c r="L195" i="61"/>
  <c r="K195" i="61"/>
  <c r="L194" i="61"/>
  <c r="K194" i="61"/>
  <c r="L193" i="61"/>
  <c r="K193" i="61"/>
  <c r="L192" i="61"/>
  <c r="K192" i="61"/>
  <c r="L191" i="61"/>
  <c r="K191" i="61"/>
  <c r="L190" i="61"/>
  <c r="K190" i="61"/>
  <c r="L189" i="61"/>
  <c r="K189" i="61"/>
  <c r="L188" i="61"/>
  <c r="K188" i="61"/>
  <c r="L187" i="61"/>
  <c r="K187" i="61"/>
  <c r="L186" i="61"/>
  <c r="K186" i="61"/>
  <c r="L185" i="61"/>
  <c r="K185" i="61"/>
  <c r="L184" i="61"/>
  <c r="K184" i="61"/>
  <c r="L183" i="61"/>
  <c r="K183" i="61"/>
  <c r="L182" i="61"/>
  <c r="K182" i="61"/>
  <c r="L181" i="61"/>
  <c r="K181" i="61"/>
  <c r="L180" i="61"/>
  <c r="K180" i="61"/>
  <c r="L179" i="61"/>
  <c r="K179" i="61"/>
  <c r="L178" i="61"/>
  <c r="K178" i="61"/>
  <c r="L177" i="61"/>
  <c r="K177" i="61"/>
  <c r="L176" i="61"/>
  <c r="K176" i="61"/>
  <c r="L175" i="61"/>
  <c r="K175" i="61"/>
  <c r="L174" i="61"/>
  <c r="K174" i="61"/>
  <c r="L173" i="61"/>
  <c r="K173" i="61"/>
  <c r="L172" i="61"/>
  <c r="K172" i="61"/>
  <c r="L171" i="61"/>
  <c r="K171" i="61"/>
  <c r="L170" i="61"/>
  <c r="K170" i="61"/>
  <c r="L169" i="61"/>
  <c r="K169" i="61"/>
  <c r="L168" i="61"/>
  <c r="K168" i="61"/>
  <c r="L167" i="61"/>
  <c r="K167" i="61"/>
  <c r="L166" i="61"/>
  <c r="K166" i="61"/>
  <c r="L165" i="61"/>
  <c r="K165" i="61"/>
  <c r="L164" i="61"/>
  <c r="K164" i="61"/>
  <c r="L163" i="61"/>
  <c r="K163" i="61"/>
  <c r="L162" i="61"/>
  <c r="K162" i="61"/>
  <c r="L161" i="61"/>
  <c r="K161" i="61"/>
  <c r="L160" i="61"/>
  <c r="K160" i="61"/>
  <c r="L159" i="61"/>
  <c r="K159" i="61"/>
  <c r="L158" i="61"/>
  <c r="K158" i="61"/>
  <c r="L157" i="61"/>
  <c r="K157" i="61"/>
  <c r="L156" i="61"/>
  <c r="K156" i="61"/>
  <c r="L155" i="61"/>
  <c r="K155" i="61"/>
  <c r="L154" i="61"/>
  <c r="K154" i="61"/>
  <c r="L153" i="61"/>
  <c r="K153" i="61"/>
  <c r="L152" i="61"/>
  <c r="K152" i="61"/>
  <c r="L151" i="61"/>
  <c r="K151" i="61"/>
  <c r="L150" i="61"/>
  <c r="K150" i="61"/>
  <c r="L149" i="61"/>
  <c r="K149" i="61"/>
  <c r="L148" i="61"/>
  <c r="K148" i="61"/>
  <c r="L147" i="61"/>
  <c r="K147" i="61"/>
  <c r="L146" i="61"/>
  <c r="K146" i="61"/>
  <c r="L145" i="61"/>
  <c r="K145" i="61"/>
  <c r="L144" i="61"/>
  <c r="K144" i="61"/>
  <c r="L143" i="61"/>
  <c r="K143" i="61"/>
  <c r="L142" i="61"/>
  <c r="K142" i="61"/>
  <c r="L141" i="61"/>
  <c r="K141" i="61"/>
  <c r="L140" i="61"/>
  <c r="K140" i="61"/>
  <c r="L139" i="61"/>
  <c r="K139" i="61"/>
  <c r="L138" i="61"/>
  <c r="K138" i="61"/>
  <c r="L137" i="61"/>
  <c r="K137" i="61"/>
  <c r="L136" i="61"/>
  <c r="K136" i="61"/>
  <c r="L135" i="61"/>
  <c r="K135" i="61"/>
  <c r="L134" i="61"/>
  <c r="K134" i="61"/>
  <c r="L133" i="61"/>
  <c r="K133" i="61"/>
  <c r="L132" i="61"/>
  <c r="K132" i="61"/>
  <c r="L131" i="61"/>
  <c r="K131" i="61"/>
  <c r="L130" i="61"/>
  <c r="K130" i="61"/>
  <c r="L129" i="61"/>
  <c r="K129" i="61"/>
  <c r="L128" i="61"/>
  <c r="K128" i="61"/>
  <c r="L127" i="61"/>
  <c r="K127" i="61"/>
  <c r="L126" i="61"/>
  <c r="K126" i="61"/>
  <c r="L125" i="61"/>
  <c r="K125" i="61"/>
  <c r="L124" i="61"/>
  <c r="K124" i="61"/>
  <c r="L123" i="61"/>
  <c r="K123" i="61"/>
  <c r="L122" i="61"/>
  <c r="K122" i="61"/>
  <c r="L121" i="61"/>
  <c r="K121" i="61"/>
  <c r="L120" i="61"/>
  <c r="K120" i="61"/>
  <c r="L119" i="61"/>
  <c r="K119" i="61"/>
  <c r="L118" i="61"/>
  <c r="K118" i="61"/>
  <c r="L117" i="61"/>
  <c r="K117" i="61"/>
  <c r="L116" i="61"/>
  <c r="K116" i="61"/>
  <c r="L115" i="61"/>
  <c r="K115" i="61"/>
  <c r="L114" i="61"/>
  <c r="K114" i="61"/>
  <c r="L113" i="61"/>
  <c r="K113" i="61"/>
  <c r="L112" i="61"/>
  <c r="K112" i="61"/>
  <c r="L111" i="61"/>
  <c r="K111" i="61"/>
  <c r="L110" i="61"/>
  <c r="K110" i="61"/>
  <c r="L109" i="61"/>
  <c r="K109" i="61"/>
  <c r="L108" i="61"/>
  <c r="K108" i="61"/>
  <c r="L107" i="61"/>
  <c r="K107" i="61"/>
  <c r="L106" i="61"/>
  <c r="K106" i="61"/>
  <c r="L105" i="61"/>
  <c r="K105" i="61"/>
  <c r="L104" i="61"/>
  <c r="K104" i="61"/>
  <c r="L103" i="61"/>
  <c r="K103" i="61"/>
  <c r="L102" i="61"/>
  <c r="K102" i="61"/>
  <c r="L101" i="61"/>
  <c r="K101" i="61"/>
  <c r="L100" i="61"/>
  <c r="K100" i="61"/>
  <c r="L99" i="61"/>
  <c r="K99" i="61"/>
  <c r="L98" i="61"/>
  <c r="K98" i="61"/>
  <c r="L97" i="61"/>
  <c r="K97" i="61"/>
  <c r="L96" i="61"/>
  <c r="K96" i="61"/>
  <c r="L95" i="61"/>
  <c r="K95" i="61"/>
  <c r="L94" i="61"/>
  <c r="K94" i="61"/>
  <c r="L93" i="61"/>
  <c r="K93" i="61"/>
  <c r="L92" i="61"/>
  <c r="K92" i="61"/>
  <c r="L91" i="61"/>
  <c r="K91" i="61"/>
  <c r="L90" i="61"/>
  <c r="K90" i="61"/>
  <c r="L89" i="61"/>
  <c r="K89" i="61"/>
  <c r="L88" i="61"/>
  <c r="K88" i="61"/>
  <c r="L87" i="61"/>
  <c r="K87" i="61"/>
  <c r="L86" i="61"/>
  <c r="K86" i="61"/>
  <c r="L85" i="61"/>
  <c r="K85" i="61"/>
  <c r="L84" i="61"/>
  <c r="K84" i="61"/>
  <c r="L83" i="61"/>
  <c r="K83" i="61"/>
  <c r="L82" i="61"/>
  <c r="K82" i="61"/>
  <c r="L81" i="61"/>
  <c r="K81" i="61"/>
  <c r="L80" i="61"/>
  <c r="K80" i="61"/>
  <c r="L79" i="61"/>
  <c r="K79" i="61"/>
  <c r="L78" i="61"/>
  <c r="K78" i="61"/>
  <c r="L77" i="61"/>
  <c r="K77" i="61"/>
  <c r="L76" i="61"/>
  <c r="K76" i="61"/>
  <c r="L75" i="61"/>
  <c r="K75" i="61"/>
  <c r="L74" i="61"/>
  <c r="K74" i="61"/>
  <c r="L73" i="61"/>
  <c r="K73" i="61"/>
  <c r="L72" i="61"/>
  <c r="K72" i="61"/>
  <c r="L71" i="61"/>
  <c r="K71" i="61"/>
  <c r="L70" i="61"/>
  <c r="K70" i="61"/>
  <c r="L69" i="61"/>
  <c r="K69" i="61"/>
  <c r="L68" i="61"/>
  <c r="K68" i="61"/>
  <c r="L67" i="61"/>
  <c r="K67" i="61"/>
  <c r="L66" i="61"/>
  <c r="K66" i="61"/>
  <c r="L65" i="61"/>
  <c r="K65" i="61"/>
  <c r="L64" i="61"/>
  <c r="K64" i="61"/>
  <c r="L63" i="61"/>
  <c r="K63" i="61"/>
  <c r="L62" i="61"/>
  <c r="K62" i="61"/>
  <c r="L61" i="61"/>
  <c r="K61" i="61"/>
  <c r="L60" i="61"/>
  <c r="K60" i="61"/>
  <c r="L59" i="61"/>
  <c r="K59" i="61"/>
  <c r="L58" i="61"/>
  <c r="K58" i="61"/>
  <c r="L57" i="61"/>
  <c r="K57" i="61"/>
  <c r="L56" i="61"/>
  <c r="K56" i="61"/>
  <c r="L55" i="61"/>
  <c r="K55" i="61"/>
  <c r="L54" i="61"/>
  <c r="K54" i="61"/>
  <c r="L53" i="61"/>
  <c r="K53" i="61"/>
  <c r="L52" i="61"/>
  <c r="K52" i="61"/>
  <c r="L51" i="61"/>
  <c r="K51" i="61"/>
  <c r="L50" i="61"/>
  <c r="K50" i="61"/>
  <c r="L49" i="61"/>
  <c r="K49" i="61"/>
  <c r="L48" i="61"/>
  <c r="K48" i="61"/>
  <c r="L47" i="61"/>
  <c r="K47" i="61"/>
  <c r="L46" i="61"/>
  <c r="K46" i="61"/>
  <c r="L45" i="61"/>
  <c r="K45" i="61"/>
  <c r="L44" i="61"/>
  <c r="K44" i="61"/>
  <c r="L43" i="61"/>
  <c r="K43" i="61"/>
  <c r="L42" i="61"/>
  <c r="K42" i="61"/>
  <c r="L41" i="61"/>
  <c r="K41" i="61"/>
  <c r="L40" i="61"/>
  <c r="K40" i="61"/>
  <c r="L39" i="61"/>
  <c r="K39" i="61"/>
  <c r="L38" i="61"/>
  <c r="K38" i="61"/>
  <c r="L37" i="61"/>
  <c r="K37" i="61"/>
  <c r="L36" i="61"/>
  <c r="K36" i="61"/>
  <c r="L35" i="61"/>
  <c r="K35" i="61"/>
  <c r="L34" i="61"/>
  <c r="K34" i="61"/>
  <c r="L33" i="61"/>
  <c r="K33" i="61"/>
  <c r="L32" i="61"/>
  <c r="K32" i="61"/>
  <c r="L31" i="61"/>
  <c r="K31" i="61"/>
  <c r="L30" i="61"/>
  <c r="K30" i="61"/>
  <c r="L29" i="61"/>
  <c r="K29" i="61"/>
  <c r="L28" i="61"/>
  <c r="K28" i="61"/>
  <c r="L27" i="61"/>
  <c r="K27" i="61"/>
  <c r="L26" i="61"/>
  <c r="K26" i="61"/>
  <c r="L25" i="61"/>
  <c r="K25" i="61"/>
  <c r="L24" i="61"/>
  <c r="K24" i="61"/>
  <c r="L23" i="61"/>
  <c r="K23" i="61"/>
  <c r="L22" i="61"/>
  <c r="K22" i="61"/>
  <c r="L21" i="61"/>
  <c r="K21" i="61"/>
  <c r="L20" i="61"/>
  <c r="K20" i="61"/>
  <c r="L19" i="61"/>
  <c r="K19" i="61"/>
  <c r="L18" i="61"/>
  <c r="K18" i="61"/>
  <c r="L17" i="61"/>
  <c r="K17" i="61"/>
  <c r="L16" i="61"/>
  <c r="K16" i="61"/>
  <c r="L15" i="61"/>
  <c r="K15" i="61"/>
  <c r="L14" i="61"/>
  <c r="K14" i="61"/>
  <c r="L13" i="61"/>
  <c r="K13" i="61"/>
  <c r="L12" i="61"/>
  <c r="K12" i="61"/>
  <c r="L11" i="61"/>
  <c r="K11" i="61"/>
  <c r="L10" i="61"/>
  <c r="K10" i="61"/>
  <c r="L9" i="61"/>
  <c r="K9" i="61"/>
  <c r="L8" i="61"/>
  <c r="K8" i="61"/>
  <c r="L7" i="61"/>
  <c r="K7" i="61"/>
  <c r="L6" i="61"/>
  <c r="K6" i="61"/>
  <c r="L5" i="61"/>
  <c r="K5" i="61"/>
  <c r="L4" i="61"/>
  <c r="K4" i="61"/>
  <c r="M3" i="61"/>
  <c r="K3" i="61"/>
  <c r="L3" i="61"/>
  <c r="Y3" i="61" l="1"/>
  <c r="J21" i="60" s="1"/>
  <c r="V4" i="61"/>
  <c r="G22" i="60" s="1"/>
  <c r="X3" i="61"/>
  <c r="X4" i="61"/>
  <c r="T3" i="61"/>
  <c r="E21" i="60" s="1"/>
  <c r="U3" i="61"/>
  <c r="F21" i="60" s="1"/>
  <c r="V3" i="61"/>
  <c r="T4" i="61"/>
  <c r="E22" i="60" s="1"/>
  <c r="F22" i="60"/>
  <c r="W4" i="61"/>
  <c r="W6" i="61" l="1"/>
  <c r="G21" i="60"/>
  <c r="Y7" i="61"/>
  <c r="I22" i="60"/>
  <c r="Y6" i="61"/>
  <c r="I21" i="60"/>
  <c r="W7" i="61"/>
  <c r="H22" i="60"/>
  <c r="U7" i="61"/>
  <c r="U6" i="61"/>
  <c r="F56" i="43" l="1"/>
  <c r="I15" i="60" s="1"/>
  <c r="F55" i="43"/>
  <c r="F54" i="43"/>
  <c r="F53" i="43"/>
  <c r="F52" i="43"/>
  <c r="F51" i="43"/>
  <c r="F50" i="43"/>
  <c r="F49" i="43"/>
  <c r="F48" i="43"/>
  <c r="F47" i="43"/>
  <c r="E48" i="43"/>
  <c r="E49" i="43"/>
  <c r="E50" i="43"/>
  <c r="E51" i="43"/>
  <c r="E52" i="43"/>
  <c r="E53" i="43"/>
  <c r="E54" i="43"/>
  <c r="E55" i="43"/>
  <c r="E56" i="43"/>
  <c r="H15" i="60" s="1"/>
  <c r="E47" i="43"/>
  <c r="D48" i="43"/>
  <c r="D49" i="43"/>
  <c r="D50" i="43"/>
  <c r="D51" i="43"/>
  <c r="D52" i="43"/>
  <c r="D53" i="43"/>
  <c r="D54" i="43"/>
  <c r="D55" i="43"/>
  <c r="D56" i="43"/>
  <c r="D47" i="43"/>
  <c r="D15" i="60" s="1"/>
  <c r="D37" i="43"/>
  <c r="D38" i="43"/>
  <c r="D39" i="43"/>
  <c r="D40" i="43"/>
  <c r="D41" i="43"/>
  <c r="D42" i="43"/>
  <c r="D43" i="43"/>
  <c r="D44" i="43"/>
  <c r="D45" i="43"/>
  <c r="D36" i="43"/>
  <c r="D11" i="60" s="1"/>
  <c r="D26" i="43"/>
  <c r="D27" i="43"/>
  <c r="D28" i="43"/>
  <c r="D29" i="43"/>
  <c r="D30" i="43"/>
  <c r="D31" i="43"/>
  <c r="D32" i="43"/>
  <c r="D33" i="43"/>
  <c r="D34" i="43"/>
  <c r="D25" i="43"/>
  <c r="D12" i="60" s="1"/>
  <c r="D15" i="43"/>
  <c r="D16" i="43"/>
  <c r="D17" i="43"/>
  <c r="D18" i="43"/>
  <c r="D19" i="43"/>
  <c r="D20" i="43"/>
  <c r="D21" i="43"/>
  <c r="D22" i="43"/>
  <c r="D23" i="43"/>
  <c r="D14" i="43"/>
  <c r="D13" i="60" s="1"/>
  <c r="D4" i="43"/>
  <c r="D5" i="43"/>
  <c r="D6" i="43"/>
  <c r="D7" i="43"/>
  <c r="D8" i="43"/>
  <c r="D9" i="43"/>
  <c r="D10" i="43"/>
  <c r="D11" i="43"/>
  <c r="D12" i="43"/>
  <c r="D3" i="43"/>
  <c r="D14" i="60" s="1"/>
  <c r="I14" i="60"/>
  <c r="H14" i="60"/>
  <c r="I13" i="60"/>
  <c r="H13" i="60"/>
  <c r="I12" i="60"/>
  <c r="H12" i="60"/>
  <c r="I11" i="60"/>
  <c r="H11" i="60"/>
  <c r="E12" i="60"/>
  <c r="E11" i="60"/>
  <c r="E2" i="60"/>
  <c r="AL53" i="4"/>
  <c r="AL52" i="4"/>
  <c r="AL51" i="4"/>
  <c r="AL50" i="4"/>
  <c r="AL49" i="4"/>
  <c r="AL48" i="4"/>
  <c r="AL47" i="4"/>
  <c r="AL46" i="4"/>
  <c r="AL45" i="4"/>
  <c r="AL44" i="4"/>
  <c r="AL43" i="4"/>
  <c r="AL42" i="4"/>
  <c r="AL41" i="4"/>
  <c r="AL40" i="4"/>
  <c r="AL39" i="4"/>
  <c r="AL38" i="4"/>
  <c r="AL37" i="4"/>
  <c r="AL36" i="4"/>
  <c r="AL35" i="4"/>
  <c r="AL34" i="4"/>
  <c r="AK33" i="4"/>
  <c r="AK32" i="4"/>
  <c r="AK31" i="4"/>
  <c r="AK30" i="4"/>
  <c r="AK29" i="4"/>
  <c r="AK28" i="4"/>
  <c r="AK27" i="4"/>
  <c r="AK26" i="4"/>
  <c r="AK25" i="4"/>
  <c r="AK24" i="4"/>
  <c r="AK23" i="4"/>
  <c r="AK22" i="4"/>
  <c r="AK21" i="4"/>
  <c r="AK20" i="4"/>
  <c r="AK19" i="4"/>
  <c r="AK18" i="4"/>
  <c r="AK17" i="4"/>
  <c r="AK16" i="4"/>
  <c r="AK15" i="4"/>
  <c r="AK14" i="4"/>
  <c r="AK13" i="4"/>
  <c r="AK12" i="4"/>
  <c r="AK11" i="4"/>
  <c r="AK10" i="4"/>
  <c r="AG9" i="4"/>
  <c r="J13" i="60" l="1"/>
  <c r="K12" i="60"/>
  <c r="J14" i="60"/>
  <c r="J12" i="60"/>
  <c r="J11" i="60"/>
  <c r="K11" i="60"/>
  <c r="J15" i="60"/>
  <c r="E15" i="60"/>
  <c r="K15" i="60" s="1"/>
  <c r="E13" i="60"/>
  <c r="K13" i="60" s="1"/>
  <c r="E14" i="60"/>
  <c r="K14" i="60" s="1"/>
  <c r="F2" i="60"/>
  <c r="P12" i="32"/>
  <c r="O12" i="32"/>
  <c r="N12" i="32"/>
  <c r="M12" i="32"/>
  <c r="L12" i="32"/>
  <c r="K12" i="32"/>
  <c r="P11" i="32"/>
  <c r="O11" i="32"/>
  <c r="N11" i="32"/>
  <c r="M11" i="32"/>
  <c r="L11" i="32"/>
  <c r="K11" i="32"/>
  <c r="P10" i="32"/>
  <c r="O10" i="32"/>
  <c r="N10" i="32"/>
  <c r="M10" i="32"/>
  <c r="L10" i="32"/>
  <c r="K10" i="32"/>
  <c r="P9" i="32"/>
  <c r="O9" i="32"/>
  <c r="N9" i="32"/>
  <c r="M9" i="32"/>
  <c r="L9" i="32"/>
  <c r="K9" i="32"/>
  <c r="P8" i="32"/>
  <c r="O8" i="32"/>
  <c r="N8" i="32"/>
  <c r="M8" i="32"/>
  <c r="L8" i="32"/>
  <c r="K8" i="32"/>
  <c r="P7" i="32"/>
  <c r="O7" i="32"/>
  <c r="N7" i="32"/>
  <c r="M7" i="32"/>
  <c r="L7" i="32"/>
  <c r="K7" i="32"/>
  <c r="P6" i="32"/>
  <c r="O6" i="32"/>
  <c r="N6" i="32"/>
  <c r="M6" i="32"/>
  <c r="L6" i="32"/>
  <c r="K6" i="32"/>
  <c r="P5" i="32"/>
  <c r="O5" i="32"/>
  <c r="N5" i="32"/>
  <c r="M5" i="32"/>
  <c r="L5" i="32"/>
  <c r="K5" i="32"/>
  <c r="Q17" i="27"/>
  <c r="P17" i="27"/>
  <c r="O17" i="27"/>
  <c r="N17" i="27"/>
  <c r="R17" i="27" s="1"/>
  <c r="Q16" i="27"/>
  <c r="P16" i="27"/>
  <c r="O16" i="27"/>
  <c r="N16" i="27"/>
  <c r="R16" i="27" s="1"/>
  <c r="R15" i="27"/>
  <c r="Q15" i="27"/>
  <c r="P15" i="27"/>
  <c r="O15" i="27"/>
  <c r="N15" i="27"/>
  <c r="Q14" i="27"/>
  <c r="P14" i="27"/>
  <c r="O14" i="27"/>
  <c r="R14" i="27" s="1"/>
  <c r="Q13" i="27"/>
  <c r="P13" i="27"/>
  <c r="R13" i="27" s="1"/>
  <c r="Q12" i="27"/>
  <c r="P12" i="27"/>
  <c r="O12" i="27"/>
  <c r="N12" i="27"/>
  <c r="R12" i="27" s="1"/>
  <c r="Q9" i="27"/>
  <c r="P9" i="27"/>
  <c r="O9" i="27"/>
  <c r="N9" i="27"/>
  <c r="R9" i="27" s="1"/>
  <c r="L9" i="27"/>
  <c r="Q8" i="27"/>
  <c r="P8" i="27"/>
  <c r="O8" i="27"/>
  <c r="N8" i="27"/>
  <c r="R8" i="27" s="1"/>
  <c r="L8" i="27"/>
  <c r="Q7" i="27"/>
  <c r="P7" i="27"/>
  <c r="O7" i="27"/>
  <c r="N7" i="27"/>
  <c r="R7" i="27" s="1"/>
  <c r="L7" i="27"/>
  <c r="R6" i="27"/>
  <c r="Q6" i="27"/>
  <c r="O6" i="27"/>
  <c r="N6" i="27"/>
  <c r="L6" i="27"/>
  <c r="R5" i="27"/>
  <c r="Q5" i="27"/>
  <c r="P5" i="27"/>
  <c r="N5" i="27"/>
  <c r="L5" i="27"/>
  <c r="U55" i="26"/>
  <c r="T55" i="26"/>
  <c r="S55" i="26"/>
  <c r="R55" i="26"/>
  <c r="Q55" i="26"/>
  <c r="P55" i="26"/>
  <c r="O55" i="26"/>
  <c r="U54" i="26"/>
  <c r="T54" i="26"/>
  <c r="S54" i="26"/>
  <c r="R54" i="26"/>
  <c r="Q54" i="26"/>
  <c r="P54" i="26"/>
  <c r="O54" i="26"/>
  <c r="U53" i="26"/>
  <c r="T53" i="26"/>
  <c r="S53" i="26"/>
  <c r="R53" i="26"/>
  <c r="Q53" i="26"/>
  <c r="P53" i="26"/>
  <c r="O53" i="26"/>
  <c r="U52" i="26"/>
  <c r="T52" i="26"/>
  <c r="S52" i="26"/>
  <c r="R52" i="26"/>
  <c r="Q52" i="26"/>
  <c r="P52" i="26"/>
  <c r="O52" i="26"/>
  <c r="U51" i="26"/>
  <c r="T51" i="26"/>
  <c r="S51" i="26"/>
  <c r="R51" i="26"/>
  <c r="Q51" i="26"/>
  <c r="P51" i="26"/>
  <c r="O51" i="26"/>
  <c r="U50" i="26"/>
  <c r="T50" i="26"/>
  <c r="S50" i="26"/>
  <c r="R50" i="26"/>
  <c r="Q50" i="26"/>
  <c r="P50" i="26"/>
  <c r="O50" i="26"/>
  <c r="U49" i="26"/>
  <c r="T49" i="26"/>
  <c r="S49" i="26"/>
  <c r="R49" i="26"/>
  <c r="Q49" i="26"/>
  <c r="P49" i="26"/>
  <c r="O49" i="26"/>
  <c r="U48" i="26"/>
  <c r="T48" i="26"/>
  <c r="S48" i="26"/>
  <c r="R48" i="26"/>
  <c r="Q48" i="26"/>
  <c r="P48" i="26"/>
  <c r="O48" i="26"/>
  <c r="U47" i="26"/>
  <c r="T47" i="26"/>
  <c r="S47" i="26"/>
  <c r="R47" i="26"/>
  <c r="Q47" i="26"/>
  <c r="P47" i="26"/>
  <c r="O47" i="26"/>
  <c r="U46" i="26"/>
  <c r="T46" i="26"/>
  <c r="S46" i="26"/>
  <c r="R46" i="26"/>
  <c r="Q46" i="26"/>
  <c r="P46" i="26"/>
  <c r="O46" i="26"/>
  <c r="U45" i="26"/>
  <c r="T45" i="26"/>
  <c r="S45" i="26"/>
  <c r="R45" i="26"/>
  <c r="Q45" i="26"/>
  <c r="P45" i="26"/>
  <c r="O45" i="26"/>
  <c r="AD44" i="26"/>
  <c r="AC44" i="26"/>
  <c r="AB44" i="26"/>
  <c r="AA44" i="26"/>
  <c r="Z44" i="26"/>
  <c r="Y44" i="26"/>
  <c r="U44" i="26"/>
  <c r="T44" i="26"/>
  <c r="S44" i="26"/>
  <c r="R44" i="26"/>
  <c r="Q44" i="26"/>
  <c r="P44" i="26"/>
  <c r="O44" i="26"/>
  <c r="AD43" i="26"/>
  <c r="AC43" i="26"/>
  <c r="AB43" i="26"/>
  <c r="AA43" i="26"/>
  <c r="Z43" i="26"/>
  <c r="Y43" i="26"/>
  <c r="U43" i="26"/>
  <c r="T43" i="26"/>
  <c r="S43" i="26"/>
  <c r="R43" i="26"/>
  <c r="Q43" i="26"/>
  <c r="P43" i="26"/>
  <c r="O43" i="26"/>
  <c r="AD42" i="26"/>
  <c r="AC42" i="26"/>
  <c r="AB42" i="26"/>
  <c r="AA42" i="26"/>
  <c r="Z42" i="26"/>
  <c r="Y42" i="26"/>
  <c r="U42" i="26"/>
  <c r="T42" i="26"/>
  <c r="S42" i="26"/>
  <c r="R42" i="26"/>
  <c r="Q42" i="26"/>
  <c r="P42" i="26"/>
  <c r="O42" i="26"/>
  <c r="AD41" i="26"/>
  <c r="AC41" i="26"/>
  <c r="AB41" i="26"/>
  <c r="AA41" i="26"/>
  <c r="Z41" i="26"/>
  <c r="Y41" i="26"/>
  <c r="U41" i="26"/>
  <c r="T41" i="26"/>
  <c r="S41" i="26"/>
  <c r="R41" i="26"/>
  <c r="Q41" i="26"/>
  <c r="P41" i="26"/>
  <c r="O41" i="26"/>
  <c r="AD40" i="26"/>
  <c r="AC40" i="26"/>
  <c r="AB40" i="26"/>
  <c r="AA40" i="26"/>
  <c r="Z40" i="26"/>
  <c r="U40" i="26"/>
  <c r="T40" i="26"/>
  <c r="S40" i="26"/>
  <c r="R40" i="26"/>
  <c r="Q40" i="26"/>
  <c r="P40" i="26"/>
  <c r="O40" i="26"/>
  <c r="U39" i="26"/>
  <c r="T39" i="26"/>
  <c r="S39" i="26"/>
  <c r="R39" i="26"/>
  <c r="Q39" i="26"/>
  <c r="P39" i="26"/>
  <c r="O39" i="26"/>
  <c r="U38" i="26"/>
  <c r="T38" i="26"/>
  <c r="S38" i="26"/>
  <c r="R38" i="26"/>
  <c r="Q38" i="26"/>
  <c r="P38" i="26"/>
  <c r="O38" i="26"/>
  <c r="U37" i="26"/>
  <c r="T37" i="26"/>
  <c r="S37" i="26"/>
  <c r="R37" i="26"/>
  <c r="Q37" i="26"/>
  <c r="P37" i="26"/>
  <c r="O37" i="26"/>
  <c r="AG36" i="26"/>
  <c r="AF36" i="26"/>
  <c r="AE36" i="26"/>
  <c r="AD36" i="26"/>
  <c r="AC36" i="26"/>
  <c r="AB36" i="26"/>
  <c r="AA36" i="26"/>
  <c r="Y36" i="26"/>
  <c r="U36" i="26"/>
  <c r="T36" i="26"/>
  <c r="S36" i="26"/>
  <c r="R36" i="26"/>
  <c r="Q36" i="26"/>
  <c r="P36" i="26"/>
  <c r="O36" i="26"/>
  <c r="AG35" i="26"/>
  <c r="AF35" i="26"/>
  <c r="AE35" i="26"/>
  <c r="AD35" i="26"/>
  <c r="AC35" i="26"/>
  <c r="AB35" i="26"/>
  <c r="AA35" i="26"/>
  <c r="Y35" i="26"/>
  <c r="U35" i="26"/>
  <c r="T35" i="26"/>
  <c r="S35" i="26"/>
  <c r="R35" i="26"/>
  <c r="Q35" i="26"/>
  <c r="P35" i="26"/>
  <c r="O35" i="26"/>
  <c r="AG34" i="26"/>
  <c r="AF34" i="26"/>
  <c r="AE34" i="26"/>
  <c r="AD34" i="26"/>
  <c r="AC34" i="26"/>
  <c r="AB34" i="26"/>
  <c r="AA34" i="26"/>
  <c r="Y34" i="26"/>
  <c r="U34" i="26"/>
  <c r="T34" i="26"/>
  <c r="S34" i="26"/>
  <c r="R34" i="26"/>
  <c r="Q34" i="26"/>
  <c r="P34" i="26"/>
  <c r="O34" i="26"/>
  <c r="AG33" i="26"/>
  <c r="AF33" i="26"/>
  <c r="AE33" i="26"/>
  <c r="AD33" i="26"/>
  <c r="AC33" i="26"/>
  <c r="AB33" i="26"/>
  <c r="AA33" i="26"/>
  <c r="Y33" i="26"/>
  <c r="U33" i="26"/>
  <c r="T33" i="26"/>
  <c r="S33" i="26"/>
  <c r="R33" i="26"/>
  <c r="Q33" i="26"/>
  <c r="P33" i="26"/>
  <c r="O33" i="26"/>
  <c r="AG32" i="26"/>
  <c r="AF32" i="26"/>
  <c r="AE32" i="26"/>
  <c r="AD32" i="26"/>
  <c r="AC32" i="26"/>
  <c r="AB32" i="26"/>
  <c r="AA32" i="26"/>
  <c r="Z32" i="26"/>
  <c r="Y32" i="26"/>
  <c r="U32" i="26"/>
  <c r="T32" i="26"/>
  <c r="S32" i="26"/>
  <c r="R32" i="26"/>
  <c r="Q32" i="26"/>
  <c r="P32" i="26"/>
  <c r="O32" i="26"/>
  <c r="U31" i="26"/>
  <c r="T31" i="26"/>
  <c r="S31" i="26"/>
  <c r="R31" i="26"/>
  <c r="Q31" i="26"/>
  <c r="P31" i="26"/>
  <c r="O31" i="26"/>
  <c r="U30" i="26"/>
  <c r="T30" i="26"/>
  <c r="S30" i="26"/>
  <c r="R30" i="26"/>
  <c r="Q30" i="26"/>
  <c r="P30" i="26"/>
  <c r="O30" i="26"/>
  <c r="U29" i="26"/>
  <c r="T29" i="26"/>
  <c r="S29" i="26"/>
  <c r="R29" i="26"/>
  <c r="Q29" i="26"/>
  <c r="P29" i="26"/>
  <c r="O29" i="26"/>
  <c r="U28" i="26"/>
  <c r="T28" i="26"/>
  <c r="S28" i="26"/>
  <c r="R28" i="26"/>
  <c r="Q28" i="26"/>
  <c r="P28" i="26"/>
  <c r="O28" i="26"/>
  <c r="U27" i="26"/>
  <c r="T27" i="26"/>
  <c r="S27" i="26"/>
  <c r="R27" i="26"/>
  <c r="Q27" i="26"/>
  <c r="P27" i="26"/>
  <c r="O27" i="26"/>
  <c r="U26" i="26"/>
  <c r="T26" i="26"/>
  <c r="S26" i="26"/>
  <c r="R26" i="26"/>
  <c r="Q26" i="26"/>
  <c r="P26" i="26"/>
  <c r="O26" i="26"/>
  <c r="U25" i="26"/>
  <c r="T25" i="26"/>
  <c r="S25" i="26"/>
  <c r="R25" i="26"/>
  <c r="Q25" i="26"/>
  <c r="P25" i="26"/>
  <c r="O25" i="26"/>
  <c r="U24" i="26"/>
  <c r="T24" i="26"/>
  <c r="S24" i="26"/>
  <c r="R24" i="26"/>
  <c r="Q24" i="26"/>
  <c r="P24" i="26"/>
  <c r="O24" i="26"/>
  <c r="U23" i="26"/>
  <c r="T23" i="26"/>
  <c r="S23" i="26"/>
  <c r="R23" i="26"/>
  <c r="Q23" i="26"/>
  <c r="P23" i="26"/>
  <c r="O23" i="26"/>
  <c r="U22" i="26"/>
  <c r="T22" i="26"/>
  <c r="S22" i="26"/>
  <c r="R22" i="26"/>
  <c r="Q22" i="26"/>
  <c r="P22" i="26"/>
  <c r="O22" i="26"/>
  <c r="U21" i="26"/>
  <c r="T21" i="26"/>
  <c r="S21" i="26"/>
  <c r="R21" i="26"/>
  <c r="Q21" i="26"/>
  <c r="P21" i="26"/>
  <c r="O21" i="26"/>
  <c r="AD20" i="26"/>
  <c r="AC20" i="26"/>
  <c r="AB20" i="26"/>
  <c r="AA20" i="26"/>
  <c r="Y20" i="26"/>
  <c r="U20" i="26"/>
  <c r="T20" i="26"/>
  <c r="S20" i="26"/>
  <c r="R20" i="26"/>
  <c r="Q20" i="26"/>
  <c r="P20" i="26"/>
  <c r="O20" i="26"/>
  <c r="AD19" i="26"/>
  <c r="AC19" i="26"/>
  <c r="AB19" i="26"/>
  <c r="AA19" i="26"/>
  <c r="Y19" i="26"/>
  <c r="U19" i="26"/>
  <c r="T19" i="26"/>
  <c r="S19" i="26"/>
  <c r="R19" i="26"/>
  <c r="Q19" i="26"/>
  <c r="P19" i="26"/>
  <c r="O19" i="26"/>
  <c r="AD18" i="26"/>
  <c r="AC18" i="26"/>
  <c r="AB18" i="26"/>
  <c r="AA18" i="26"/>
  <c r="Y18" i="26"/>
  <c r="U18" i="26"/>
  <c r="T18" i="26"/>
  <c r="S18" i="26"/>
  <c r="R18" i="26"/>
  <c r="Q18" i="26"/>
  <c r="P18" i="26"/>
  <c r="O18" i="26"/>
  <c r="AD17" i="26"/>
  <c r="AC17" i="26"/>
  <c r="AB17" i="26"/>
  <c r="AA17" i="26"/>
  <c r="Y17" i="26"/>
  <c r="U17" i="26"/>
  <c r="T17" i="26"/>
  <c r="S17" i="26"/>
  <c r="R17" i="26"/>
  <c r="Q17" i="26"/>
  <c r="P17" i="26"/>
  <c r="O17" i="26"/>
  <c r="AD16" i="26"/>
  <c r="AC16" i="26"/>
  <c r="AB16" i="26"/>
  <c r="AA16" i="26"/>
  <c r="Y16" i="26"/>
  <c r="U16" i="26"/>
  <c r="T16" i="26"/>
  <c r="S16" i="26"/>
  <c r="R16" i="26"/>
  <c r="Q16" i="26"/>
  <c r="P16" i="26"/>
  <c r="O16" i="26"/>
  <c r="AD15" i="26"/>
  <c r="AC15" i="26"/>
  <c r="AB15" i="26"/>
  <c r="AA15" i="26"/>
  <c r="Y15" i="26"/>
  <c r="U15" i="26"/>
  <c r="T15" i="26"/>
  <c r="S15" i="26"/>
  <c r="R15" i="26"/>
  <c r="Q15" i="26"/>
  <c r="P15" i="26"/>
  <c r="O15" i="26"/>
  <c r="AD14" i="26"/>
  <c r="AC14" i="26"/>
  <c r="AB14" i="26"/>
  <c r="AA14" i="26"/>
  <c r="Y14" i="26"/>
  <c r="U14" i="26"/>
  <c r="T14" i="26"/>
  <c r="S14" i="26"/>
  <c r="R14" i="26"/>
  <c r="Q14" i="26"/>
  <c r="P14" i="26"/>
  <c r="O14" i="26"/>
  <c r="U13" i="26"/>
  <c r="T13" i="26"/>
  <c r="S13" i="26"/>
  <c r="R13" i="26"/>
  <c r="Q13" i="26"/>
  <c r="P13" i="26"/>
  <c r="O13" i="26"/>
  <c r="U12" i="26"/>
  <c r="T12" i="26"/>
  <c r="S12" i="26"/>
  <c r="R12" i="26"/>
  <c r="Q12" i="26"/>
  <c r="P12" i="26"/>
  <c r="O12" i="26"/>
  <c r="U11" i="26"/>
  <c r="T11" i="26"/>
  <c r="S11" i="26"/>
  <c r="R11" i="26"/>
  <c r="Q11" i="26"/>
  <c r="P11" i="26"/>
  <c r="O11" i="26"/>
  <c r="AG10" i="26"/>
  <c r="AF10" i="26"/>
  <c r="AE10" i="26"/>
  <c r="AD10" i="26"/>
  <c r="AC10" i="26"/>
  <c r="AB10" i="26"/>
  <c r="AA10" i="26"/>
  <c r="Y10" i="26"/>
  <c r="U10" i="26"/>
  <c r="T10" i="26"/>
  <c r="S10" i="26"/>
  <c r="R10" i="26"/>
  <c r="Q10" i="26"/>
  <c r="P10" i="26"/>
  <c r="O10" i="26"/>
  <c r="AG9" i="26"/>
  <c r="AF9" i="26"/>
  <c r="AE9" i="26"/>
  <c r="AD9" i="26"/>
  <c r="AC9" i="26"/>
  <c r="AB9" i="26"/>
  <c r="AA9" i="26"/>
  <c r="Y9" i="26"/>
  <c r="U9" i="26"/>
  <c r="T9" i="26"/>
  <c r="S9" i="26"/>
  <c r="R9" i="26"/>
  <c r="Q9" i="26"/>
  <c r="P9" i="26"/>
  <c r="O9" i="26"/>
  <c r="AG8" i="26"/>
  <c r="AF8" i="26"/>
  <c r="AE8" i="26"/>
  <c r="AD8" i="26"/>
  <c r="AC8" i="26"/>
  <c r="AB8" i="26"/>
  <c r="AA8" i="26"/>
  <c r="Y8" i="26"/>
  <c r="U8" i="26"/>
  <c r="T8" i="26"/>
  <c r="S8" i="26"/>
  <c r="R8" i="26"/>
  <c r="Q8" i="26"/>
  <c r="P8" i="26"/>
  <c r="O8" i="26"/>
  <c r="AG7" i="26"/>
  <c r="AF7" i="26"/>
  <c r="AE7" i="26"/>
  <c r="AD7" i="26"/>
  <c r="AC7" i="26"/>
  <c r="AB7" i="26"/>
  <c r="AA7" i="26"/>
  <c r="Y7" i="26"/>
  <c r="U7" i="26"/>
  <c r="T7" i="26"/>
  <c r="S7" i="26"/>
  <c r="R7" i="26"/>
  <c r="Q7" i="26"/>
  <c r="P7" i="26"/>
  <c r="O7" i="26"/>
  <c r="AG6" i="26"/>
  <c r="AF6" i="26"/>
  <c r="AE6" i="26"/>
  <c r="AD6" i="26"/>
  <c r="AC6" i="26"/>
  <c r="AB6" i="26"/>
  <c r="AA6" i="26"/>
  <c r="Y6" i="26"/>
  <c r="U6" i="26"/>
  <c r="T6" i="26"/>
  <c r="S6" i="26"/>
  <c r="R6" i="26"/>
  <c r="Q6" i="26"/>
  <c r="P6" i="26"/>
  <c r="O6" i="26"/>
  <c r="AG5" i="26"/>
  <c r="AF5" i="26"/>
  <c r="AE5" i="26"/>
  <c r="AD5" i="26"/>
  <c r="AC5" i="26"/>
  <c r="AB5" i="26"/>
  <c r="AA5" i="26"/>
  <c r="Y5" i="26"/>
  <c r="U5" i="26"/>
  <c r="T5" i="26"/>
  <c r="S5" i="26"/>
  <c r="R5" i="26"/>
  <c r="Q5" i="26"/>
  <c r="P5" i="26"/>
  <c r="O5" i="26"/>
  <c r="AG4" i="26"/>
  <c r="AF4" i="26"/>
  <c r="AE4" i="26"/>
  <c r="AD4" i="26"/>
  <c r="AC4" i="26"/>
  <c r="AB4" i="26"/>
  <c r="AA4" i="26"/>
  <c r="Y4" i="26"/>
  <c r="U4" i="26"/>
  <c r="T4" i="26"/>
  <c r="S4" i="26"/>
  <c r="R4" i="26"/>
  <c r="Q4" i="26"/>
  <c r="P4" i="26"/>
  <c r="O4" i="26"/>
  <c r="O16" i="30"/>
  <c r="N16" i="30"/>
  <c r="M16" i="30"/>
  <c r="L16" i="30"/>
  <c r="K16" i="30"/>
  <c r="J16" i="30"/>
  <c r="I16" i="30"/>
  <c r="O15" i="30"/>
  <c r="N15" i="30"/>
  <c r="M15" i="30"/>
  <c r="L15" i="30"/>
  <c r="K15" i="30"/>
  <c r="J15" i="30"/>
  <c r="I15" i="30"/>
  <c r="O14" i="30"/>
  <c r="N14" i="30"/>
  <c r="M14" i="30"/>
  <c r="L14" i="30"/>
  <c r="K14" i="30"/>
  <c r="J14" i="30"/>
  <c r="I14" i="30"/>
  <c r="O13" i="30"/>
  <c r="N13" i="30"/>
  <c r="M13" i="30"/>
  <c r="L13" i="30"/>
  <c r="K13" i="30"/>
  <c r="J13" i="30"/>
  <c r="I13" i="30"/>
  <c r="H13" i="30" s="1"/>
  <c r="E20" i="29"/>
  <c r="D20" i="29"/>
  <c r="E19" i="29"/>
  <c r="D19" i="29"/>
  <c r="E18" i="29"/>
  <c r="D18" i="29"/>
  <c r="E17" i="29"/>
  <c r="D17" i="29"/>
  <c r="H45" i="43"/>
  <c r="H44" i="43"/>
  <c r="H43" i="43"/>
  <c r="H42" i="43"/>
  <c r="H41" i="43"/>
  <c r="H40" i="43"/>
  <c r="H39" i="43"/>
  <c r="H38" i="43"/>
  <c r="H37" i="43"/>
  <c r="H36" i="43"/>
  <c r="H34" i="43"/>
  <c r="H33" i="43"/>
  <c r="H32" i="43"/>
  <c r="H31" i="43"/>
  <c r="H30" i="43"/>
  <c r="H29" i="43"/>
  <c r="H28" i="43"/>
  <c r="H27" i="43"/>
  <c r="H26" i="43"/>
  <c r="H25" i="43"/>
  <c r="H23" i="43"/>
  <c r="H22" i="43"/>
  <c r="H21" i="43"/>
  <c r="H20" i="43"/>
  <c r="H19" i="43"/>
  <c r="H18" i="43"/>
  <c r="H17" i="43"/>
  <c r="H16" i="43"/>
  <c r="H15" i="43"/>
  <c r="H14" i="43"/>
  <c r="H12" i="43"/>
  <c r="H11" i="43"/>
  <c r="H10" i="43"/>
  <c r="H9" i="43"/>
  <c r="H8" i="43"/>
  <c r="H7" i="43"/>
  <c r="H6" i="43"/>
  <c r="H5" i="43"/>
  <c r="H4" i="43"/>
  <c r="H3" i="43"/>
  <c r="W22" i="41"/>
  <c r="V22" i="41"/>
  <c r="W21" i="41"/>
  <c r="V21" i="41"/>
  <c r="W20" i="41"/>
  <c r="V20" i="41"/>
  <c r="W19" i="41"/>
  <c r="V19" i="41"/>
  <c r="W18" i="41"/>
  <c r="V18" i="41"/>
  <c r="W17" i="41"/>
  <c r="V17" i="41"/>
  <c r="W16" i="41"/>
  <c r="V16" i="41"/>
  <c r="W15" i="41"/>
  <c r="V15" i="41"/>
  <c r="W14" i="41"/>
  <c r="V14" i="41"/>
  <c r="W13" i="41"/>
  <c r="V13" i="41"/>
  <c r="W11" i="41"/>
  <c r="V11" i="41"/>
  <c r="U11" i="41"/>
  <c r="T11" i="41"/>
  <c r="R11" i="41"/>
  <c r="Q11" i="41"/>
  <c r="P11" i="41"/>
  <c r="O11" i="41"/>
  <c r="N11" i="41"/>
  <c r="M11" i="41"/>
  <c r="W10" i="41"/>
  <c r="V10" i="41"/>
  <c r="U10" i="41"/>
  <c r="T10" i="41"/>
  <c r="R10" i="41"/>
  <c r="Q10" i="41"/>
  <c r="P10" i="41"/>
  <c r="O10" i="41"/>
  <c r="N10" i="41"/>
  <c r="M10" i="41"/>
  <c r="W9" i="41"/>
  <c r="V9" i="41"/>
  <c r="U9" i="41"/>
  <c r="T9" i="41"/>
  <c r="R9" i="41"/>
  <c r="Q9" i="41"/>
  <c r="P9" i="41"/>
  <c r="O9" i="41"/>
  <c r="N9" i="41"/>
  <c r="M9" i="41"/>
  <c r="W8" i="41"/>
  <c r="V8" i="41"/>
  <c r="U8" i="41"/>
  <c r="T8" i="41"/>
  <c r="R8" i="41"/>
  <c r="Q8" i="41"/>
  <c r="P8" i="41"/>
  <c r="O8" i="41"/>
  <c r="N8" i="41"/>
  <c r="M8" i="41"/>
  <c r="W7" i="41"/>
  <c r="V7" i="41"/>
  <c r="U7" i="41"/>
  <c r="T7" i="41"/>
  <c r="R7" i="41"/>
  <c r="Q7" i="41"/>
  <c r="P7" i="41"/>
  <c r="O7" i="41"/>
  <c r="N7" i="41"/>
  <c r="M7" i="41"/>
  <c r="W6" i="41"/>
  <c r="V6" i="41"/>
  <c r="U6" i="41"/>
  <c r="T6" i="41"/>
  <c r="R6" i="41"/>
  <c r="Q6" i="41"/>
  <c r="P6" i="41"/>
  <c r="O6" i="41"/>
  <c r="N6" i="41"/>
  <c r="M6" i="41"/>
  <c r="W5" i="41"/>
  <c r="V5" i="41"/>
  <c r="U5" i="41"/>
  <c r="T5" i="41"/>
  <c r="R5" i="41"/>
  <c r="Q5" i="41"/>
  <c r="P5" i="41"/>
  <c r="O5" i="41"/>
  <c r="N5" i="41"/>
  <c r="M5" i="41"/>
  <c r="W4" i="41"/>
  <c r="V4" i="41"/>
  <c r="U4" i="41"/>
  <c r="T4" i="41"/>
  <c r="R4" i="41"/>
  <c r="Q4" i="41"/>
  <c r="P4" i="41"/>
  <c r="O4" i="41"/>
  <c r="N4" i="41"/>
  <c r="M4" i="41"/>
  <c r="W3" i="41"/>
  <c r="V3" i="41"/>
  <c r="U3" i="41"/>
  <c r="T3" i="41"/>
  <c r="R3" i="41"/>
  <c r="Q3" i="41"/>
  <c r="P3" i="41"/>
  <c r="O3" i="41"/>
  <c r="N3" i="41"/>
  <c r="M3" i="41"/>
  <c r="W2" i="41"/>
  <c r="V2" i="41"/>
  <c r="U2" i="41"/>
  <c r="T2" i="41"/>
  <c r="R2" i="41"/>
  <c r="Q2" i="41"/>
  <c r="P2" i="41"/>
  <c r="O2" i="41"/>
  <c r="N2" i="41"/>
  <c r="M2" i="41"/>
  <c r="H28" i="40"/>
  <c r="G28" i="40"/>
  <c r="F28" i="40"/>
  <c r="E28" i="40"/>
  <c r="D28" i="40"/>
  <c r="C28" i="40"/>
  <c r="B28" i="40"/>
  <c r="H27" i="40"/>
  <c r="G27" i="40"/>
  <c r="F27" i="40"/>
  <c r="E27" i="40"/>
  <c r="D27" i="40"/>
  <c r="C27" i="40"/>
  <c r="B27" i="40"/>
  <c r="L27" i="40" s="1"/>
  <c r="H26" i="40"/>
  <c r="F26" i="40"/>
  <c r="M26" i="40" s="1"/>
  <c r="D26" i="40"/>
  <c r="C26" i="40"/>
  <c r="B26" i="40"/>
  <c r="H25" i="40"/>
  <c r="G25" i="40"/>
  <c r="F25" i="40"/>
  <c r="E25" i="40"/>
  <c r="C25" i="40"/>
  <c r="B25" i="40"/>
  <c r="H24" i="40"/>
  <c r="G24" i="40"/>
  <c r="F24" i="40"/>
  <c r="E24" i="40"/>
  <c r="M24" i="40" s="1"/>
  <c r="D24" i="40"/>
  <c r="C24" i="40"/>
  <c r="B24" i="40"/>
  <c r="H23" i="40"/>
  <c r="G23" i="40"/>
  <c r="F23" i="40"/>
  <c r="E23" i="40"/>
  <c r="D23" i="40"/>
  <c r="C23" i="40"/>
  <c r="B23" i="40"/>
  <c r="AX46" i="8"/>
  <c r="AW46" i="8"/>
  <c r="AV46" i="8"/>
  <c r="AU46" i="8"/>
  <c r="AT46" i="8"/>
  <c r="AS46" i="8"/>
  <c r="AR46" i="8"/>
  <c r="Z46" i="8"/>
  <c r="Y46" i="8"/>
  <c r="AX45" i="8"/>
  <c r="AW45" i="8"/>
  <c r="AV45" i="8"/>
  <c r="AU45" i="8"/>
  <c r="AT45" i="8"/>
  <c r="AS45" i="8"/>
  <c r="AR45" i="8"/>
  <c r="Z45" i="8"/>
  <c r="Y45" i="8"/>
  <c r="AX44" i="8"/>
  <c r="AW44" i="8"/>
  <c r="AV44" i="8"/>
  <c r="AU44" i="8"/>
  <c r="AT44" i="8"/>
  <c r="AS44" i="8"/>
  <c r="AR44" i="8"/>
  <c r="Z44" i="8"/>
  <c r="Y44" i="8"/>
  <c r="AX43" i="8"/>
  <c r="AW43" i="8"/>
  <c r="AV43" i="8"/>
  <c r="AU43" i="8"/>
  <c r="AT43" i="8"/>
  <c r="AS43" i="8"/>
  <c r="AR43" i="8"/>
  <c r="Z43" i="8"/>
  <c r="Y43" i="8"/>
  <c r="AX42" i="8"/>
  <c r="AW42" i="8"/>
  <c r="AV42" i="8"/>
  <c r="AU42" i="8"/>
  <c r="AT42" i="8"/>
  <c r="AS42" i="8"/>
  <c r="AR42" i="8"/>
  <c r="Z42" i="8"/>
  <c r="Y42" i="8"/>
  <c r="AX41" i="8"/>
  <c r="AW41" i="8"/>
  <c r="AV41" i="8"/>
  <c r="AU41" i="8"/>
  <c r="AT41" i="8"/>
  <c r="AS41" i="8"/>
  <c r="AR41" i="8"/>
  <c r="Z41" i="8"/>
  <c r="Y41" i="8"/>
  <c r="AX40" i="8"/>
  <c r="AW40" i="8"/>
  <c r="AV40" i="8"/>
  <c r="AU40" i="8"/>
  <c r="AT40" i="8"/>
  <c r="AS40" i="8"/>
  <c r="AR40" i="8"/>
  <c r="Z40" i="8"/>
  <c r="Y40" i="8"/>
  <c r="AX39" i="8"/>
  <c r="AW39" i="8"/>
  <c r="AV39" i="8"/>
  <c r="AU39" i="8"/>
  <c r="AT39" i="8"/>
  <c r="AS39" i="8"/>
  <c r="AR39" i="8"/>
  <c r="Z39" i="8"/>
  <c r="Y39" i="8"/>
  <c r="AX38" i="8"/>
  <c r="AW38" i="8"/>
  <c r="AV38" i="8"/>
  <c r="AU38" i="8"/>
  <c r="AT38" i="8"/>
  <c r="AS38" i="8"/>
  <c r="AR38" i="8"/>
  <c r="Z38" i="8"/>
  <c r="Y38" i="8"/>
  <c r="AX37" i="8"/>
  <c r="AW37" i="8"/>
  <c r="AV37" i="8"/>
  <c r="AU37" i="8"/>
  <c r="AT37" i="8"/>
  <c r="AS37" i="8"/>
  <c r="AR37" i="8"/>
  <c r="Z37" i="8"/>
  <c r="Y37" i="8"/>
  <c r="AX36" i="8"/>
  <c r="AW36" i="8"/>
  <c r="AV36" i="8"/>
  <c r="AU36" i="8"/>
  <c r="AT36" i="8"/>
  <c r="AS36" i="8"/>
  <c r="AR36" i="8"/>
  <c r="Z36" i="8"/>
  <c r="Y36" i="8"/>
  <c r="AX35" i="8"/>
  <c r="AW35" i="8"/>
  <c r="AV35" i="8"/>
  <c r="AU35" i="8"/>
  <c r="AT35" i="8"/>
  <c r="AS35" i="8"/>
  <c r="AR35" i="8"/>
  <c r="Z35" i="8"/>
  <c r="Y35" i="8"/>
  <c r="AX34" i="8"/>
  <c r="AW34" i="8"/>
  <c r="AV34" i="8"/>
  <c r="AU34" i="8"/>
  <c r="AT34" i="8"/>
  <c r="AS34" i="8"/>
  <c r="AR34" i="8"/>
  <c r="Z34" i="8"/>
  <c r="Y34" i="8"/>
  <c r="AX33" i="8"/>
  <c r="AW33" i="8"/>
  <c r="AV33" i="8"/>
  <c r="AU33" i="8"/>
  <c r="AT33" i="8"/>
  <c r="AS33" i="8"/>
  <c r="AR33" i="8"/>
  <c r="Z33" i="8"/>
  <c r="Y33" i="8"/>
  <c r="AX32" i="8"/>
  <c r="AW32" i="8"/>
  <c r="AV32" i="8"/>
  <c r="AU32" i="8"/>
  <c r="AT32" i="8"/>
  <c r="AS32" i="8"/>
  <c r="AR32" i="8"/>
  <c r="Z32" i="8"/>
  <c r="Y32" i="8"/>
  <c r="AX31" i="8"/>
  <c r="AW31" i="8"/>
  <c r="AV31" i="8"/>
  <c r="AU31" i="8"/>
  <c r="AT31" i="8"/>
  <c r="AS31" i="8"/>
  <c r="AR31" i="8"/>
  <c r="Z31" i="8"/>
  <c r="Y31" i="8"/>
  <c r="AX30" i="8"/>
  <c r="AW30" i="8"/>
  <c r="AV30" i="8"/>
  <c r="AU30" i="8"/>
  <c r="AT30" i="8"/>
  <c r="AS30" i="8"/>
  <c r="AR30" i="8"/>
  <c r="Z30" i="8"/>
  <c r="Y30" i="8"/>
  <c r="AX29" i="8"/>
  <c r="AW29" i="8"/>
  <c r="AV29" i="8"/>
  <c r="AU29" i="8"/>
  <c r="AT29" i="8"/>
  <c r="AS29" i="8"/>
  <c r="AR29" i="8"/>
  <c r="Z29" i="8"/>
  <c r="Y29" i="8"/>
  <c r="AX28" i="8"/>
  <c r="AW28" i="8"/>
  <c r="AV28" i="8"/>
  <c r="AU28" i="8"/>
  <c r="AT28" i="8"/>
  <c r="AS28" i="8"/>
  <c r="AR28" i="8"/>
  <c r="Z28" i="8"/>
  <c r="Y28" i="8"/>
  <c r="AX27" i="8"/>
  <c r="AW27" i="8"/>
  <c r="AV27" i="8"/>
  <c r="AU27" i="8"/>
  <c r="AT27" i="8"/>
  <c r="AS27" i="8"/>
  <c r="AR27" i="8"/>
  <c r="Z27" i="8"/>
  <c r="Y27" i="8"/>
  <c r="AX26" i="8"/>
  <c r="AW26" i="8"/>
  <c r="AV26" i="8"/>
  <c r="AU26" i="8"/>
  <c r="AT26" i="8"/>
  <c r="AS26" i="8"/>
  <c r="AR26" i="8"/>
  <c r="Z26" i="8"/>
  <c r="Y26" i="8"/>
  <c r="AX25" i="8"/>
  <c r="AW25" i="8"/>
  <c r="AV25" i="8"/>
  <c r="AU25" i="8"/>
  <c r="AT25" i="8"/>
  <c r="AS25" i="8"/>
  <c r="AR25" i="8"/>
  <c r="Z25" i="8"/>
  <c r="Y25" i="8"/>
  <c r="AX24" i="8"/>
  <c r="AW24" i="8"/>
  <c r="AV24" i="8"/>
  <c r="AU24" i="8"/>
  <c r="AT24" i="8"/>
  <c r="AS24" i="8"/>
  <c r="AR24" i="8"/>
  <c r="Z24" i="8"/>
  <c r="Y24" i="8"/>
  <c r="AX23" i="8"/>
  <c r="AW23" i="8"/>
  <c r="AV23" i="8"/>
  <c r="AU23" i="8"/>
  <c r="AT23" i="8"/>
  <c r="AS23" i="8"/>
  <c r="AR23" i="8"/>
  <c r="Z23" i="8"/>
  <c r="Y23" i="8"/>
  <c r="AX22" i="8"/>
  <c r="AW22" i="8"/>
  <c r="AV22" i="8"/>
  <c r="AU22" i="8"/>
  <c r="AT22" i="8"/>
  <c r="AS22" i="8"/>
  <c r="AR22" i="8"/>
  <c r="Z22" i="8"/>
  <c r="Y22" i="8"/>
  <c r="AX21" i="8"/>
  <c r="AW21" i="8"/>
  <c r="AV21" i="8"/>
  <c r="AU21" i="8"/>
  <c r="AT21" i="8"/>
  <c r="AS21" i="8"/>
  <c r="AR21" i="8"/>
  <c r="Z21" i="8"/>
  <c r="Y21" i="8"/>
  <c r="AX20" i="8"/>
  <c r="AW20" i="8"/>
  <c r="AV20" i="8"/>
  <c r="AU20" i="8"/>
  <c r="AT20" i="8"/>
  <c r="AS20" i="8"/>
  <c r="AR20" i="8"/>
  <c r="Z20" i="8"/>
  <c r="Y20" i="8"/>
  <c r="AX19" i="8"/>
  <c r="AW19" i="8"/>
  <c r="AV19" i="8"/>
  <c r="AU19" i="8"/>
  <c r="AT19" i="8"/>
  <c r="AS19" i="8"/>
  <c r="AR19" i="8"/>
  <c r="Z19" i="8"/>
  <c r="Y19" i="8"/>
  <c r="AX18" i="8"/>
  <c r="AW18" i="8"/>
  <c r="AV18" i="8"/>
  <c r="AU18" i="8"/>
  <c r="AT18" i="8"/>
  <c r="AS18" i="8"/>
  <c r="AR18" i="8"/>
  <c r="Z18" i="8"/>
  <c r="Y18" i="8"/>
  <c r="AX17" i="8"/>
  <c r="AW17" i="8"/>
  <c r="AV17" i="8"/>
  <c r="AU17" i="8"/>
  <c r="AT17" i="8"/>
  <c r="AS17" i="8"/>
  <c r="AR17" i="8"/>
  <c r="Z17" i="8"/>
  <c r="Y17" i="8"/>
  <c r="AX16" i="8"/>
  <c r="AW16" i="8"/>
  <c r="AV16" i="8"/>
  <c r="AU16" i="8"/>
  <c r="AT16" i="8"/>
  <c r="AS16" i="8"/>
  <c r="AR16" i="8"/>
  <c r="Z16" i="8"/>
  <c r="Y16" i="8"/>
  <c r="AX15" i="8"/>
  <c r="AW15" i="8"/>
  <c r="AV15" i="8"/>
  <c r="AU15" i="8"/>
  <c r="AT15" i="8"/>
  <c r="AS15" i="8"/>
  <c r="AR15" i="8"/>
  <c r="Z15" i="8"/>
  <c r="Y15" i="8"/>
  <c r="AX14" i="8"/>
  <c r="AW14" i="8"/>
  <c r="AV14" i="8"/>
  <c r="AU14" i="8"/>
  <c r="AT14" i="8"/>
  <c r="AS14" i="8"/>
  <c r="AR14" i="8"/>
  <c r="Z14" i="8"/>
  <c r="Y14" i="8"/>
  <c r="AX13" i="8"/>
  <c r="AW13" i="8"/>
  <c r="AV13" i="8"/>
  <c r="AU13" i="8"/>
  <c r="AT13" i="8"/>
  <c r="AS13" i="8"/>
  <c r="AR13" i="8"/>
  <c r="Z13" i="8"/>
  <c r="Y13" i="8"/>
  <c r="AX12" i="8"/>
  <c r="AW12" i="8"/>
  <c r="AV12" i="8"/>
  <c r="AU12" i="8"/>
  <c r="AT12" i="8"/>
  <c r="AS12" i="8"/>
  <c r="AR12" i="8"/>
  <c r="Z12" i="8"/>
  <c r="Y12" i="8"/>
  <c r="AX11" i="8"/>
  <c r="AW11" i="8"/>
  <c r="AV11" i="8"/>
  <c r="AU11" i="8"/>
  <c r="AT11" i="8"/>
  <c r="AS11" i="8"/>
  <c r="AR11" i="8"/>
  <c r="Z11" i="8"/>
  <c r="Y11" i="8"/>
  <c r="AX10" i="8"/>
  <c r="AW10" i="8"/>
  <c r="AV10" i="8"/>
  <c r="AU10" i="8"/>
  <c r="AT10" i="8"/>
  <c r="AS10" i="8"/>
  <c r="AR10" i="8"/>
  <c r="Z10" i="8"/>
  <c r="Y10" i="8"/>
  <c r="AX9" i="8"/>
  <c r="AW9" i="8"/>
  <c r="AV9" i="8"/>
  <c r="AU9" i="8"/>
  <c r="AT9" i="8"/>
  <c r="AS9" i="8"/>
  <c r="AR9" i="8"/>
  <c r="Z9" i="8"/>
  <c r="Y9" i="8"/>
  <c r="AX8" i="8"/>
  <c r="AW8" i="8"/>
  <c r="AV8" i="8"/>
  <c r="AU8" i="8"/>
  <c r="AT8" i="8"/>
  <c r="AS8" i="8"/>
  <c r="AR8" i="8"/>
  <c r="Z8" i="8"/>
  <c r="Y8" i="8"/>
  <c r="AX7" i="8"/>
  <c r="AW7" i="8"/>
  <c r="AV7" i="8"/>
  <c r="AU7" i="8"/>
  <c r="AT7" i="8"/>
  <c r="AS7" i="8"/>
  <c r="AR7" i="8"/>
  <c r="Z7" i="8"/>
  <c r="Y7" i="8"/>
  <c r="AX6" i="8"/>
  <c r="AW6" i="8"/>
  <c r="AV6" i="8"/>
  <c r="AU6" i="8"/>
  <c r="AT6" i="8"/>
  <c r="AS6" i="8"/>
  <c r="AR6" i="8"/>
  <c r="Z6" i="8"/>
  <c r="Y6" i="8"/>
  <c r="AX5" i="8"/>
  <c r="AW5" i="8"/>
  <c r="AV5" i="8"/>
  <c r="AU5" i="8"/>
  <c r="AT5" i="8"/>
  <c r="AS5" i="8"/>
  <c r="AR5" i="8"/>
  <c r="Z5" i="8"/>
  <c r="Y5" i="8"/>
  <c r="AX4" i="8"/>
  <c r="AW4" i="8"/>
  <c r="AV4" i="8"/>
  <c r="AU4" i="8"/>
  <c r="AT4" i="8"/>
  <c r="AS4" i="8"/>
  <c r="AR4" i="8"/>
  <c r="Z4" i="8"/>
  <c r="Y4" i="8"/>
  <c r="AX3" i="8"/>
  <c r="AW3" i="8"/>
  <c r="AV3" i="8"/>
  <c r="AU3" i="8"/>
  <c r="AT3" i="8"/>
  <c r="AS3" i="8"/>
  <c r="AR3" i="8"/>
  <c r="Z3" i="8"/>
  <c r="Y3" i="8"/>
  <c r="AX2" i="8"/>
  <c r="AW2" i="8"/>
  <c r="AV2" i="8"/>
  <c r="AU2" i="8"/>
  <c r="AT2" i="8"/>
  <c r="AS2" i="8"/>
  <c r="AR2" i="8"/>
  <c r="Z2" i="8"/>
  <c r="Y2" i="8"/>
  <c r="AJ57" i="5"/>
  <c r="AI60" i="4" s="1"/>
  <c r="AI57" i="5"/>
  <c r="AG60" i="4" s="1"/>
  <c r="AH57" i="5"/>
  <c r="AG57" i="5"/>
  <c r="AE57" i="5"/>
  <c r="AF57" i="5" s="1"/>
  <c r="AJ56" i="5"/>
  <c r="AI59" i="4" s="1"/>
  <c r="AI56" i="5"/>
  <c r="AG59" i="4" s="1"/>
  <c r="AH56" i="5"/>
  <c r="AG56" i="5"/>
  <c r="AE56" i="5"/>
  <c r="AF56" i="5" s="1"/>
  <c r="AJ55" i="5"/>
  <c r="AI57" i="4" s="1"/>
  <c r="AI55" i="5"/>
  <c r="AG57" i="4" s="1"/>
  <c r="AH55" i="5"/>
  <c r="AG55" i="5"/>
  <c r="AE55" i="5"/>
  <c r="AF55" i="5" s="1"/>
  <c r="AJ54" i="5"/>
  <c r="AI55" i="4" s="1"/>
  <c r="AI54" i="5"/>
  <c r="AG55" i="4" s="1"/>
  <c r="AH54" i="5"/>
  <c r="AG54" i="5"/>
  <c r="AE54" i="5"/>
  <c r="AF54" i="5" s="1"/>
  <c r="AJ53" i="5"/>
  <c r="AI58" i="4" s="1"/>
  <c r="AI53" i="5"/>
  <c r="AG58" i="4" s="1"/>
  <c r="AH53" i="5"/>
  <c r="AG53" i="5"/>
  <c r="AE53" i="5"/>
  <c r="AF53" i="5" s="1"/>
  <c r="AJ52" i="5"/>
  <c r="AI54" i="4" s="1"/>
  <c r="AI52" i="5"/>
  <c r="AG54" i="4" s="1"/>
  <c r="AH52" i="5"/>
  <c r="AG52" i="5"/>
  <c r="AE52" i="5"/>
  <c r="AF52" i="5" s="1"/>
  <c r="AJ51" i="5"/>
  <c r="AI56" i="4" s="1"/>
  <c r="AI51" i="5"/>
  <c r="AG56" i="4" s="1"/>
  <c r="AH51" i="5"/>
  <c r="AG51" i="5"/>
  <c r="AE51" i="5"/>
  <c r="AF51" i="5" s="1"/>
  <c r="AJ50" i="5"/>
  <c r="AI51" i="4" s="1"/>
  <c r="AI50" i="5"/>
  <c r="AG51" i="4" s="1"/>
  <c r="AH50" i="5"/>
  <c r="AG50" i="5"/>
  <c r="AE50" i="5"/>
  <c r="AF50" i="5" s="1"/>
  <c r="AJ49" i="5"/>
  <c r="AI53" i="4" s="1"/>
  <c r="AI49" i="5"/>
  <c r="AG53" i="4" s="1"/>
  <c r="AH49" i="5"/>
  <c r="AG49" i="5"/>
  <c r="AE49" i="5"/>
  <c r="AF49" i="5" s="1"/>
  <c r="AJ48" i="5"/>
  <c r="AI52" i="4" s="1"/>
  <c r="AI48" i="5"/>
  <c r="AG52" i="4" s="1"/>
  <c r="AH48" i="5"/>
  <c r="AG48" i="5"/>
  <c r="AE48" i="5"/>
  <c r="AF48" i="5" s="1"/>
  <c r="AJ47" i="5"/>
  <c r="AI50" i="4" s="1"/>
  <c r="AI47" i="5"/>
  <c r="AG50" i="4" s="1"/>
  <c r="AH47" i="5"/>
  <c r="AG47" i="5"/>
  <c r="AE47" i="5"/>
  <c r="AF47" i="5" s="1"/>
  <c r="AJ46" i="5"/>
  <c r="AI46" i="4" s="1"/>
  <c r="AI46" i="5"/>
  <c r="AG46" i="4" s="1"/>
  <c r="AH46" i="5"/>
  <c r="AG46" i="5"/>
  <c r="AE46" i="5"/>
  <c r="AF46" i="5" s="1"/>
  <c r="AJ45" i="5"/>
  <c r="AI43" i="4" s="1"/>
  <c r="AI45" i="5"/>
  <c r="AG43" i="4" s="1"/>
  <c r="AH45" i="5"/>
  <c r="AG45" i="5"/>
  <c r="AE45" i="5"/>
  <c r="AF45" i="5" s="1"/>
  <c r="AJ44" i="5"/>
  <c r="AI45" i="4" s="1"/>
  <c r="AI44" i="5"/>
  <c r="AG45" i="4" s="1"/>
  <c r="AH44" i="5"/>
  <c r="AG44" i="5"/>
  <c r="AE44" i="5"/>
  <c r="AF44" i="5" s="1"/>
  <c r="AJ43" i="5"/>
  <c r="AI42" i="4" s="1"/>
  <c r="AI43" i="5"/>
  <c r="AG42" i="4" s="1"/>
  <c r="AH43" i="5"/>
  <c r="AG43" i="5"/>
  <c r="AE43" i="5"/>
  <c r="AF43" i="5" s="1"/>
  <c r="AJ42" i="5"/>
  <c r="AI44" i="4" s="1"/>
  <c r="AI42" i="5"/>
  <c r="AG44" i="4" s="1"/>
  <c r="AH42" i="5"/>
  <c r="AG42" i="5"/>
  <c r="AE42" i="5"/>
  <c r="AF42" i="5" s="1"/>
  <c r="AJ41" i="5"/>
  <c r="AI39" i="4" s="1"/>
  <c r="AI41" i="5"/>
  <c r="AG39" i="4" s="1"/>
  <c r="AH41" i="5"/>
  <c r="AG41" i="5"/>
  <c r="AE41" i="5"/>
  <c r="AF41" i="5" s="1"/>
  <c r="AJ40" i="5"/>
  <c r="AI49" i="4" s="1"/>
  <c r="AI40" i="5"/>
  <c r="AG49" i="4" s="1"/>
  <c r="AH40" i="5"/>
  <c r="AG40" i="5"/>
  <c r="AE40" i="5"/>
  <c r="AF40" i="5" s="1"/>
  <c r="AJ39" i="5"/>
  <c r="AI38" i="4" s="1"/>
  <c r="AI39" i="5"/>
  <c r="AG38" i="4" s="1"/>
  <c r="AH39" i="5"/>
  <c r="AG39" i="5"/>
  <c r="AE39" i="5"/>
  <c r="AF39" i="5" s="1"/>
  <c r="AJ38" i="5"/>
  <c r="AI47" i="4" s="1"/>
  <c r="AI38" i="5"/>
  <c r="AG47" i="4" s="1"/>
  <c r="AH38" i="5"/>
  <c r="AG38" i="5"/>
  <c r="AE38" i="5"/>
  <c r="AF38" i="5" s="1"/>
  <c r="AJ37" i="5"/>
  <c r="AI41" i="4" s="1"/>
  <c r="AI37" i="5"/>
  <c r="AG41" i="4" s="1"/>
  <c r="AH37" i="5"/>
  <c r="AG37" i="5"/>
  <c r="AE37" i="5"/>
  <c r="AF37" i="5" s="1"/>
  <c r="AJ36" i="5"/>
  <c r="AI35" i="4" s="1"/>
  <c r="AI36" i="5"/>
  <c r="AG35" i="4" s="1"/>
  <c r="AH36" i="5"/>
  <c r="AG36" i="5"/>
  <c r="AE36" i="5"/>
  <c r="AF36" i="5" s="1"/>
  <c r="AJ35" i="5"/>
  <c r="AI37" i="4" s="1"/>
  <c r="AI35" i="5"/>
  <c r="AG37" i="4" s="1"/>
  <c r="AH35" i="5"/>
  <c r="AG35" i="5"/>
  <c r="AE35" i="5"/>
  <c r="AF35" i="5" s="1"/>
  <c r="AJ34" i="5"/>
  <c r="AI40" i="4" s="1"/>
  <c r="AI34" i="5"/>
  <c r="AG40" i="4" s="1"/>
  <c r="AH34" i="5"/>
  <c r="AG34" i="5"/>
  <c r="AE34" i="5"/>
  <c r="AF34" i="5" s="1"/>
  <c r="AJ33" i="5"/>
  <c r="AI34" i="4" s="1"/>
  <c r="AI33" i="5"/>
  <c r="AG34" i="4" s="1"/>
  <c r="AH33" i="5"/>
  <c r="AG33" i="5"/>
  <c r="AE33" i="5"/>
  <c r="AF33" i="5" s="1"/>
  <c r="AJ32" i="5"/>
  <c r="AI36" i="4" s="1"/>
  <c r="AI32" i="5"/>
  <c r="AG36" i="4" s="1"/>
  <c r="AH32" i="5"/>
  <c r="AG32" i="5"/>
  <c r="AE32" i="5"/>
  <c r="AF32" i="5" s="1"/>
  <c r="AJ31" i="5"/>
  <c r="AI31" i="4" s="1"/>
  <c r="AI31" i="5"/>
  <c r="AG31" i="4" s="1"/>
  <c r="AH31" i="5"/>
  <c r="AG31" i="5"/>
  <c r="AE31" i="5"/>
  <c r="AF31" i="5" s="1"/>
  <c r="AJ30" i="5"/>
  <c r="AI33" i="4" s="1"/>
  <c r="AI30" i="5"/>
  <c r="AG33" i="4" s="1"/>
  <c r="AH30" i="5"/>
  <c r="AG30" i="5"/>
  <c r="AE30" i="5"/>
  <c r="AF30" i="5" s="1"/>
  <c r="AJ29" i="5"/>
  <c r="AI30" i="4" s="1"/>
  <c r="AI29" i="5"/>
  <c r="AG30" i="4" s="1"/>
  <c r="AH29" i="5"/>
  <c r="AG29" i="5"/>
  <c r="AE29" i="5"/>
  <c r="AF29" i="5" s="1"/>
  <c r="AJ28" i="5"/>
  <c r="AI29" i="4" s="1"/>
  <c r="AI28" i="5"/>
  <c r="AG29" i="4" s="1"/>
  <c r="AH28" i="5"/>
  <c r="AG28" i="5"/>
  <c r="AE28" i="5"/>
  <c r="AF28" i="5" s="1"/>
  <c r="AJ27" i="5"/>
  <c r="AI26" i="4" s="1"/>
  <c r="AI27" i="5"/>
  <c r="AG26" i="4" s="1"/>
  <c r="AH27" i="5"/>
  <c r="AG27" i="5"/>
  <c r="AE27" i="5"/>
  <c r="AF27" i="5" s="1"/>
  <c r="AJ26" i="5"/>
  <c r="AI28" i="4" s="1"/>
  <c r="AI26" i="5"/>
  <c r="AG28" i="4" s="1"/>
  <c r="AH26" i="5"/>
  <c r="AG26" i="5"/>
  <c r="AE26" i="5"/>
  <c r="AF26" i="5" s="1"/>
  <c r="AJ25" i="5"/>
  <c r="AI24" i="4" s="1"/>
  <c r="AI25" i="5"/>
  <c r="AG24" i="4" s="1"/>
  <c r="AH25" i="5"/>
  <c r="AG25" i="5"/>
  <c r="AE25" i="5"/>
  <c r="AF25" i="5" s="1"/>
  <c r="AJ24" i="5"/>
  <c r="AI24" i="5"/>
  <c r="AH24" i="5"/>
  <c r="AG24" i="5"/>
  <c r="AE24" i="5"/>
  <c r="AF24" i="5" s="1"/>
  <c r="AJ23" i="5"/>
  <c r="AI23" i="5"/>
  <c r="AG27" i="4" s="1"/>
  <c r="AH23" i="5"/>
  <c r="AG23" i="5"/>
  <c r="AE23" i="5"/>
  <c r="AF23" i="5" s="1"/>
  <c r="AJ22" i="5"/>
  <c r="AI32" i="4" s="1"/>
  <c r="AI22" i="5"/>
  <c r="AG32" i="4" s="1"/>
  <c r="AH22" i="5"/>
  <c r="AG22" i="5"/>
  <c r="AE22" i="5"/>
  <c r="AF22" i="5" s="1"/>
  <c r="AJ21" i="5"/>
  <c r="AI22" i="4" s="1"/>
  <c r="AI21" i="5"/>
  <c r="AG22" i="4" s="1"/>
  <c r="AH21" i="5"/>
  <c r="AG21" i="5"/>
  <c r="AE21" i="5"/>
  <c r="AF21" i="5" s="1"/>
  <c r="AJ20" i="5"/>
  <c r="AI16" i="4" s="1"/>
  <c r="AI20" i="5"/>
  <c r="AG16" i="4" s="1"/>
  <c r="AH20" i="5"/>
  <c r="AG20" i="5"/>
  <c r="AE20" i="5"/>
  <c r="AF20" i="5" s="1"/>
  <c r="AJ19" i="5"/>
  <c r="AI23" i="4" s="1"/>
  <c r="AI19" i="5"/>
  <c r="AG23" i="4" s="1"/>
  <c r="AH19" i="5"/>
  <c r="AG19" i="5"/>
  <c r="AE19" i="5"/>
  <c r="AF19" i="5" s="1"/>
  <c r="AJ18" i="5"/>
  <c r="AI21" i="4" s="1"/>
  <c r="AI18" i="5"/>
  <c r="AG21" i="4" s="1"/>
  <c r="AH18" i="5"/>
  <c r="AG18" i="5"/>
  <c r="AE18" i="5"/>
  <c r="AF18" i="5" s="1"/>
  <c r="AJ17" i="5"/>
  <c r="AI18" i="4" s="1"/>
  <c r="AI17" i="5"/>
  <c r="AG18" i="4" s="1"/>
  <c r="AH17" i="5"/>
  <c r="AG17" i="5"/>
  <c r="AE17" i="5"/>
  <c r="AF17" i="5" s="1"/>
  <c r="AI20" i="4"/>
  <c r="AI16" i="5"/>
  <c r="AG20" i="4" s="1"/>
  <c r="AH16" i="5"/>
  <c r="AG16" i="5"/>
  <c r="AE16" i="5"/>
  <c r="AF16" i="5" s="1"/>
  <c r="AJ15" i="5"/>
  <c r="AI13" i="4" s="1"/>
  <c r="AI15" i="5"/>
  <c r="AG13" i="4" s="1"/>
  <c r="AH15" i="5"/>
  <c r="AG15" i="5"/>
  <c r="AE15" i="5"/>
  <c r="AF15" i="5" s="1"/>
  <c r="AJ14" i="5"/>
  <c r="AI12" i="4" s="1"/>
  <c r="AI14" i="5"/>
  <c r="AG12" i="4" s="1"/>
  <c r="AH14" i="5"/>
  <c r="AG14" i="5"/>
  <c r="AE14" i="5"/>
  <c r="AF14" i="5" s="1"/>
  <c r="AJ13" i="5"/>
  <c r="AI17" i="4" s="1"/>
  <c r="AI13" i="5"/>
  <c r="AG17" i="4" s="1"/>
  <c r="AH13" i="5"/>
  <c r="AG13" i="5"/>
  <c r="AE13" i="5"/>
  <c r="AF13" i="5" s="1"/>
  <c r="AJ12" i="5"/>
  <c r="AI19" i="4" s="1"/>
  <c r="AI12" i="5"/>
  <c r="AG19" i="4" s="1"/>
  <c r="AH12" i="5"/>
  <c r="AG12" i="5"/>
  <c r="AE12" i="5"/>
  <c r="AF12" i="5" s="1"/>
  <c r="AJ11" i="5"/>
  <c r="AI11" i="4" s="1"/>
  <c r="AI11" i="5"/>
  <c r="AG11" i="4" s="1"/>
  <c r="AH11" i="5"/>
  <c r="AG11" i="5"/>
  <c r="AE11" i="5"/>
  <c r="AF11" i="5" s="1"/>
  <c r="AJ10" i="5"/>
  <c r="AI10" i="4" s="1"/>
  <c r="AI10" i="5"/>
  <c r="AG10" i="4" s="1"/>
  <c r="AH10" i="5"/>
  <c r="AG10" i="5"/>
  <c r="AE10" i="5"/>
  <c r="AF10" i="5" s="1"/>
  <c r="AJ9" i="5"/>
  <c r="AI9" i="5"/>
  <c r="AG7" i="4" s="1"/>
  <c r="AH9" i="5"/>
  <c r="AG9" i="5"/>
  <c r="AE9" i="5"/>
  <c r="AF9" i="5" s="1"/>
  <c r="AJ8" i="5"/>
  <c r="AI5" i="4" s="1"/>
  <c r="AI8" i="5"/>
  <c r="AG5" i="4" s="1"/>
  <c r="AH8" i="5"/>
  <c r="AG8" i="5"/>
  <c r="AE8" i="5"/>
  <c r="AF8" i="5" s="1"/>
  <c r="AJ7" i="5"/>
  <c r="AI6" i="4" s="1"/>
  <c r="AI7" i="5"/>
  <c r="AG6" i="4" s="1"/>
  <c r="AH7" i="5"/>
  <c r="AG7" i="5"/>
  <c r="AE7" i="5"/>
  <c r="AF7" i="5" s="1"/>
  <c r="AJ6" i="5"/>
  <c r="AI8" i="4" s="1"/>
  <c r="AI6" i="5"/>
  <c r="AG8" i="4" s="1"/>
  <c r="AH6" i="5"/>
  <c r="AG6" i="5"/>
  <c r="AE6" i="5"/>
  <c r="AF6" i="5" s="1"/>
  <c r="AJ5" i="5"/>
  <c r="AI9" i="4" s="1"/>
  <c r="AH5" i="5"/>
  <c r="AG5" i="5"/>
  <c r="AE5" i="5"/>
  <c r="AF5" i="5" s="1"/>
  <c r="AJ4" i="5"/>
  <c r="AI4" i="5"/>
  <c r="AG4" i="4" s="1"/>
  <c r="AH4" i="5"/>
  <c r="AG4" i="5"/>
  <c r="AE4" i="5"/>
  <c r="AF4" i="5" s="1"/>
  <c r="AJ3" i="5"/>
  <c r="AI3" i="4" s="1"/>
  <c r="AI3" i="5"/>
  <c r="AG3" i="4" s="1"/>
  <c r="AH3" i="5"/>
  <c r="AG3" i="5"/>
  <c r="AE3" i="5"/>
  <c r="AF3" i="5" s="1"/>
  <c r="AE2" i="5"/>
  <c r="AH60" i="4"/>
  <c r="AF60" i="4"/>
  <c r="AE60" i="4"/>
  <c r="AC60" i="4"/>
  <c r="AD60" i="4" s="1"/>
  <c r="AH59" i="4"/>
  <c r="AF59" i="4"/>
  <c r="AE59" i="4"/>
  <c r="AC59" i="4"/>
  <c r="AD59" i="4" s="1"/>
  <c r="AH58" i="4"/>
  <c r="AF58" i="4"/>
  <c r="AE58" i="4"/>
  <c r="AC58" i="4"/>
  <c r="AD58" i="4" s="1"/>
  <c r="AH57" i="4"/>
  <c r="AF57" i="4"/>
  <c r="AE57" i="4"/>
  <c r="AC57" i="4"/>
  <c r="AD57" i="4" s="1"/>
  <c r="AH56" i="4"/>
  <c r="AF56" i="4"/>
  <c r="AE56" i="4"/>
  <c r="AC56" i="4"/>
  <c r="AD56" i="4" s="1"/>
  <c r="AH55" i="4"/>
  <c r="AF55" i="4"/>
  <c r="AE55" i="4"/>
  <c r="AC55" i="4"/>
  <c r="AD55" i="4" s="1"/>
  <c r="AH54" i="4"/>
  <c r="AF54" i="4"/>
  <c r="AE54" i="4"/>
  <c r="AD54" i="4"/>
  <c r="AC54" i="4"/>
  <c r="AH53" i="4"/>
  <c r="AF53" i="4"/>
  <c r="AE53" i="4"/>
  <c r="AC53" i="4"/>
  <c r="AD53" i="4" s="1"/>
  <c r="AH52" i="4"/>
  <c r="AF52" i="4"/>
  <c r="AE52" i="4"/>
  <c r="AD52" i="4"/>
  <c r="AC52" i="4"/>
  <c r="AH51" i="4"/>
  <c r="AF51" i="4"/>
  <c r="AE51" i="4"/>
  <c r="AC51" i="4"/>
  <c r="AD51" i="4" s="1"/>
  <c r="AH50" i="4"/>
  <c r="AF50" i="4"/>
  <c r="AE50" i="4"/>
  <c r="AC50" i="4"/>
  <c r="AD50" i="4" s="1"/>
  <c r="AH49" i="4"/>
  <c r="AF49" i="4"/>
  <c r="AE49" i="4"/>
  <c r="AD49" i="4"/>
  <c r="AC49" i="4"/>
  <c r="AH48" i="4"/>
  <c r="AF48" i="4"/>
  <c r="AE48" i="4"/>
  <c r="AC48" i="4"/>
  <c r="AD48" i="4" s="1"/>
  <c r="AH47" i="4"/>
  <c r="AF47" i="4"/>
  <c r="AE47" i="4"/>
  <c r="AC47" i="4"/>
  <c r="AD47" i="4" s="1"/>
  <c r="AH46" i="4"/>
  <c r="AF46" i="4"/>
  <c r="AE46" i="4"/>
  <c r="AC46" i="4"/>
  <c r="AD46" i="4" s="1"/>
  <c r="AH45" i="4"/>
  <c r="AF45" i="4"/>
  <c r="AE45" i="4"/>
  <c r="AD45" i="4"/>
  <c r="AC45" i="4"/>
  <c r="AH44" i="4"/>
  <c r="AF44" i="4"/>
  <c r="AE44" i="4"/>
  <c r="AD44" i="4"/>
  <c r="AC44" i="4"/>
  <c r="AH43" i="4"/>
  <c r="AF43" i="4"/>
  <c r="AE43" i="4"/>
  <c r="AC43" i="4"/>
  <c r="AD43" i="4" s="1"/>
  <c r="AH42" i="4"/>
  <c r="AF42" i="4"/>
  <c r="AE42" i="4"/>
  <c r="AC42" i="4"/>
  <c r="AD42" i="4" s="1"/>
  <c r="AH41" i="4"/>
  <c r="AF41" i="4"/>
  <c r="AE41" i="4"/>
  <c r="AC41" i="4"/>
  <c r="AD41" i="4" s="1"/>
  <c r="AH40" i="4"/>
  <c r="AF40" i="4"/>
  <c r="AE40" i="4"/>
  <c r="AD40" i="4"/>
  <c r="AC40" i="4"/>
  <c r="AH39" i="4"/>
  <c r="AF39" i="4"/>
  <c r="AE39" i="4"/>
  <c r="AC39" i="4"/>
  <c r="AD39" i="4" s="1"/>
  <c r="AH38" i="4"/>
  <c r="AF38" i="4"/>
  <c r="AE38" i="4"/>
  <c r="AC38" i="4"/>
  <c r="AD38" i="4" s="1"/>
  <c r="AH37" i="4"/>
  <c r="AF37" i="4"/>
  <c r="AE37" i="4"/>
  <c r="AC37" i="4"/>
  <c r="AD37" i="4" s="1"/>
  <c r="AH36" i="4"/>
  <c r="AF36" i="4"/>
  <c r="AE36" i="4"/>
  <c r="AC36" i="4"/>
  <c r="AD36" i="4" s="1"/>
  <c r="AH35" i="4"/>
  <c r="AF35" i="4"/>
  <c r="AE35" i="4"/>
  <c r="AC35" i="4"/>
  <c r="AD35" i="4" s="1"/>
  <c r="AH34" i="4"/>
  <c r="AF34" i="4"/>
  <c r="AE34" i="4"/>
  <c r="AD34" i="4"/>
  <c r="AC34" i="4"/>
  <c r="AH33" i="4"/>
  <c r="AF33" i="4"/>
  <c r="AE33" i="4"/>
  <c r="AC33" i="4"/>
  <c r="AD33" i="4" s="1"/>
  <c r="AH32" i="4"/>
  <c r="AF32" i="4"/>
  <c r="AE32" i="4"/>
  <c r="AD32" i="4"/>
  <c r="AC32" i="4"/>
  <c r="AH31" i="4"/>
  <c r="AF31" i="4"/>
  <c r="AE31" i="4"/>
  <c r="AC31" i="4"/>
  <c r="AD31" i="4" s="1"/>
  <c r="AH30" i="4"/>
  <c r="AF30" i="4"/>
  <c r="AE30" i="4"/>
  <c r="AD30" i="4"/>
  <c r="AC30" i="4"/>
  <c r="AH29" i="4"/>
  <c r="AF29" i="4"/>
  <c r="AE29" i="4"/>
  <c r="AD29" i="4"/>
  <c r="AC29" i="4"/>
  <c r="AH28" i="4"/>
  <c r="AF28" i="4"/>
  <c r="AE28" i="4"/>
  <c r="AC28" i="4"/>
  <c r="AD28" i="4" s="1"/>
  <c r="AH27" i="4"/>
  <c r="AF27" i="4"/>
  <c r="AE27" i="4"/>
  <c r="AC27" i="4"/>
  <c r="AD27" i="4" s="1"/>
  <c r="AH26" i="4"/>
  <c r="AF26" i="4"/>
  <c r="AE26" i="4"/>
  <c r="AC26" i="4"/>
  <c r="AD26" i="4" s="1"/>
  <c r="AH25" i="4"/>
  <c r="AF25" i="4"/>
  <c r="AE25" i="4"/>
  <c r="AD25" i="4"/>
  <c r="AC25" i="4"/>
  <c r="AH24" i="4"/>
  <c r="AF24" i="4"/>
  <c r="AE24" i="4"/>
  <c r="AD24" i="4"/>
  <c r="AC24" i="4"/>
  <c r="AH23" i="4"/>
  <c r="AF23" i="4"/>
  <c r="AE23" i="4"/>
  <c r="AC23" i="4"/>
  <c r="AD23" i="4" s="1"/>
  <c r="AH22" i="4"/>
  <c r="AF22" i="4"/>
  <c r="AE22" i="4"/>
  <c r="AC22" i="4"/>
  <c r="AD22" i="4" s="1"/>
  <c r="AH21" i="4"/>
  <c r="AF21" i="4"/>
  <c r="AE21" i="4"/>
  <c r="AC21" i="4"/>
  <c r="AD21" i="4" s="1"/>
  <c r="AH20" i="4"/>
  <c r="AF20" i="4"/>
  <c r="AE20" i="4"/>
  <c r="AD20" i="4"/>
  <c r="AC20" i="4"/>
  <c r="AH19" i="4"/>
  <c r="AF19" i="4"/>
  <c r="AE19" i="4"/>
  <c r="AC19" i="4"/>
  <c r="AD19" i="4" s="1"/>
  <c r="AH18" i="4"/>
  <c r="AF18" i="4"/>
  <c r="AE18" i="4"/>
  <c r="AC18" i="4"/>
  <c r="AD18" i="4" s="1"/>
  <c r="AH17" i="4"/>
  <c r="AF17" i="4"/>
  <c r="AE17" i="4"/>
  <c r="AC17" i="4"/>
  <c r="AD17" i="4" s="1"/>
  <c r="AH16" i="4"/>
  <c r="AF16" i="4"/>
  <c r="AE16" i="4"/>
  <c r="AC16" i="4"/>
  <c r="AD16" i="4" s="1"/>
  <c r="AH15" i="4"/>
  <c r="AF15" i="4"/>
  <c r="AE15" i="4"/>
  <c r="AC15" i="4"/>
  <c r="AD15" i="4" s="1"/>
  <c r="AH14" i="4"/>
  <c r="AF14" i="4"/>
  <c r="AE14" i="4"/>
  <c r="AC14" i="4"/>
  <c r="AD14" i="4" s="1"/>
  <c r="AH13" i="4"/>
  <c r="AF13" i="4"/>
  <c r="AE13" i="4"/>
  <c r="AC13" i="4"/>
  <c r="AD13" i="4" s="1"/>
  <c r="AH12" i="4"/>
  <c r="AF12" i="4"/>
  <c r="AE12" i="4"/>
  <c r="AC12" i="4"/>
  <c r="AD12" i="4" s="1"/>
  <c r="AH11" i="4"/>
  <c r="AF11" i="4"/>
  <c r="AE11" i="4"/>
  <c r="AC11" i="4"/>
  <c r="AD11" i="4" s="1"/>
  <c r="AH10" i="4"/>
  <c r="AF10" i="4"/>
  <c r="AE10" i="4"/>
  <c r="AD10" i="4"/>
  <c r="AC10" i="4"/>
  <c r="AH9" i="4"/>
  <c r="AF9" i="4"/>
  <c r="AE9" i="4"/>
  <c r="AD9" i="4"/>
  <c r="AC9" i="4"/>
  <c r="AH8" i="4"/>
  <c r="AF8" i="4"/>
  <c r="AE8" i="4"/>
  <c r="AC8" i="4"/>
  <c r="AD8" i="4" s="1"/>
  <c r="AH7" i="4"/>
  <c r="AF7" i="4"/>
  <c r="AE7" i="4"/>
  <c r="AC7" i="4"/>
  <c r="AD7" i="4" s="1"/>
  <c r="AH6" i="4"/>
  <c r="AF6" i="4"/>
  <c r="AE6" i="4"/>
  <c r="AC6" i="4"/>
  <c r="AD6" i="4" s="1"/>
  <c r="AH5" i="4"/>
  <c r="AF5" i="4"/>
  <c r="AE5" i="4"/>
  <c r="AC5" i="4"/>
  <c r="AD5" i="4" s="1"/>
  <c r="AH4" i="4"/>
  <c r="AF4" i="4"/>
  <c r="AE4" i="4"/>
  <c r="AC4" i="4"/>
  <c r="AD4" i="4" s="1"/>
  <c r="AH3" i="4"/>
  <c r="AF3" i="4"/>
  <c r="AE3" i="4"/>
  <c r="AC3" i="4"/>
  <c r="AD3" i="4" s="1"/>
  <c r="AC2" i="4"/>
  <c r="AJ92" i="3"/>
  <c r="AF92" i="3"/>
  <c r="AB92" i="3"/>
  <c r="AA92" i="3"/>
  <c r="Y92" i="3"/>
  <c r="AJ91" i="3"/>
  <c r="AF91" i="3"/>
  <c r="AB91" i="3"/>
  <c r="AA91" i="3"/>
  <c r="Y91" i="3"/>
  <c r="AJ90" i="3"/>
  <c r="AF90" i="3"/>
  <c r="AB90" i="3"/>
  <c r="AA90" i="3"/>
  <c r="Y90" i="3"/>
  <c r="AJ89" i="3"/>
  <c r="AF89" i="3"/>
  <c r="AB89" i="3"/>
  <c r="AA89" i="3"/>
  <c r="Y89" i="3"/>
  <c r="AJ88" i="3"/>
  <c r="AF88" i="3"/>
  <c r="AB88" i="3"/>
  <c r="AA88" i="3"/>
  <c r="Y88" i="3"/>
  <c r="AJ87" i="3"/>
  <c r="AF87" i="3"/>
  <c r="AB87" i="3"/>
  <c r="AA87" i="3"/>
  <c r="Y87" i="3"/>
  <c r="AJ86" i="3"/>
  <c r="AF86" i="3"/>
  <c r="AB86" i="3"/>
  <c r="AA86" i="3"/>
  <c r="Y86" i="3"/>
  <c r="AJ85" i="3"/>
  <c r="AF85" i="3"/>
  <c r="AB85" i="3"/>
  <c r="AA85" i="3"/>
  <c r="Y85" i="3"/>
  <c r="AI84" i="3"/>
  <c r="AE84" i="3"/>
  <c r="AB84" i="3"/>
  <c r="AA84" i="3"/>
  <c r="Y84" i="3"/>
  <c r="AI83" i="3"/>
  <c r="AE83" i="3"/>
  <c r="AB83" i="3"/>
  <c r="AA83" i="3"/>
  <c r="Y83" i="3"/>
  <c r="AI82" i="3"/>
  <c r="AE82" i="3"/>
  <c r="AB82" i="3"/>
  <c r="AA82" i="3"/>
  <c r="Y82" i="3"/>
  <c r="AI81" i="3"/>
  <c r="AE81" i="3"/>
  <c r="AB81" i="3"/>
  <c r="AA81" i="3"/>
  <c r="Y81" i="3"/>
  <c r="AI80" i="3"/>
  <c r="AE80" i="3"/>
  <c r="AB80" i="3"/>
  <c r="AA80" i="3"/>
  <c r="Y80" i="3"/>
  <c r="AI79" i="3"/>
  <c r="AE79" i="3"/>
  <c r="AB79" i="3"/>
  <c r="AA79" i="3"/>
  <c r="Y79" i="3"/>
  <c r="AI78" i="3"/>
  <c r="AE78" i="3"/>
  <c r="AB78" i="3"/>
  <c r="AA78" i="3"/>
  <c r="Y78" i="3"/>
  <c r="AI77" i="3"/>
  <c r="AE77" i="3"/>
  <c r="AB77" i="3"/>
  <c r="AA77" i="3"/>
  <c r="Y77" i="3"/>
  <c r="AI76" i="3"/>
  <c r="AE76" i="3"/>
  <c r="AB76" i="3"/>
  <c r="AA76" i="3"/>
  <c r="Y76" i="3"/>
  <c r="AI75" i="3"/>
  <c r="AE75" i="3"/>
  <c r="AB75" i="3"/>
  <c r="AA75" i="3"/>
  <c r="Y75" i="3"/>
  <c r="AI74" i="3"/>
  <c r="AE74" i="3"/>
  <c r="AB74" i="3"/>
  <c r="AA74" i="3"/>
  <c r="Y74" i="3"/>
  <c r="AI73" i="3"/>
  <c r="AE73" i="3"/>
  <c r="AB73" i="3"/>
  <c r="AA73" i="3"/>
  <c r="Y73" i="3"/>
  <c r="AI72" i="3"/>
  <c r="AE72" i="3"/>
  <c r="AB72" i="3"/>
  <c r="AA72" i="3"/>
  <c r="Y72" i="3"/>
  <c r="AI71" i="3"/>
  <c r="AE71" i="3"/>
  <c r="AB71" i="3"/>
  <c r="AA71" i="3"/>
  <c r="Y71" i="3"/>
  <c r="AI70" i="3"/>
  <c r="AE70" i="3"/>
  <c r="AB70" i="3"/>
  <c r="AA70" i="3"/>
  <c r="Y70" i="3"/>
  <c r="AI69" i="3"/>
  <c r="AE69" i="3"/>
  <c r="AB69" i="3"/>
  <c r="AA69" i="3"/>
  <c r="Y69" i="3"/>
  <c r="AI68" i="3"/>
  <c r="AE68" i="3"/>
  <c r="AB68" i="3"/>
  <c r="AA68" i="3"/>
  <c r="Y68" i="3"/>
  <c r="AI67" i="3"/>
  <c r="AE67" i="3"/>
  <c r="AB67" i="3"/>
  <c r="AA67" i="3"/>
  <c r="Y67" i="3"/>
  <c r="AI66" i="3"/>
  <c r="AE66" i="3"/>
  <c r="AB66" i="3"/>
  <c r="AA66" i="3"/>
  <c r="Y66" i="3"/>
  <c r="AI65" i="3"/>
  <c r="AE65" i="3"/>
  <c r="AB65" i="3"/>
  <c r="AA65" i="3"/>
  <c r="Y65" i="3"/>
  <c r="AH64" i="3"/>
  <c r="AD64" i="3"/>
  <c r="AB64" i="3"/>
  <c r="AA64" i="3"/>
  <c r="Y64" i="3"/>
  <c r="AH63" i="3"/>
  <c r="AD63" i="3"/>
  <c r="AB63" i="3"/>
  <c r="AA63" i="3"/>
  <c r="Y63" i="3"/>
  <c r="AH62" i="3"/>
  <c r="AD62" i="3"/>
  <c r="AB62" i="3"/>
  <c r="AA62" i="3"/>
  <c r="Y62" i="3"/>
  <c r="AH61" i="3"/>
  <c r="AD61" i="3"/>
  <c r="AB61" i="3"/>
  <c r="AA61" i="3"/>
  <c r="Y61" i="3"/>
  <c r="AH60" i="3"/>
  <c r="AD60" i="3"/>
  <c r="AB60" i="3"/>
  <c r="AA60" i="3"/>
  <c r="Y60" i="3"/>
  <c r="AH59" i="3"/>
  <c r="AD59" i="3"/>
  <c r="AB59" i="3"/>
  <c r="AA59" i="3"/>
  <c r="Y59" i="3"/>
  <c r="AH58" i="3"/>
  <c r="AD58" i="3"/>
  <c r="AB58" i="3"/>
  <c r="AA58" i="3"/>
  <c r="Y58" i="3"/>
  <c r="AH57" i="3"/>
  <c r="AD57" i="3"/>
  <c r="AB57" i="3"/>
  <c r="AA57" i="3"/>
  <c r="Y57" i="3"/>
  <c r="AH56" i="3"/>
  <c r="AD56" i="3"/>
  <c r="AB56" i="3"/>
  <c r="AA56" i="3"/>
  <c r="Y56" i="3"/>
  <c r="AH55" i="3"/>
  <c r="AD55" i="3"/>
  <c r="AB55" i="3"/>
  <c r="AA55" i="3"/>
  <c r="Y55" i="3"/>
  <c r="AH54" i="3"/>
  <c r="AD54" i="3"/>
  <c r="AB54" i="3"/>
  <c r="AA54" i="3"/>
  <c r="Y54" i="3"/>
  <c r="AH53" i="3"/>
  <c r="AD53" i="3"/>
  <c r="AB53" i="3"/>
  <c r="AA53" i="3"/>
  <c r="Y53" i="3"/>
  <c r="AH52" i="3"/>
  <c r="AD52" i="3"/>
  <c r="AB52" i="3"/>
  <c r="AA52" i="3"/>
  <c r="Y52" i="3"/>
  <c r="AH51" i="3"/>
  <c r="AD51" i="3"/>
  <c r="AB51" i="3"/>
  <c r="AA51" i="3"/>
  <c r="Y51" i="3"/>
  <c r="AH50" i="3"/>
  <c r="AD50" i="3"/>
  <c r="AB50" i="3"/>
  <c r="AA50" i="3"/>
  <c r="Y50" i="3"/>
  <c r="AH49" i="3"/>
  <c r="AD49" i="3"/>
  <c r="AB49" i="3"/>
  <c r="AA49" i="3"/>
  <c r="Y49" i="3"/>
  <c r="AH48" i="3"/>
  <c r="AD48" i="3"/>
  <c r="AB48" i="3"/>
  <c r="AA48" i="3"/>
  <c r="Y48" i="3"/>
  <c r="AH47" i="3"/>
  <c r="AD47" i="3"/>
  <c r="AB47" i="3"/>
  <c r="AA47" i="3"/>
  <c r="Y47" i="3"/>
  <c r="AH46" i="3"/>
  <c r="AD46" i="3"/>
  <c r="AB46" i="3"/>
  <c r="AA46" i="3"/>
  <c r="Y46" i="3"/>
  <c r="AH45" i="3"/>
  <c r="AD45" i="3"/>
  <c r="AB45" i="3"/>
  <c r="AA45" i="3"/>
  <c r="Y45" i="3"/>
  <c r="AH44" i="3"/>
  <c r="AD44" i="3"/>
  <c r="AB44" i="3"/>
  <c r="AA44" i="3"/>
  <c r="Y44" i="3"/>
  <c r="B44" i="3"/>
  <c r="AH43" i="3"/>
  <c r="AD43" i="3"/>
  <c r="AB43" i="3"/>
  <c r="AA43" i="3"/>
  <c r="Y43" i="3"/>
  <c r="AH42" i="3"/>
  <c r="AD42" i="3"/>
  <c r="AB42" i="3"/>
  <c r="AA42" i="3"/>
  <c r="Y42" i="3"/>
  <c r="B42" i="3"/>
  <c r="AH41" i="3"/>
  <c r="AD41" i="3"/>
  <c r="AB41" i="3"/>
  <c r="AA41" i="3"/>
  <c r="Y41" i="3"/>
  <c r="AG40" i="3"/>
  <c r="AC40" i="3"/>
  <c r="AB40" i="3"/>
  <c r="AA40" i="3"/>
  <c r="Y40" i="3"/>
  <c r="AG39" i="3"/>
  <c r="AC39" i="3"/>
  <c r="AB39" i="3"/>
  <c r="AA39" i="3"/>
  <c r="Y39" i="3"/>
  <c r="B39" i="3"/>
  <c r="AG38" i="3"/>
  <c r="AC38" i="3"/>
  <c r="AB38" i="3"/>
  <c r="AA38" i="3"/>
  <c r="Y38" i="3"/>
  <c r="AG37" i="3"/>
  <c r="AC37" i="3"/>
  <c r="AB37" i="3"/>
  <c r="AA37" i="3"/>
  <c r="Y37" i="3"/>
  <c r="AG36" i="3"/>
  <c r="AC36" i="3"/>
  <c r="AB36" i="3"/>
  <c r="AA36" i="3"/>
  <c r="Y36" i="3"/>
  <c r="B36" i="3"/>
  <c r="AG35" i="3"/>
  <c r="AC35" i="3"/>
  <c r="AB35" i="3"/>
  <c r="AA35" i="3"/>
  <c r="Y35" i="3"/>
  <c r="AG34" i="3"/>
  <c r="AC34" i="3"/>
  <c r="AB34" i="3"/>
  <c r="AA34" i="3"/>
  <c r="Y34" i="3"/>
  <c r="AG33" i="3"/>
  <c r="AC33" i="3"/>
  <c r="AB33" i="3"/>
  <c r="AA33" i="3"/>
  <c r="Y33" i="3"/>
  <c r="AG32" i="3"/>
  <c r="AC32" i="3"/>
  <c r="AB32" i="3"/>
  <c r="AA32" i="3"/>
  <c r="Y32" i="3"/>
  <c r="B32" i="3"/>
  <c r="AG31" i="3"/>
  <c r="AC31" i="3"/>
  <c r="AB31" i="3"/>
  <c r="AA31" i="3"/>
  <c r="Y31" i="3"/>
  <c r="B31" i="3"/>
  <c r="AG30" i="3"/>
  <c r="AC30" i="3"/>
  <c r="AB30" i="3"/>
  <c r="AA30" i="3"/>
  <c r="Y30" i="3"/>
  <c r="B30" i="3"/>
  <c r="AG29" i="3"/>
  <c r="AC29" i="3"/>
  <c r="AB29" i="3"/>
  <c r="AA29" i="3"/>
  <c r="Y29" i="3"/>
  <c r="B29" i="3"/>
  <c r="AG28" i="3"/>
  <c r="AC28" i="3"/>
  <c r="AB28" i="3"/>
  <c r="AA28" i="3"/>
  <c r="Y28" i="3"/>
  <c r="B28" i="3"/>
  <c r="AG27" i="3"/>
  <c r="AC27" i="3"/>
  <c r="AB27" i="3"/>
  <c r="AA27" i="3"/>
  <c r="Y27" i="3"/>
  <c r="B27" i="3"/>
  <c r="AG26" i="3"/>
  <c r="AC26" i="3"/>
  <c r="AB26" i="3"/>
  <c r="AA26" i="3"/>
  <c r="Y26" i="3"/>
  <c r="B26" i="3"/>
  <c r="AG25" i="3"/>
  <c r="AC25" i="3"/>
  <c r="AB25" i="3"/>
  <c r="AA25" i="3"/>
  <c r="Y25" i="3"/>
  <c r="B25" i="3"/>
  <c r="AG24" i="3"/>
  <c r="AC24" i="3"/>
  <c r="AB24" i="3"/>
  <c r="AA24" i="3"/>
  <c r="Y24" i="3"/>
  <c r="B24" i="3"/>
  <c r="AG23" i="3"/>
  <c r="AC23" i="3"/>
  <c r="AB23" i="3"/>
  <c r="AA23" i="3"/>
  <c r="Y23" i="3"/>
  <c r="B23" i="3"/>
  <c r="AG22" i="3"/>
  <c r="AC22" i="3"/>
  <c r="AB22" i="3"/>
  <c r="AA22" i="3"/>
  <c r="Y22" i="3"/>
  <c r="B22" i="3"/>
  <c r="AG21" i="3"/>
  <c r="AC21" i="3"/>
  <c r="AB21" i="3"/>
  <c r="AA21" i="3"/>
  <c r="Y21" i="3"/>
  <c r="B21" i="3"/>
  <c r="AG20" i="3"/>
  <c r="AC20" i="3"/>
  <c r="AB20" i="3"/>
  <c r="AA20" i="3"/>
  <c r="Y20" i="3"/>
  <c r="B20" i="3"/>
  <c r="AG19" i="3"/>
  <c r="AC19" i="3"/>
  <c r="AB19" i="3"/>
  <c r="AA19" i="3"/>
  <c r="Y19" i="3"/>
  <c r="B19" i="3"/>
  <c r="AG18" i="3"/>
  <c r="AC18" i="3"/>
  <c r="AB18" i="3"/>
  <c r="AA18" i="3"/>
  <c r="Y18" i="3"/>
  <c r="B18" i="3"/>
  <c r="AG17" i="3"/>
  <c r="AC17" i="3"/>
  <c r="AB17" i="3"/>
  <c r="AA17" i="3"/>
  <c r="Y17" i="3"/>
  <c r="B17" i="3"/>
  <c r="AG16" i="3"/>
  <c r="AC16" i="3"/>
  <c r="AB16" i="3"/>
  <c r="AA16" i="3"/>
  <c r="Y16" i="3"/>
  <c r="B16" i="3"/>
  <c r="AG15" i="3"/>
  <c r="AC15" i="3"/>
  <c r="AB15" i="3"/>
  <c r="AA15" i="3"/>
  <c r="Y15" i="3"/>
  <c r="B15" i="3"/>
  <c r="AG14" i="3"/>
  <c r="AC14" i="3"/>
  <c r="AB14" i="3"/>
  <c r="AA14" i="3"/>
  <c r="Y14" i="3"/>
  <c r="B14" i="3"/>
  <c r="AG13" i="3"/>
  <c r="AC13" i="3"/>
  <c r="AB13" i="3"/>
  <c r="AA13" i="3"/>
  <c r="Y13" i="3"/>
  <c r="B13" i="3"/>
  <c r="AG12" i="3"/>
  <c r="AC12" i="3"/>
  <c r="AB12" i="3"/>
  <c r="AA12" i="3"/>
  <c r="Y12" i="3"/>
  <c r="B12" i="3"/>
  <c r="AG11" i="3"/>
  <c r="AC11" i="3"/>
  <c r="AB11" i="3"/>
  <c r="AA11" i="3"/>
  <c r="Y11" i="3"/>
  <c r="B11" i="3"/>
  <c r="AG10" i="3"/>
  <c r="AC10" i="3"/>
  <c r="AB10" i="3"/>
  <c r="AA10" i="3"/>
  <c r="Y10" i="3"/>
  <c r="B10" i="3"/>
  <c r="AG9" i="3"/>
  <c r="AC9" i="3"/>
  <c r="AB9" i="3"/>
  <c r="AA9" i="3"/>
  <c r="Y9" i="3"/>
  <c r="B9" i="3"/>
  <c r="AG8" i="3"/>
  <c r="AC8" i="3"/>
  <c r="AB8" i="3"/>
  <c r="AA8" i="3"/>
  <c r="Y8" i="3"/>
  <c r="B8" i="3"/>
  <c r="AG7" i="3"/>
  <c r="AC7" i="3"/>
  <c r="AB7" i="3"/>
  <c r="AA7" i="3"/>
  <c r="Y7" i="3"/>
  <c r="B7" i="3"/>
  <c r="AG6" i="3"/>
  <c r="AC6" i="3"/>
  <c r="AB6" i="3"/>
  <c r="AA6" i="3"/>
  <c r="Y6" i="3"/>
  <c r="B6" i="3"/>
  <c r="AG5" i="3"/>
  <c r="AC5" i="3"/>
  <c r="AB5" i="3"/>
  <c r="AA5" i="3"/>
  <c r="Y5" i="3"/>
  <c r="B5" i="3"/>
  <c r="AG4" i="3"/>
  <c r="AC4" i="3"/>
  <c r="AB4" i="3"/>
  <c r="AA4" i="3"/>
  <c r="Y4" i="3"/>
  <c r="B4" i="3"/>
  <c r="AG3" i="3"/>
  <c r="AC3" i="3"/>
  <c r="AB3" i="3"/>
  <c r="AA3" i="3"/>
  <c r="Y3" i="3"/>
  <c r="B3" i="3"/>
  <c r="AG2" i="3"/>
  <c r="AC2" i="3"/>
  <c r="AB2" i="3"/>
  <c r="AA2" i="3"/>
  <c r="Y2" i="3"/>
  <c r="B2" i="3"/>
  <c r="M25" i="40" l="1"/>
  <c r="L24" i="40"/>
  <c r="L28" i="40"/>
  <c r="L26" i="40"/>
  <c r="M28" i="40"/>
  <c r="M27" i="40"/>
  <c r="L25" i="40"/>
  <c r="AM57" i="4"/>
  <c r="AG25" i="4"/>
  <c r="AL11" i="5"/>
  <c r="AI25" i="4"/>
  <c r="AI27" i="4"/>
  <c r="AO26" i="4" s="1"/>
  <c r="AJ7" i="4"/>
  <c r="AJ6" i="4"/>
  <c r="AJ5" i="4"/>
  <c r="AJ8" i="4"/>
  <c r="AJ4" i="4"/>
  <c r="AJ9" i="4"/>
  <c r="AJ3" i="4"/>
  <c r="AM59" i="4"/>
  <c r="AQ58" i="4"/>
  <c r="AM60" i="4"/>
  <c r="AK6" i="5"/>
  <c r="AK4" i="5"/>
  <c r="AP41" i="4"/>
  <c r="AM35" i="5"/>
  <c r="AP53" i="4"/>
  <c r="AN51" i="5"/>
  <c r="AP47" i="4"/>
  <c r="AL10" i="5"/>
  <c r="AL18" i="5"/>
  <c r="AL26" i="5"/>
  <c r="AP50" i="4"/>
  <c r="AM34" i="5"/>
  <c r="AP48" i="4"/>
  <c r="AM42" i="5"/>
  <c r="AM50" i="5"/>
  <c r="AQ57" i="4"/>
  <c r="AP39" i="4"/>
  <c r="AP45" i="4"/>
  <c r="AQ60" i="4"/>
  <c r="AQ59" i="4"/>
  <c r="AL19" i="5"/>
  <c r="AO17" i="4"/>
  <c r="AK9" i="5"/>
  <c r="AL17" i="5"/>
  <c r="AL25" i="5"/>
  <c r="AM33" i="5"/>
  <c r="AM41" i="5"/>
  <c r="AM49" i="5"/>
  <c r="AN57" i="5"/>
  <c r="AO25" i="4"/>
  <c r="AP37" i="4"/>
  <c r="AP52" i="4"/>
  <c r="AP38" i="4"/>
  <c r="AK8" i="5"/>
  <c r="AO33" i="4"/>
  <c r="AL16" i="5"/>
  <c r="AL24" i="5"/>
  <c r="AM32" i="5"/>
  <c r="AM40" i="5"/>
  <c r="AM48" i="5"/>
  <c r="AN56" i="5"/>
  <c r="AQ56" i="4"/>
  <c r="AO23" i="4"/>
  <c r="AP44" i="4"/>
  <c r="AK7" i="5"/>
  <c r="AL15" i="5"/>
  <c r="AL23" i="5"/>
  <c r="AL31" i="5"/>
  <c r="AM39" i="5"/>
  <c r="AM47" i="5"/>
  <c r="AN55" i="5"/>
  <c r="AP42" i="4"/>
  <c r="AP40" i="4"/>
  <c r="AP36" i="4"/>
  <c r="AL27" i="5"/>
  <c r="AM43" i="5"/>
  <c r="AL14" i="5"/>
  <c r="AL22" i="5"/>
  <c r="AL30" i="5"/>
  <c r="AM38" i="5"/>
  <c r="AM46" i="5"/>
  <c r="AN54" i="5"/>
  <c r="AP34" i="4"/>
  <c r="AP35" i="4"/>
  <c r="AP51" i="4"/>
  <c r="AL13" i="5"/>
  <c r="AO16" i="4"/>
  <c r="AL21" i="5"/>
  <c r="AL29" i="5"/>
  <c r="AM37" i="5"/>
  <c r="AM45" i="5"/>
  <c r="AN53" i="5"/>
  <c r="AO24" i="4"/>
  <c r="AQ54" i="4"/>
  <c r="AK3" i="5"/>
  <c r="AK5" i="5"/>
  <c r="AI4" i="4"/>
  <c r="AN8" i="4" s="1"/>
  <c r="AL12" i="5"/>
  <c r="AL20" i="5"/>
  <c r="AL28" i="5"/>
  <c r="AP49" i="4"/>
  <c r="AM36" i="5"/>
  <c r="AM44" i="5"/>
  <c r="AN52" i="5"/>
  <c r="AQ55" i="4"/>
  <c r="AP46" i="4"/>
  <c r="AP43" i="4"/>
  <c r="H16" i="30"/>
  <c r="H15" i="30"/>
  <c r="H14" i="30"/>
  <c r="C18" i="29"/>
  <c r="C20" i="29"/>
  <c r="C19" i="29"/>
  <c r="C17" i="29"/>
  <c r="F14" i="60"/>
  <c r="F13" i="60"/>
  <c r="F15" i="60"/>
  <c r="F12" i="60"/>
  <c r="F11" i="60"/>
  <c r="AM56" i="4"/>
  <c r="AM55" i="4"/>
  <c r="AM58" i="4"/>
  <c r="AM54" i="4"/>
  <c r="AO30" i="4" l="1"/>
  <c r="AO20" i="4"/>
  <c r="AO32" i="4"/>
  <c r="AO11" i="4"/>
  <c r="AO29" i="4"/>
  <c r="AO22" i="4"/>
  <c r="AO12" i="4"/>
  <c r="AO19" i="4"/>
  <c r="AO14" i="4"/>
  <c r="AO31" i="4"/>
  <c r="AO21" i="4"/>
  <c r="AO18" i="4"/>
  <c r="AO10" i="4"/>
  <c r="AO28" i="4"/>
  <c r="AO13" i="4"/>
  <c r="AO15" i="4"/>
  <c r="AO27" i="4"/>
  <c r="AN7" i="4"/>
  <c r="AN3" i="4"/>
  <c r="AN5" i="4"/>
  <c r="AN6" i="4"/>
  <c r="AN9" i="4"/>
  <c r="AN4" i="4"/>
  <c r="L12" i="60"/>
  <c r="G12" i="60"/>
  <c r="G15" i="60"/>
  <c r="L15" i="60"/>
  <c r="G13" i="60"/>
  <c r="G11" i="60"/>
  <c r="L11" i="60"/>
  <c r="G14" i="60"/>
  <c r="L14" i="60"/>
</calcChain>
</file>

<file path=xl/sharedStrings.xml><?xml version="1.0" encoding="utf-8"?>
<sst xmlns="http://schemas.openxmlformats.org/spreadsheetml/2006/main" count="9469" uniqueCount="991">
  <si>
    <t>footnote_gini</t>
  </si>
  <si>
    <t>class_inc</t>
  </si>
  <si>
    <t>class_inc_code</t>
  </si>
  <si>
    <t>class_weo</t>
  </si>
  <si>
    <t>source</t>
  </si>
  <si>
    <t>Iceland (2017)</t>
  </si>
  <si>
    <t>Iceland</t>
  </si>
  <si>
    <t>ISL</t>
  </si>
  <si>
    <t>hic</t>
  </si>
  <si>
    <t>eca</t>
  </si>
  <si>
    <t>none</t>
  </si>
  <si>
    <t>Advanced Economies</t>
  </si>
  <si>
    <t>OECD</t>
  </si>
  <si>
    <t>Chile (2017)</t>
  </si>
  <si>
    <t>Chile</t>
  </si>
  <si>
    <t>CHL</t>
  </si>
  <si>
    <t>lac</t>
  </si>
  <si>
    <t>ibrd</t>
  </si>
  <si>
    <t>Latin America &amp; the Caribbean</t>
  </si>
  <si>
    <t>Ireland (2018)</t>
  </si>
  <si>
    <t>Ireland</t>
  </si>
  <si>
    <t>IRL</t>
  </si>
  <si>
    <t>Italy (2018)</t>
  </si>
  <si>
    <t>Italy</t>
  </si>
  <si>
    <t>ITA</t>
  </si>
  <si>
    <t>Japan (2018)</t>
  </si>
  <si>
    <t>Japan</t>
  </si>
  <si>
    <t>JPN</t>
  </si>
  <si>
    <t>eap</t>
  </si>
  <si>
    <t>Poland (2018)</t>
  </si>
  <si>
    <t>Poland</t>
  </si>
  <si>
    <t>POL</t>
  </si>
  <si>
    <t>Emerging &amp; Developing Europe</t>
  </si>
  <si>
    <t>Israel (2019)</t>
  </si>
  <si>
    <t>Israel</t>
  </si>
  <si>
    <t>ISR</t>
  </si>
  <si>
    <t>mena</t>
  </si>
  <si>
    <t>France (2019)</t>
  </si>
  <si>
    <t>France</t>
  </si>
  <si>
    <t>FRA</t>
  </si>
  <si>
    <t>Belgium (2019)</t>
  </si>
  <si>
    <t>Belgium</t>
  </si>
  <si>
    <t>BEL</t>
  </si>
  <si>
    <t>Hungary (2019)</t>
  </si>
  <si>
    <t>Hungary</t>
  </si>
  <si>
    <t>HUN</t>
  </si>
  <si>
    <t>Spain (2019)</t>
  </si>
  <si>
    <t>Spain</t>
  </si>
  <si>
    <t>ESP</t>
  </si>
  <si>
    <t>Luxembourg (2019)</t>
  </si>
  <si>
    <t>Luxembourg</t>
  </si>
  <si>
    <t>LUX</t>
  </si>
  <si>
    <t>Slovenia (2019)</t>
  </si>
  <si>
    <t>Slovenia</t>
  </si>
  <si>
    <t>SVN</t>
  </si>
  <si>
    <t>Austria (2019)</t>
  </si>
  <si>
    <t>Austria</t>
  </si>
  <si>
    <t>AUT</t>
  </si>
  <si>
    <t>Czech Republic (2019)</t>
  </si>
  <si>
    <t>Czech Republic</t>
  </si>
  <si>
    <t>CZE</t>
  </si>
  <si>
    <t>Denmark (2019)</t>
  </si>
  <si>
    <t>Denmark</t>
  </si>
  <si>
    <t>DNK</t>
  </si>
  <si>
    <t>Portugal (2019)</t>
  </si>
  <si>
    <t>Portugal</t>
  </si>
  <si>
    <t>PRT</t>
  </si>
  <si>
    <t>Switzerland (2019)</t>
  </si>
  <si>
    <t>Switzerland</t>
  </si>
  <si>
    <t>CHE</t>
  </si>
  <si>
    <t>Lithuania (2019)</t>
  </si>
  <si>
    <t>Lithuania</t>
  </si>
  <si>
    <t>LTU</t>
  </si>
  <si>
    <t>Greece (2019)</t>
  </si>
  <si>
    <t>Greece</t>
  </si>
  <si>
    <t>GRC</t>
  </si>
  <si>
    <t>Estonia (2019)</t>
  </si>
  <si>
    <t>Estonia</t>
  </si>
  <si>
    <t>EST</t>
  </si>
  <si>
    <t>Slovak Republic (2019)</t>
  </si>
  <si>
    <t>Slovak Republic</t>
  </si>
  <si>
    <t>SVK</t>
  </si>
  <si>
    <t>Turkey (2019)</t>
  </si>
  <si>
    <t>Turkey</t>
  </si>
  <si>
    <t>TUR</t>
  </si>
  <si>
    <t>umic</t>
  </si>
  <si>
    <t>Germany (2019)</t>
  </si>
  <si>
    <t>Germany</t>
  </si>
  <si>
    <t>DEU</t>
  </si>
  <si>
    <t>Korea, Rep. (2020)</t>
  </si>
  <si>
    <t>Korea, Rep.</t>
  </si>
  <si>
    <t>KOR</t>
  </si>
  <si>
    <t>United Kingdom (2020)</t>
  </si>
  <si>
    <t>United Kingdom</t>
  </si>
  <si>
    <t>GBR</t>
  </si>
  <si>
    <t>Latvia (2020)</t>
  </si>
  <si>
    <t>Latvia</t>
  </si>
  <si>
    <t>LVA</t>
  </si>
  <si>
    <t>Sweden (2020)</t>
  </si>
  <si>
    <t>Sweden</t>
  </si>
  <si>
    <t>SWE</t>
  </si>
  <si>
    <t>Canada (2020)</t>
  </si>
  <si>
    <t>Canada</t>
  </si>
  <si>
    <t>CAN</t>
  </si>
  <si>
    <t>na</t>
  </si>
  <si>
    <t>Norway (2020)</t>
  </si>
  <si>
    <t>Norway</t>
  </si>
  <si>
    <t>NOR</t>
  </si>
  <si>
    <t>Australia (2020)</t>
  </si>
  <si>
    <t>Australia</t>
  </si>
  <si>
    <t>AUS</t>
  </si>
  <si>
    <t>Netherlands (2020)</t>
  </si>
  <si>
    <t>Netherlands</t>
  </si>
  <si>
    <t>NLD</t>
  </si>
  <si>
    <t>New Zealand (2020)</t>
  </si>
  <si>
    <t>New Zealand</t>
  </si>
  <si>
    <t>NZL</t>
  </si>
  <si>
    <t>Finland (2020)</t>
  </si>
  <si>
    <t>Finland</t>
  </si>
  <si>
    <t>FIN</t>
  </si>
  <si>
    <t>United States (2021)</t>
  </si>
  <si>
    <t>United States</t>
  </si>
  <si>
    <t>USA</t>
  </si>
  <si>
    <t>Costa Rica (2021)</t>
  </si>
  <si>
    <t>Costa Rica</t>
  </si>
  <si>
    <t>CRI</t>
  </si>
  <si>
    <t>Albania (2015)</t>
  </si>
  <si>
    <t>Albania</t>
  </si>
  <si>
    <t>*,**</t>
  </si>
  <si>
    <t>ALB</t>
  </si>
  <si>
    <t>WB-CEQi</t>
  </si>
  <si>
    <t>Argentina (2017)</t>
  </si>
  <si>
    <t>Argentina</t>
  </si>
  <si>
    <t>ARG</t>
  </si>
  <si>
    <t>Armenia (2017)</t>
  </si>
  <si>
    <t>Armenia</t>
  </si>
  <si>
    <t>Wbin</t>
  </si>
  <si>
    <t>ARM</t>
  </si>
  <si>
    <t>Middle East and Central Asia</t>
  </si>
  <si>
    <t>Belarus (2015)</t>
  </si>
  <si>
    <t>Belarus</t>
  </si>
  <si>
    <t>BLR</t>
  </si>
  <si>
    <t>Bolivia (2015)</t>
  </si>
  <si>
    <t>Bolivia</t>
  </si>
  <si>
    <t>BOL</t>
  </si>
  <si>
    <t>lmic</t>
  </si>
  <si>
    <t>Brazil (2018)</t>
  </si>
  <si>
    <t>Brazil</t>
  </si>
  <si>
    <t>BRA</t>
  </si>
  <si>
    <t>Bulgaria (2019)</t>
  </si>
  <si>
    <t>Bulgaria</t>
  </si>
  <si>
    <t>BGR</t>
  </si>
  <si>
    <t>Burkina Faso (2014)</t>
  </si>
  <si>
    <t>Burkina Faso</t>
  </si>
  <si>
    <t>BFA</t>
  </si>
  <si>
    <t>lic</t>
  </si>
  <si>
    <t>ssa</t>
  </si>
  <si>
    <t>ida</t>
  </si>
  <si>
    <t>Sub-Saharan Africa</t>
  </si>
  <si>
    <t>Cambodia (2019)</t>
  </si>
  <si>
    <t>Cambodia</t>
  </si>
  <si>
    <t>KHM</t>
  </si>
  <si>
    <t>Emerging &amp; Developing Asia</t>
  </si>
  <si>
    <t>China (2014)</t>
  </si>
  <si>
    <t>China</t>
  </si>
  <si>
    <t>CHN</t>
  </si>
  <si>
    <t>Colombia (2017)</t>
  </si>
  <si>
    <t>Colombia</t>
  </si>
  <si>
    <t>COL</t>
  </si>
  <si>
    <t>Comoros (2014)</t>
  </si>
  <si>
    <t>Comoros</t>
  </si>
  <si>
    <t>COM</t>
  </si>
  <si>
    <t>Croatia (2018)</t>
  </si>
  <si>
    <t>Croatia</t>
  </si>
  <si>
    <t>HRV</t>
  </si>
  <si>
    <t>Egypt (2015)</t>
  </si>
  <si>
    <t>Egypt</t>
  </si>
  <si>
    <t>Egypt, Arab Rep.</t>
  </si>
  <si>
    <t>EGY</t>
  </si>
  <si>
    <t>El Salvador (2017)</t>
  </si>
  <si>
    <t>El Salvador</t>
  </si>
  <si>
    <t>SLV</t>
  </si>
  <si>
    <t>Ethiopia (2016)</t>
  </si>
  <si>
    <t>Ethiopia</t>
  </si>
  <si>
    <t>ETH</t>
  </si>
  <si>
    <t>Gambia (2016)</t>
  </si>
  <si>
    <t>Gambia</t>
  </si>
  <si>
    <t>Gambia, The</t>
  </si>
  <si>
    <t>GMB</t>
  </si>
  <si>
    <t>Guatemala (2014)</t>
  </si>
  <si>
    <t>Guatemala</t>
  </si>
  <si>
    <t>GTM</t>
  </si>
  <si>
    <t>Indonesia (2017)</t>
  </si>
  <si>
    <t>Indonesia</t>
  </si>
  <si>
    <t>IDN</t>
  </si>
  <si>
    <t>Ivory Coast (2015)</t>
  </si>
  <si>
    <t>Cote d'Ivoire</t>
  </si>
  <si>
    <t>Jordan (2017)</t>
  </si>
  <si>
    <t>Jordan</t>
  </si>
  <si>
    <t>JOR</t>
  </si>
  <si>
    <t>Kenya (2015)</t>
  </si>
  <si>
    <t>Kenya</t>
  </si>
  <si>
    <t>KEN</t>
  </si>
  <si>
    <t>blend</t>
  </si>
  <si>
    <t>Kyrgyz Republic (2016)</t>
  </si>
  <si>
    <t>Kyrgyz Republic</t>
  </si>
  <si>
    <t>KGZ</t>
  </si>
  <si>
    <t>Lesotho (2017)</t>
  </si>
  <si>
    <t>Lesotho</t>
  </si>
  <si>
    <t>LSO</t>
  </si>
  <si>
    <t>Mali (2014)</t>
  </si>
  <si>
    <t>Mali</t>
  </si>
  <si>
    <t>MLI</t>
  </si>
  <si>
    <t>Mauritius (2017)</t>
  </si>
  <si>
    <t>Mauritius</t>
  </si>
  <si>
    <t>MUS</t>
  </si>
  <si>
    <t>Mexico (2014)</t>
  </si>
  <si>
    <t>Mexico</t>
  </si>
  <si>
    <t>MEX</t>
  </si>
  <si>
    <t>Moldova (2017)</t>
  </si>
  <si>
    <t>Moldova</t>
  </si>
  <si>
    <t>MDA</t>
  </si>
  <si>
    <t>Mongolia (2016)</t>
  </si>
  <si>
    <t>Mongolia</t>
  </si>
  <si>
    <t>MNG</t>
  </si>
  <si>
    <t>Montenegro (2015)</t>
  </si>
  <si>
    <t>Montenegro</t>
  </si>
  <si>
    <t>MNE</t>
  </si>
  <si>
    <t>Myanmar (2017)</t>
  </si>
  <si>
    <t>Myanmar</t>
  </si>
  <si>
    <t>MMR</t>
  </si>
  <si>
    <t>Namibia (2016)</t>
  </si>
  <si>
    <t>Namibia</t>
  </si>
  <si>
    <t>NAM</t>
  </si>
  <si>
    <t>Niger (2014)</t>
  </si>
  <si>
    <t>Niger</t>
  </si>
  <si>
    <t>NER</t>
  </si>
  <si>
    <t>Pakistan (2019)</t>
  </si>
  <si>
    <t>Pakistan</t>
  </si>
  <si>
    <t>PAK</t>
  </si>
  <si>
    <t>soa</t>
  </si>
  <si>
    <t>Panama (2016)</t>
  </si>
  <si>
    <t>Panama</t>
  </si>
  <si>
    <t>PAN</t>
  </si>
  <si>
    <t>Paraguay</t>
  </si>
  <si>
    <t>PRY</t>
  </si>
  <si>
    <t>Romania (2016)</t>
  </si>
  <si>
    <t>Romania</t>
  </si>
  <si>
    <t>ROU</t>
  </si>
  <si>
    <t>Russia (2014)</t>
  </si>
  <si>
    <t>Russia</t>
  </si>
  <si>
    <t>Russian Federation</t>
  </si>
  <si>
    <t>RUS</t>
  </si>
  <si>
    <t>Serbia (2016)</t>
  </si>
  <si>
    <t>Serbia</t>
  </si>
  <si>
    <t>SRB</t>
  </si>
  <si>
    <t>South Africa (2015)</t>
  </si>
  <si>
    <t>South Africa</t>
  </si>
  <si>
    <t>ZAF</t>
  </si>
  <si>
    <t>Tajikistan (2015)</t>
  </si>
  <si>
    <t>Tajikistan</t>
  </si>
  <si>
    <t>TJK</t>
  </si>
  <si>
    <t>Togo</t>
  </si>
  <si>
    <t>Uganda (2016)</t>
  </si>
  <si>
    <t>Uganda</t>
  </si>
  <si>
    <t>UGA</t>
  </si>
  <si>
    <t>Ukraine (2016)</t>
  </si>
  <si>
    <t>Ukraine</t>
  </si>
  <si>
    <t>UKR</t>
  </si>
  <si>
    <t>Uruguay (2017)</t>
  </si>
  <si>
    <t>Uruguay</t>
  </si>
  <si>
    <t>URY</t>
  </si>
  <si>
    <t>Zambia (2015)</t>
  </si>
  <si>
    <t>Zambia</t>
  </si>
  <si>
    <t>ZMB</t>
  </si>
  <si>
    <t>eSwatini (2017)</t>
  </si>
  <si>
    <t>eSwatini</t>
  </si>
  <si>
    <t>Eswatini</t>
  </si>
  <si>
    <t>SWZ</t>
  </si>
  <si>
    <t>pen_scenario</t>
  </si>
  <si>
    <t>PDI</t>
  </si>
  <si>
    <t>PGT</t>
  </si>
  <si>
    <t>Panel B</t>
  </si>
  <si>
    <t>Panel A</t>
  </si>
  <si>
    <t>gini_gap_dir</t>
  </si>
  <si>
    <t>average by inc group</t>
  </si>
  <si>
    <t>Korea</t>
  </si>
  <si>
    <t>The Gambia</t>
  </si>
  <si>
    <t>High income</t>
  </si>
  <si>
    <t>Upper-middle income</t>
  </si>
  <si>
    <t>Lower-middle income</t>
  </si>
  <si>
    <t>Low income</t>
  </si>
  <si>
    <t>ctrygraph</t>
  </si>
  <si>
    <t>conflict_oecd</t>
  </si>
  <si>
    <t>Poland (2014)</t>
  </si>
  <si>
    <t>United States (2016)</t>
  </si>
  <si>
    <t>Spain (2017)</t>
  </si>
  <si>
    <t>Turkey (2016)</t>
  </si>
  <si>
    <t>gini_gap_ind</t>
  </si>
  <si>
    <t>gini_gap_mici</t>
  </si>
  <si>
    <t xml:space="preserve">Note: CEQ figures for OECD countries used in this figures. This implies different MI and DI than those used in previous graph. </t>
  </si>
  <si>
    <t>Upper middle income</t>
  </si>
  <si>
    <t>Lower middle income</t>
  </si>
  <si>
    <t>Market to disposable</t>
  </si>
  <si>
    <t>Disposable to consumable</t>
  </si>
  <si>
    <t>Market to consumable</t>
  </si>
  <si>
    <t>China*</t>
  </si>
  <si>
    <t>Mongolia*</t>
  </si>
  <si>
    <t>Niger*</t>
  </si>
  <si>
    <t>Mali*</t>
  </si>
  <si>
    <t>averages</t>
  </si>
  <si>
    <t>Consumable to final</t>
  </si>
  <si>
    <t>Market to final</t>
  </si>
  <si>
    <t>Mauritius**</t>
  </si>
  <si>
    <t>Albania**</t>
  </si>
  <si>
    <t>Dominican Republic (2013)</t>
  </si>
  <si>
    <t>Vietnam</t>
  </si>
  <si>
    <t>Ecuador</t>
  </si>
  <si>
    <t>Peru</t>
  </si>
  <si>
    <t>Botswana</t>
  </si>
  <si>
    <t>Tunisia</t>
  </si>
  <si>
    <t>Ghana</t>
  </si>
  <si>
    <t>Nicaragua</t>
  </si>
  <si>
    <t>Honduras</t>
  </si>
  <si>
    <t>India</t>
  </si>
  <si>
    <t>Tanzania</t>
  </si>
  <si>
    <t>Guinea</t>
  </si>
  <si>
    <t>Dominican Republic</t>
  </si>
  <si>
    <t>Sri Lanka</t>
  </si>
  <si>
    <t>Russia**</t>
  </si>
  <si>
    <t>ppp</t>
  </si>
  <si>
    <t>pov_dif_midi</t>
  </si>
  <si>
    <t>pov_dif_dici</t>
  </si>
  <si>
    <t>pov_dif_mici</t>
  </si>
  <si>
    <t>povlast</t>
  </si>
  <si>
    <t>pov_mi</t>
  </si>
  <si>
    <t>pov_di</t>
  </si>
  <si>
    <t>pov_ci</t>
  </si>
  <si>
    <t>Venezuela, RB</t>
  </si>
  <si>
    <t>Iran, Islamic Rep.</t>
  </si>
  <si>
    <t>Vietnam (2018)</t>
  </si>
  <si>
    <t>VNM</t>
  </si>
  <si>
    <t>Georgia</t>
  </si>
  <si>
    <t>CEQ project - Country &amp; Year</t>
  </si>
  <si>
    <t>Country of CEQ project</t>
  </si>
  <si>
    <t>Year of CEQ project</t>
  </si>
  <si>
    <t>WEO country name</t>
  </si>
  <si>
    <t>WE0 ISO Alpha-3</t>
  </si>
  <si>
    <t>WEO numeric country code</t>
  </si>
  <si>
    <t>Country Region</t>
  </si>
  <si>
    <t>Country income classification</t>
  </si>
  <si>
    <t>Country income classific. numeric</t>
  </si>
  <si>
    <t>Ctry name for graphs</t>
  </si>
  <si>
    <t>pov_av_dif_mici_1</t>
  </si>
  <si>
    <t>pov_av_dif_mici_2</t>
  </si>
  <si>
    <t>pov_av_dif_mici_3</t>
  </si>
  <si>
    <t>pov_av_dif_mici_4</t>
  </si>
  <si>
    <t>960</t>
  </si>
  <si>
    <t>1</t>
  </si>
  <si>
    <t>968</t>
  </si>
  <si>
    <t>298</t>
  </si>
  <si>
    <t>228</t>
  </si>
  <si>
    <t>283</t>
  </si>
  <si>
    <t>111</t>
  </si>
  <si>
    <t>684</t>
  </si>
  <si>
    <t>184</t>
  </si>
  <si>
    <t>911</t>
  </si>
  <si>
    <t>2</t>
  </si>
  <si>
    <t>914</t>
  </si>
  <si>
    <t>186</t>
  </si>
  <si>
    <t>258</t>
  </si>
  <si>
    <t>728</t>
  </si>
  <si>
    <t>223</t>
  </si>
  <si>
    <t>273</t>
  </si>
  <si>
    <t>924</t>
  </si>
  <si>
    <t>238</t>
  </si>
  <si>
    <t>199</t>
  </si>
  <si>
    <t>536</t>
  </si>
  <si>
    <t>922</t>
  </si>
  <si>
    <t>233</t>
  </si>
  <si>
    <t>288</t>
  </si>
  <si>
    <t>918</t>
  </si>
  <si>
    <t>439</t>
  </si>
  <si>
    <t>213</t>
  </si>
  <si>
    <t>3</t>
  </si>
  <si>
    <t>664</t>
  </si>
  <si>
    <t>564</t>
  </si>
  <si>
    <t>518</t>
  </si>
  <si>
    <t>666</t>
  </si>
  <si>
    <t>734</t>
  </si>
  <si>
    <t>754</t>
  </si>
  <si>
    <t>253</t>
  </si>
  <si>
    <t>632</t>
  </si>
  <si>
    <t>921</t>
  </si>
  <si>
    <t>582</t>
  </si>
  <si>
    <t>218</t>
  </si>
  <si>
    <t>926</t>
  </si>
  <si>
    <t>748</t>
  </si>
  <si>
    <t>4</t>
  </si>
  <si>
    <t>746</t>
  </si>
  <si>
    <t>644</t>
  </si>
  <si>
    <t>923</t>
  </si>
  <si>
    <t>964</t>
  </si>
  <si>
    <t>913</t>
  </si>
  <si>
    <t>LOGS GDP pc, PPP const.2017 internat.$</t>
  </si>
  <si>
    <t>Gini - Mkt Inc - baseline</t>
  </si>
  <si>
    <t>Gini - Dis Inc - baseline</t>
  </si>
  <si>
    <t/>
  </si>
  <si>
    <t>aux for labels</t>
  </si>
  <si>
    <t>High Income</t>
  </si>
  <si>
    <t>aux label</t>
  </si>
  <si>
    <t>aux lable</t>
  </si>
  <si>
    <t>class_pspr_code</t>
  </si>
  <si>
    <t>(last) class_inc</t>
  </si>
  <si>
    <t>(last) oecd</t>
  </si>
  <si>
    <t>Decile (numeric)</t>
  </si>
  <si>
    <t>OECD-HIC</t>
  </si>
  <si>
    <t>nonOECD-HIC</t>
  </si>
  <si>
    <t>UMIC</t>
  </si>
  <si>
    <t>LMIC</t>
  </si>
  <si>
    <t>LIC</t>
  </si>
  <si>
    <t>Countries per group</t>
  </si>
  <si>
    <t>decilegraph</t>
  </si>
  <si>
    <t xml:space="preserve">Direct taxes share of total tax collection </t>
  </si>
  <si>
    <t>Group medians by decile of market income</t>
  </si>
  <si>
    <t xml:space="preserve">Direct taxes incidence </t>
  </si>
  <si>
    <t xml:space="preserve">Indirect taxes share of total indirect tax collection </t>
  </si>
  <si>
    <t xml:space="preserve">Indirect taxes incidence </t>
  </si>
  <si>
    <t xml:space="preserve">Direct transfers share of total transfers budget </t>
  </si>
  <si>
    <t xml:space="preserve">Direct transfers incidence </t>
  </si>
  <si>
    <t>Indirect subsidies share of total subsidies budget</t>
  </si>
  <si>
    <t xml:space="preserve">Indirect subsidies incidence </t>
  </si>
  <si>
    <t>Median Incidence</t>
  </si>
  <si>
    <t>paste here</t>
  </si>
  <si>
    <t>Direct transfers</t>
  </si>
  <si>
    <t>class_inc_count</t>
  </si>
  <si>
    <t>Net incidence (residually defined)</t>
  </si>
  <si>
    <t>Net incidence (from stata)</t>
  </si>
  <si>
    <t>group</t>
  </si>
  <si>
    <t>HIC</t>
  </si>
  <si>
    <t>Upper Middle Income</t>
  </si>
  <si>
    <t>(first) class_inc</t>
  </si>
  <si>
    <t>(count) in_net</t>
  </si>
  <si>
    <t>(p 50) in_dirtrans</t>
  </si>
  <si>
    <t>(p 50) in_indtax</t>
  </si>
  <si>
    <t>(p 50) in_net</t>
  </si>
  <si>
    <t>net_resid</t>
  </si>
  <si>
    <t>median</t>
  </si>
  <si>
    <t>count</t>
  </si>
  <si>
    <t>Decile</t>
  </si>
  <si>
    <t>income group num</t>
  </si>
  <si>
    <t>income group</t>
  </si>
  <si>
    <t>Median transfer - median indirect tax</t>
  </si>
  <si>
    <t>Indirect taxes</t>
  </si>
  <si>
    <t>Gini - Con Inc - baseline</t>
  </si>
  <si>
    <t>Gini - Fin Inc - baseline</t>
  </si>
  <si>
    <t>WB lending classification</t>
  </si>
  <si>
    <t>WEO group classification</t>
  </si>
  <si>
    <t>948</t>
  </si>
  <si>
    <t>522</t>
  </si>
  <si>
    <t>942</t>
  </si>
  <si>
    <t>469</t>
  </si>
  <si>
    <t>678</t>
  </si>
  <si>
    <t>692</t>
  </si>
  <si>
    <t>648</t>
  </si>
  <si>
    <t>193</t>
  </si>
  <si>
    <t>158</t>
  </si>
  <si>
    <t>542</t>
  </si>
  <si>
    <t>196</t>
  </si>
  <si>
    <t>134</t>
  </si>
  <si>
    <t>128</t>
  </si>
  <si>
    <t>943</t>
  </si>
  <si>
    <t>182</t>
  </si>
  <si>
    <t>138</t>
  </si>
  <si>
    <t>132</t>
  </si>
  <si>
    <t>917</t>
  </si>
  <si>
    <t>178</t>
  </si>
  <si>
    <t>144</t>
  </si>
  <si>
    <t>961</t>
  </si>
  <si>
    <t>122</t>
  </si>
  <si>
    <t>174</t>
  </si>
  <si>
    <t>124</t>
  </si>
  <si>
    <t>136</t>
  </si>
  <si>
    <t>939</t>
  </si>
  <si>
    <t>146</t>
  </si>
  <si>
    <t>172</t>
  </si>
  <si>
    <t>946</t>
  </si>
  <si>
    <t>137</t>
  </si>
  <si>
    <t>176</t>
  </si>
  <si>
    <t>944</t>
  </si>
  <si>
    <t>941</t>
  </si>
  <si>
    <t>936</t>
  </si>
  <si>
    <t>112</t>
  </si>
  <si>
    <t>142</t>
  </si>
  <si>
    <t>935</t>
  </si>
  <si>
    <t>436</t>
  </si>
  <si>
    <t>156</t>
  </si>
  <si>
    <t>Original data. Billions of nominal USD, average 2016-2018</t>
  </si>
  <si>
    <t>GDP nom USD</t>
  </si>
  <si>
    <t>% of 2017 GDP</t>
  </si>
  <si>
    <t>country</t>
  </si>
  <si>
    <t>Output Subsidies</t>
  </si>
  <si>
    <t>Input Subsidies</t>
  </si>
  <si>
    <t>Market Price Support</t>
  </si>
  <si>
    <t>Decoupled transfers</t>
  </si>
  <si>
    <t>Green' Subsidies</t>
  </si>
  <si>
    <t>Public Goods</t>
  </si>
  <si>
    <t>Consumer Support</t>
  </si>
  <si>
    <t>WDI_ctry_name</t>
  </si>
  <si>
    <t>inc_oecd</t>
  </si>
  <si>
    <t>average 2016-2018</t>
  </si>
  <si>
    <t>region</t>
  </si>
  <si>
    <t>ctry count</t>
  </si>
  <si>
    <t>region for graph</t>
  </si>
  <si>
    <t>Green Subsidies</t>
  </si>
  <si>
    <t>Benin</t>
  </si>
  <si>
    <t>Advanced Economies (ex-EU28)</t>
  </si>
  <si>
    <t>Burundi</t>
  </si>
  <si>
    <t>EU-28</t>
  </si>
  <si>
    <t>Advanced Economies (non-EU28)</t>
  </si>
  <si>
    <t>Kazakhstan</t>
  </si>
  <si>
    <t>Income code</t>
  </si>
  <si>
    <t>income for graph</t>
  </si>
  <si>
    <t>Malawi</t>
  </si>
  <si>
    <t>HIC (non-EU28)</t>
  </si>
  <si>
    <t>Mozambique</t>
  </si>
  <si>
    <t>sample size</t>
  </si>
  <si>
    <t>Philippines</t>
  </si>
  <si>
    <t>Rwanda</t>
  </si>
  <si>
    <t>Senegal</t>
  </si>
  <si>
    <t>Suriname</t>
  </si>
  <si>
    <t>Uzbekistan</t>
  </si>
  <si>
    <t>Viet Nam</t>
  </si>
  <si>
    <t>Average 2017-2019</t>
  </si>
  <si>
    <t>weo country name</t>
  </si>
  <si>
    <t>inc_cat</t>
  </si>
  <si>
    <t>reg_cat</t>
  </si>
  <si>
    <t>Coal</t>
  </si>
  <si>
    <t>End-use electricity</t>
  </si>
  <si>
    <t>Natural gas</t>
  </si>
  <si>
    <t>Petroleum</t>
  </si>
  <si>
    <t>sum</t>
  </si>
  <si>
    <t>has data</t>
  </si>
  <si>
    <t>Afghanistan</t>
  </si>
  <si>
    <t>Algeria</t>
  </si>
  <si>
    <t>Angola</t>
  </si>
  <si>
    <t>Antigua and Barbuda</t>
  </si>
  <si>
    <t>Aruba</t>
  </si>
  <si>
    <t>Azerbaijan</t>
  </si>
  <si>
    <t>Bahamas, The</t>
  </si>
  <si>
    <t>Bahrain</t>
  </si>
  <si>
    <t>Bangladesh</t>
  </si>
  <si>
    <t>Barbados</t>
  </si>
  <si>
    <t>Belize</t>
  </si>
  <si>
    <t>Bhutan</t>
  </si>
  <si>
    <t>Bosnia and Herzegovina</t>
  </si>
  <si>
    <t>Brunei Darussalam</t>
  </si>
  <si>
    <t>Cabo Verde</t>
  </si>
  <si>
    <t>Cameroon</t>
  </si>
  <si>
    <t>Central African Republic</t>
  </si>
  <si>
    <t>Chad</t>
  </si>
  <si>
    <t>Chinese Taipei</t>
  </si>
  <si>
    <t>Congo, Dem. Rep.</t>
  </si>
  <si>
    <t>Congo, Rep.</t>
  </si>
  <si>
    <t>Cyprus</t>
  </si>
  <si>
    <t>Djibouti</t>
  </si>
  <si>
    <t>Dominica</t>
  </si>
  <si>
    <t>Equatorial Guinea</t>
  </si>
  <si>
    <t>Eritrea</t>
  </si>
  <si>
    <t>Fiji</t>
  </si>
  <si>
    <t>Gabon</t>
  </si>
  <si>
    <t>Grenada</t>
  </si>
  <si>
    <t>Guinea-Bissau</t>
  </si>
  <si>
    <t>Guyana</t>
  </si>
  <si>
    <t>Haiti</t>
  </si>
  <si>
    <t>Hong Kong SAR, China</t>
  </si>
  <si>
    <t>Iraq</t>
  </si>
  <si>
    <t>Jamaica</t>
  </si>
  <si>
    <t>Kiribati</t>
  </si>
  <si>
    <t>Kosovo</t>
  </si>
  <si>
    <t>Kuwait</t>
  </si>
  <si>
    <t>Lao PDR</t>
  </si>
  <si>
    <t>Lebanon</t>
  </si>
  <si>
    <t>Liberia</t>
  </si>
  <si>
    <t>Libya</t>
  </si>
  <si>
    <t>Macao SAR, China</t>
  </si>
  <si>
    <t>Madagascar</t>
  </si>
  <si>
    <t>Malaysia</t>
  </si>
  <si>
    <t>Maldives</t>
  </si>
  <si>
    <t>Malta</t>
  </si>
  <si>
    <t>Mauritania</t>
  </si>
  <si>
    <t>Micronesia, Fed. Sts.</t>
  </si>
  <si>
    <t>Montserrat</t>
  </si>
  <si>
    <t>Morocco</t>
  </si>
  <si>
    <t>Nauru</t>
  </si>
  <si>
    <t>Nepal</t>
  </si>
  <si>
    <t>Nigeria</t>
  </si>
  <si>
    <t>North Macedonia</t>
  </si>
  <si>
    <t>Oman</t>
  </si>
  <si>
    <t>Papua New Guinea</t>
  </si>
  <si>
    <t>Puerto Rico</t>
  </si>
  <si>
    <t>Qatar</t>
  </si>
  <si>
    <t>Samoa</t>
  </si>
  <si>
    <t>Sao Tome and Principe</t>
  </si>
  <si>
    <t>Saudi Arabia</t>
  </si>
  <si>
    <t>Seychelles</t>
  </si>
  <si>
    <t>Sierra Leone</t>
  </si>
  <si>
    <t>Singapore</t>
  </si>
  <si>
    <t>Solomon Islands</t>
  </si>
  <si>
    <t>Somalia</t>
  </si>
  <si>
    <t>South Sudan</t>
  </si>
  <si>
    <t>St. Kitts and Nevis</t>
  </si>
  <si>
    <t>St. Lucia</t>
  </si>
  <si>
    <t>St. Vincent and the Grenadines</t>
  </si>
  <si>
    <t>Sudan</t>
  </si>
  <si>
    <t>Syrian Arab Republic</t>
  </si>
  <si>
    <t>Thailand</t>
  </si>
  <si>
    <t>Timor-Leste</t>
  </si>
  <si>
    <t>Tonga</t>
  </si>
  <si>
    <t>Trinidad and Tobago</t>
  </si>
  <si>
    <t>Turkmenistan</t>
  </si>
  <si>
    <t>United Arab Emirates</t>
  </si>
  <si>
    <t>Vanuatu</t>
  </si>
  <si>
    <t>West Bank and Gaza</t>
  </si>
  <si>
    <t>Yemen, Rep.</t>
  </si>
  <si>
    <t>Zimbabwe</t>
  </si>
  <si>
    <t>Including Missing Data</t>
  </si>
  <si>
    <t>Total</t>
  </si>
  <si>
    <t>check_total</t>
  </si>
  <si>
    <t>Non-OECD HIC</t>
  </si>
  <si>
    <t>OECD HIC</t>
  </si>
  <si>
    <t>Graph (missing)</t>
  </si>
  <si>
    <t>Non-tax revenues</t>
  </si>
  <si>
    <t>Grants</t>
  </si>
  <si>
    <t>Indirect</t>
  </si>
  <si>
    <t>Direct</t>
  </si>
  <si>
    <t xml:space="preserve">Spending by income level </t>
  </si>
  <si>
    <t>total spending</t>
  </si>
  <si>
    <t>education</t>
  </si>
  <si>
    <t>health</t>
  </si>
  <si>
    <t>soc_prot excluding pens</t>
  </si>
  <si>
    <t>pensions</t>
  </si>
  <si>
    <t>paste stata table here</t>
  </si>
  <si>
    <t>_code</t>
  </si>
  <si>
    <t>mean(tot_~s)</t>
  </si>
  <si>
    <t>mean(educ~s)</t>
  </si>
  <si>
    <t>mean(heal~s)</t>
  </si>
  <si>
    <t>mean(soc_~s)</t>
  </si>
  <si>
    <t>Total Spending</t>
  </si>
  <si>
    <t>Education</t>
  </si>
  <si>
    <t>Health</t>
  </si>
  <si>
    <t>Social Protection (ex. Pens.)</t>
  </si>
  <si>
    <t>Pensions</t>
  </si>
  <si>
    <t>Other</t>
  </si>
  <si>
    <t>tot_spend_lastobs</t>
  </si>
  <si>
    <t>education_lastobs</t>
  </si>
  <si>
    <t>health_lastobs</t>
  </si>
  <si>
    <t>soc_prot_lastobs</t>
  </si>
  <si>
    <t>soc_protexpen_lastobs</t>
  </si>
  <si>
    <t>soc_prot_pen_lastobs</t>
  </si>
  <si>
    <t>econ_affairs_lastobs</t>
  </si>
  <si>
    <t>pub_serv_lastobs</t>
  </si>
  <si>
    <t>defense_lastobs</t>
  </si>
  <si>
    <t>housing_lastobs</t>
  </si>
  <si>
    <t>environment_lastobs</t>
  </si>
  <si>
    <t>pub_order_lastobs</t>
  </si>
  <si>
    <t>recreation_lastobs</t>
  </si>
  <si>
    <t>Economic Affairs</t>
  </si>
  <si>
    <t>General Public Services</t>
  </si>
  <si>
    <t>Defense</t>
  </si>
  <si>
    <t>Housing</t>
  </si>
  <si>
    <t>Environment</t>
  </si>
  <si>
    <t>Public Order</t>
  </si>
  <si>
    <t>Recreation</t>
  </si>
  <si>
    <t>tableregio</t>
  </si>
  <si>
    <t>tableincome</t>
  </si>
  <si>
    <t>n</t>
  </si>
  <si>
    <t>adv</t>
  </si>
  <si>
    <t xml:space="preserve">paste stata output </t>
  </si>
  <si>
    <t>Advanced economies</t>
  </si>
  <si>
    <t>East Asia Pacific</t>
  </si>
  <si>
    <t>Europe and Central Asia</t>
  </si>
  <si>
    <t xml:space="preserve">Latin America and the Caribbean </t>
  </si>
  <si>
    <t>Middle East and North Africa</t>
  </si>
  <si>
    <t>South Asia and Pacific</t>
  </si>
  <si>
    <t>HICs</t>
  </si>
  <si>
    <t>UMICs</t>
  </si>
  <si>
    <t>LMICs</t>
  </si>
  <si>
    <t>LICs</t>
  </si>
  <si>
    <t>2021 GDP pc, PPP const.2017 internat.$</t>
  </si>
  <si>
    <t>Iraq (2017)</t>
  </si>
  <si>
    <t>IRQ</t>
  </si>
  <si>
    <t>Malaysia (2019)</t>
  </si>
  <si>
    <t>MYS</t>
  </si>
  <si>
    <t>Morocco (2017)</t>
  </si>
  <si>
    <t>MAR</t>
  </si>
  <si>
    <t>State of Palestine (2017)</t>
  </si>
  <si>
    <t>State of Palestine</t>
  </si>
  <si>
    <t>PSE</t>
  </si>
  <si>
    <t>Thailand (2019)</t>
  </si>
  <si>
    <t>THA</t>
  </si>
  <si>
    <t>Togo (2015)</t>
  </si>
  <si>
    <t>TGO</t>
  </si>
  <si>
    <t>433</t>
  </si>
  <si>
    <t>578</t>
  </si>
  <si>
    <t>548</t>
  </si>
  <si>
    <t>686</t>
  </si>
  <si>
    <t>487</t>
  </si>
  <si>
    <t>Burkina Faso*</t>
  </si>
  <si>
    <t>742</t>
  </si>
  <si>
    <t>__000001</t>
  </si>
  <si>
    <t>Costa Rica (2020)</t>
  </si>
  <si>
    <t>__000002</t>
  </si>
  <si>
    <t>Niger*,**</t>
  </si>
  <si>
    <t>Burkina Faso*,**</t>
  </si>
  <si>
    <t>Low Income</t>
  </si>
  <si>
    <t>Paraguay (2014)</t>
  </si>
  <si>
    <t>Fiji (2019)</t>
  </si>
  <si>
    <t>FJI</t>
  </si>
  <si>
    <t>819</t>
  </si>
  <si>
    <t>Laos (2019)</t>
  </si>
  <si>
    <t>Laos</t>
  </si>
  <si>
    <t>LAO</t>
  </si>
  <si>
    <t>544</t>
  </si>
  <si>
    <t>Djibouti (2017)</t>
  </si>
  <si>
    <t>DJI</t>
  </si>
  <si>
    <t>611</t>
  </si>
  <si>
    <t>Uruguay (2009)</t>
  </si>
  <si>
    <t>Venezuela (2013)</t>
  </si>
  <si>
    <t>Iran (2011)</t>
  </si>
  <si>
    <t>Ecuador (2011)</t>
  </si>
  <si>
    <t>Peru (2011)</t>
  </si>
  <si>
    <t>Costa Rica (2010)</t>
  </si>
  <si>
    <t>Brazil (2009)</t>
  </si>
  <si>
    <t>Botswana (2010)</t>
  </si>
  <si>
    <t>Sri Lanka (2009)</t>
  </si>
  <si>
    <t>India (2011)</t>
  </si>
  <si>
    <t>Tanzania (2011)</t>
  </si>
  <si>
    <t>Ghana (2012)</t>
  </si>
  <si>
    <t>Tunisia (2010)</t>
  </si>
  <si>
    <t>Nicaragua (2009)</t>
  </si>
  <si>
    <t>Honduras (2011)</t>
  </si>
  <si>
    <t>Georgia (2013)</t>
  </si>
  <si>
    <t>(count) cs_dirtax_count</t>
  </si>
  <si>
    <t>Cons Share Dir tax</t>
  </si>
  <si>
    <t>Pre-fiscal.Inc. shares</t>
  </si>
  <si>
    <t>(count) in_dirtax_count</t>
  </si>
  <si>
    <t>(count) cs_indtax_count</t>
  </si>
  <si>
    <t>Cons Share Ind tax</t>
  </si>
  <si>
    <t>(count) in_indtax_count</t>
  </si>
  <si>
    <t>(count) in_dirtrans_count</t>
  </si>
  <si>
    <t>(count) cs_dirtrans_count</t>
  </si>
  <si>
    <t>Cons Share Transf</t>
  </si>
  <si>
    <t>(count) cs_sub_count</t>
  </si>
  <si>
    <t>Cons Share Ind Subsid</t>
  </si>
  <si>
    <t>(count) in_sub_count</t>
  </si>
  <si>
    <t>Incidence Dir Tax over MI</t>
  </si>
  <si>
    <t>Incidence Transf over DI</t>
  </si>
  <si>
    <t>Incidence Ind Tax over MI</t>
  </si>
  <si>
    <t>Incidence Ind Tax over DI</t>
  </si>
  <si>
    <t>Incidence Ind Subsid over DI</t>
  </si>
  <si>
    <t>Incidence Ind Subsid over MI</t>
  </si>
  <si>
    <t>Argentina (2012)</t>
  </si>
  <si>
    <t>Armenia (2011)</t>
  </si>
  <si>
    <t>Bolivia (2009)</t>
  </si>
  <si>
    <t>Chile (2013)</t>
  </si>
  <si>
    <t>Colombia (2010)</t>
  </si>
  <si>
    <t>Colombia (2014)</t>
  </si>
  <si>
    <t>El Salvador (2011)</t>
  </si>
  <si>
    <t>El Salvador (2013)</t>
  </si>
  <si>
    <t>El Salvador (2015)</t>
  </si>
  <si>
    <t>Ethiopia (2010)</t>
  </si>
  <si>
    <t>Guatemala (2011)</t>
  </si>
  <si>
    <t>Indonesia (2012)</t>
  </si>
  <si>
    <t>Jordan (2010)</t>
  </si>
  <si>
    <t>Mexico (2010)</t>
  </si>
  <si>
    <t>Mexico (2012)</t>
  </si>
  <si>
    <t>Namibia (2010)</t>
  </si>
  <si>
    <t>Peru (2009)</t>
  </si>
  <si>
    <t>Russia (2010)</t>
  </si>
  <si>
    <t>South Africa (2010)</t>
  </si>
  <si>
    <t>Turkey (2014)</t>
  </si>
  <si>
    <t>Uganda (2012)</t>
  </si>
  <si>
    <t>Source: ICTD revenue data</t>
  </si>
  <si>
    <t>Market income deciles</t>
  </si>
  <si>
    <t>Population</t>
  </si>
  <si>
    <t>Market income (pc, THB per month)</t>
  </si>
  <si>
    <t>PIT (pc, THB per month)</t>
  </si>
  <si>
    <t>Transfers (pc, THB per month)</t>
  </si>
  <si>
    <t>Baseline VAT (pc, THB per month)</t>
  </si>
  <si>
    <t>Baseline VAT (% of market income)</t>
  </si>
  <si>
    <t>VAT w/o exemptions (pc, THB per month)</t>
  </si>
  <si>
    <t>VAT w/o exemptions (% of market income)</t>
  </si>
  <si>
    <t>VAT w/o exemptions and informality (pc, THB per month)</t>
  </si>
  <si>
    <t>VAT w/o exemptions and informality (% of market income)</t>
  </si>
  <si>
    <t>VAT exemptions (% MI) with informality</t>
  </si>
  <si>
    <t>VAT exemptions (% MI) without informality</t>
  </si>
  <si>
    <t>VAT exemptions (pc THB) with informality</t>
  </si>
  <si>
    <t>VAT exemptions (pc THB) without informality</t>
  </si>
  <si>
    <t>VAT exemptions (THB m) with informality</t>
  </si>
  <si>
    <t>VAT exemptions (THB m) without informality</t>
  </si>
  <si>
    <t>With informality</t>
  </si>
  <si>
    <t>Without informality</t>
  </si>
  <si>
    <t>VAT (conditional) relative incidence (percentage points of market income)</t>
  </si>
  <si>
    <t>Market Income Decile</t>
  </si>
  <si>
    <t>Status Quo</t>
  </si>
  <si>
    <t xml:space="preserve">No Food exemptions scenario </t>
  </si>
  <si>
    <t>VAT Payment (absolute incidence)</t>
  </si>
  <si>
    <t xml:space="preserve">No Food exemptions </t>
  </si>
  <si>
    <t>VAT incidence</t>
  </si>
  <si>
    <t>Panel c</t>
  </si>
  <si>
    <t>Panel d</t>
  </si>
  <si>
    <t>Pannel a</t>
  </si>
  <si>
    <t>Pannel b</t>
  </si>
  <si>
    <t>Lao PDR**</t>
  </si>
  <si>
    <t>Mali*,**</t>
  </si>
  <si>
    <t>West Bank and Gaza**</t>
  </si>
  <si>
    <t>2017 aux1</t>
  </si>
  <si>
    <t>2017 aux2</t>
  </si>
  <si>
    <t>2011 aux1</t>
  </si>
  <si>
    <t>2011 aux2</t>
  </si>
  <si>
    <t>2005 aux1</t>
  </si>
  <si>
    <t>2005 aux2</t>
  </si>
  <si>
    <t>footnote</t>
  </si>
  <si>
    <t>** indicates 2017 or  2005 PPPs. 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Uganda; 2005 PPP thresholds used for: , , , , , , , , , , , , Russia, , , , , , , , Albania, , , , , , , , , , , , , , Niger, Mali, Burkina Faso</t>
  </si>
  <si>
    <t>Total  direct taxes (1) - % of GDP</t>
  </si>
  <si>
    <t>kk_dir</t>
  </si>
  <si>
    <t>tax_dir_hic</t>
  </si>
  <si>
    <t>kk_dir_hic</t>
  </si>
  <si>
    <t>tax_dir_umic</t>
  </si>
  <si>
    <t>kk_dir_umic</t>
  </si>
  <si>
    <t>tax_dir_lmic</t>
  </si>
  <si>
    <t>kk_dir_lmic</t>
  </si>
  <si>
    <t>tax_dir_lic</t>
  </si>
  <si>
    <t>kk_dir_lic</t>
  </si>
  <si>
    <t>Direct transfers  (8.1) - % of GDP</t>
  </si>
  <si>
    <t>kk_trans</t>
  </si>
  <si>
    <t>spend_soc_tran_hic</t>
  </si>
  <si>
    <t>kk_trans_hic</t>
  </si>
  <si>
    <t>spend_soc_tran_umic</t>
  </si>
  <si>
    <t>kk_trans_umic</t>
  </si>
  <si>
    <t>spend_soc_tran_lmic</t>
  </si>
  <si>
    <t>kk_trans_lmic</t>
  </si>
  <si>
    <t>spend_soc_tran_lic</t>
  </si>
  <si>
    <t>kk_trans_lic</t>
  </si>
  <si>
    <t>Subsidies  (10) - % of GDP</t>
  </si>
  <si>
    <t>kk_sub</t>
  </si>
  <si>
    <t>spend_sub_hic</t>
  </si>
  <si>
    <t>kk_sub_hic</t>
  </si>
  <si>
    <t>spend_sub_umic</t>
  </si>
  <si>
    <t>kk_sub_umic</t>
  </si>
  <si>
    <t>spend_sub_lmic</t>
  </si>
  <si>
    <t>kk_sub_lmic</t>
  </si>
  <si>
    <t>spend_sub_lic</t>
  </si>
  <si>
    <t>kk_sub_lic</t>
  </si>
  <si>
    <t>Missing - Matt</t>
  </si>
  <si>
    <t>Pakistan, 2022 VAT (GST) incidence by decile, direct and indirect effects</t>
  </si>
  <si>
    <t>Total indirect taxes (2) - % of GDP</t>
  </si>
  <si>
    <t>kk_indtax</t>
  </si>
  <si>
    <t>tax_ind_hic</t>
  </si>
  <si>
    <t>kk_indtax_hic</t>
  </si>
  <si>
    <t>tax_ind_umic</t>
  </si>
  <si>
    <t>kk_indtax_umic</t>
  </si>
  <si>
    <t>tax_ind_lmic</t>
  </si>
  <si>
    <t>kk_indtax_lmic</t>
  </si>
  <si>
    <t>tax_ind_lic</t>
  </si>
  <si>
    <t>kk_indtax_lic</t>
  </si>
  <si>
    <t>decile</t>
  </si>
  <si>
    <t>$6.85 Coverage</t>
  </si>
  <si>
    <t>0.2xPL</t>
  </si>
  <si>
    <t>0.3xPL</t>
  </si>
  <si>
    <t>0.4xPL</t>
  </si>
  <si>
    <t>0.5xPL</t>
  </si>
  <si>
    <t>0.6xPL</t>
  </si>
  <si>
    <t>0.5%</t>
  </si>
  <si>
    <t>1.0%</t>
  </si>
  <si>
    <t>1.5%</t>
  </si>
  <si>
    <t>$6.85 P0</t>
  </si>
  <si>
    <t>Full data at figure F4.1b tab</t>
  </si>
  <si>
    <t>Incidence Transf</t>
  </si>
  <si>
    <t>Number</t>
  </si>
  <si>
    <t>MI1</t>
  </si>
  <si>
    <t>DI1</t>
  </si>
  <si>
    <t>Diff.</t>
  </si>
  <si>
    <t>MI10</t>
  </si>
  <si>
    <t>DI10</t>
  </si>
  <si>
    <t>MI1-MI10</t>
  </si>
  <si>
    <t>DI1-DI10</t>
  </si>
  <si>
    <t>&lt;0</t>
  </si>
  <si>
    <t>&gt;0</t>
  </si>
  <si>
    <t>&lt;-1</t>
  </si>
  <si>
    <t>&lt;-2</t>
  </si>
  <si>
    <t>Market income</t>
  </si>
  <si>
    <t>Disposable income</t>
  </si>
  <si>
    <t>(count) ctry_num</t>
  </si>
  <si>
    <t>(mean) in_ind_mi</t>
  </si>
  <si>
    <t>(mean) in_ind_di</t>
  </si>
  <si>
    <t>TOTAL</t>
  </si>
  <si>
    <t>(first) decile</t>
  </si>
  <si>
    <t>HIC01</t>
  </si>
  <si>
    <t>HIC02</t>
  </si>
  <si>
    <t>HIC03</t>
  </si>
  <si>
    <t>HIC04</t>
  </si>
  <si>
    <t>HIC05</t>
  </si>
  <si>
    <t>HIC06</t>
  </si>
  <si>
    <t>HIC07</t>
  </si>
  <si>
    <t>HIC08</t>
  </si>
  <si>
    <t>HIC09</t>
  </si>
  <si>
    <t>HIC10</t>
  </si>
  <si>
    <t>HICtot</t>
  </si>
  <si>
    <t>UMIC01</t>
  </si>
  <si>
    <t>UMIC02</t>
  </si>
  <si>
    <t>UMIC03</t>
  </si>
  <si>
    <t>UMIC04</t>
  </si>
  <si>
    <t>UMIC05</t>
  </si>
  <si>
    <t>UMIC06</t>
  </si>
  <si>
    <t>UMIC07</t>
  </si>
  <si>
    <t>UMIC08</t>
  </si>
  <si>
    <t>UMIC09</t>
  </si>
  <si>
    <t>UMIC10</t>
  </si>
  <si>
    <t>UMICtot</t>
  </si>
  <si>
    <t>LMIC01</t>
  </si>
  <si>
    <t>LMIC02</t>
  </si>
  <si>
    <t>LMIC03</t>
  </si>
  <si>
    <t>LMIC04</t>
  </si>
  <si>
    <t>LMIC05</t>
  </si>
  <si>
    <t>LMIC06</t>
  </si>
  <si>
    <t>LMIC07</t>
  </si>
  <si>
    <t>LMIC08</t>
  </si>
  <si>
    <t>LMIC09</t>
  </si>
  <si>
    <t>LMIC10</t>
  </si>
  <si>
    <t>LMICtot</t>
  </si>
  <si>
    <t>LIC01</t>
  </si>
  <si>
    <t>LIC02</t>
  </si>
  <si>
    <t>LIC03</t>
  </si>
  <si>
    <t>LIC04</t>
  </si>
  <si>
    <t>LIC05</t>
  </si>
  <si>
    <t>LIC06</t>
  </si>
  <si>
    <t>LIC07</t>
  </si>
  <si>
    <t>LIC08</t>
  </si>
  <si>
    <t>LIC09</t>
  </si>
  <si>
    <t>LIC10</t>
  </si>
  <si>
    <t>LICtot</t>
  </si>
  <si>
    <t>TOTAL01</t>
  </si>
  <si>
    <t>TOTAL02</t>
  </si>
  <si>
    <t>TOTAL03</t>
  </si>
  <si>
    <t>TOTAL04</t>
  </si>
  <si>
    <t>TOTAL05</t>
  </si>
  <si>
    <t>TOTAL06</t>
  </si>
  <si>
    <t>TOTAL07</t>
  </si>
  <si>
    <t>TOTAL08</t>
  </si>
  <si>
    <t>TOTAL09</t>
  </si>
  <si>
    <t>TOTAL10</t>
  </si>
  <si>
    <t>TOTALtot</t>
  </si>
  <si>
    <t>01</t>
  </si>
  <si>
    <t>ctry_year</t>
  </si>
  <si>
    <t>decnum</t>
  </si>
  <si>
    <t>in_ind_mi</t>
  </si>
  <si>
    <t>in_ind_di</t>
  </si>
  <si>
    <t>from stata</t>
  </si>
  <si>
    <t>classdecile</t>
  </si>
  <si>
    <t>D1 - D10</t>
  </si>
  <si>
    <t>Panel B: Difference in indirect tax incidence: Decile 1 minus decile 10 (percentage points)</t>
  </si>
  <si>
    <t>Panel A: Indirect tax incidence (percentage) and changes (percentage points)</t>
  </si>
  <si>
    <t>other_mean_spending</t>
  </si>
  <si>
    <t>Total Other Spending</t>
  </si>
  <si>
    <t>&gt;1</t>
  </si>
  <si>
    <t>&gt;2</t>
  </si>
  <si>
    <t>&lt; -1</t>
  </si>
  <si>
    <t>&gt; 1</t>
  </si>
  <si>
    <t>&lt; -2</t>
  </si>
  <si>
    <t>&gt; 2</t>
  </si>
  <si>
    <t>&gt; 0</t>
  </si>
  <si>
    <t>&lt; 0</t>
  </si>
  <si>
    <t>This file uses same data as figure 4.1a</t>
  </si>
  <si>
    <t>gini_cifi</t>
  </si>
  <si>
    <t>gini_mifi</t>
  </si>
  <si>
    <t>Inc</t>
  </si>
  <si>
    <t>mean_PIT</t>
  </si>
  <si>
    <t>mean_CIT</t>
  </si>
  <si>
    <t>mean_payroll_sc</t>
  </si>
  <si>
    <t>mean_property</t>
  </si>
  <si>
    <t>mean_excise</t>
  </si>
  <si>
    <t>mean_vat</t>
  </si>
  <si>
    <t>mean_trade</t>
  </si>
  <si>
    <t>mean_total</t>
  </si>
  <si>
    <t>mean_nontax</t>
  </si>
  <si>
    <t>mean_grants</t>
  </si>
  <si>
    <t>HIC,non-OECD</t>
  </si>
  <si>
    <t>HIC,OECD</t>
  </si>
  <si>
    <t>Note: auxiliary worksheets with calculations added at the 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</si>
</sst>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0.0"/>
    <numFmt numFmtId="165" formatCode="_(* #,##0.0000_);_(* \(#,##0.0000\);_(* &quot;-&quot;??_);_(@_)"/>
    <numFmt numFmtId="166" formatCode="_(* #,##0_);_(* \(#,##0\);_(* &quot;-&quot;??_);_(@_)"/>
    <numFmt numFmtId="167" formatCode="0.00000000000000%"/>
    <numFmt numFmtId="168" formatCode="_(* #,##0.0_);_(* \(#,##0.0\);_(* &quot;-&quot;??_);_(@_)"/>
    <numFmt numFmtId="169" formatCode="_(* #,##0.000_);_(* \(#,##0.000\);_(* &quot;-&quot;??_);_(@_)"/>
    <numFmt numFmtId="170" formatCode="0.0%"/>
  </numFmts>
  <fonts count="15" x14ac:knownFonts="1">
    <font>
      <sz val="11"/>
      <color theme="1"/>
      <name val="Calibri"/>
      <family val="2"/>
      <scheme val="minor"/>
    </font>
    <font>
      <sz val="11"/>
      <color rgb="FFFF0000"/>
      <name val="Calibri"/>
      <family val="2"/>
      <scheme val="minor"/>
    </font>
    <font>
      <sz val="11"/>
      <name val="Calibri"/>
      <family val="2"/>
    </font>
    <font>
      <sz val="12"/>
      <color theme="1"/>
      <name val="Calibri"/>
      <family val="2"/>
      <scheme val="minor"/>
    </font>
    <font>
      <b/>
      <sz val="14"/>
      <color theme="0"/>
      <name val="Calibri"/>
      <family val="2"/>
      <scheme val="minor"/>
    </font>
    <font>
      <sz val="14"/>
      <color theme="1"/>
      <name val="Calibri"/>
      <family val="2"/>
      <scheme val="minor"/>
    </font>
    <font>
      <sz val="12"/>
      <color theme="5"/>
      <name val="Calibri"/>
      <family val="2"/>
      <scheme val="minor"/>
    </font>
    <font>
      <sz val="11"/>
      <color theme="1"/>
      <name val="Calibri"/>
      <family val="2"/>
      <scheme val="minor"/>
    </font>
    <font>
      <sz val="11"/>
      <color rgb="FF000000"/>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b/>
      <i/>
      <sz val="11"/>
      <color theme="1"/>
      <name val="Calibri"/>
      <family val="2"/>
      <scheme val="minor"/>
    </font>
    <font>
      <b/>
      <sz val="11"/>
      <name val="Calibri"/>
      <family val="2"/>
    </font>
    <font>
      <b/>
      <sz val="11"/>
      <name val="Calibri"/>
      <family val="2"/>
      <scheme val="minor"/>
    </font>
  </fonts>
  <fills count="11">
    <fill>
      <patternFill patternType="none"/>
    </fill>
    <fill>
      <patternFill patternType="gray125"/>
    </fill>
    <fill>
      <patternFill patternType="solid">
        <fgColor theme="5"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7" tint="0.79998168889431442"/>
        <bgColor indexed="64"/>
      </patternFill>
    </fill>
  </fills>
  <borders count="1">
    <border>
      <left/>
      <right/>
      <top/>
      <bottom/>
      <diagonal/>
    </border>
  </borders>
  <cellStyleXfs count="9">
    <xf numFmtId="0" fontId="0" fillId="0" borderId="0"/>
    <xf numFmtId="0" fontId="2" fillId="0" borderId="0"/>
    <xf numFmtId="0" fontId="3"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3" fillId="0" borderId="0" applyFont="0" applyFill="0" applyBorder="0" applyAlignment="0" applyProtection="0"/>
    <xf numFmtId="0" fontId="7" fillId="0" borderId="0"/>
    <xf numFmtId="0" fontId="2" fillId="0" borderId="0"/>
  </cellStyleXfs>
  <cellXfs count="74">
    <xf numFmtId="0" fontId="0" fillId="0" borderId="0" xfId="0"/>
    <xf numFmtId="0" fontId="1" fillId="0" borderId="0" xfId="0" applyFont="1"/>
    <xf numFmtId="2" fontId="0" fillId="0" borderId="0" xfId="0" applyNumberFormat="1"/>
    <xf numFmtId="1" fontId="0" fillId="0" borderId="0" xfId="0" applyNumberFormat="1"/>
    <xf numFmtId="164" fontId="0" fillId="0" borderId="0" xfId="0" applyNumberFormat="1"/>
    <xf numFmtId="0" fontId="2" fillId="0" borderId="0" xfId="1"/>
    <xf numFmtId="0" fontId="4" fillId="2" borderId="0" xfId="2" applyFont="1" applyFill="1"/>
    <xf numFmtId="0" fontId="5" fillId="0" borderId="0" xfId="2" applyFont="1"/>
    <xf numFmtId="0" fontId="3" fillId="3" borderId="0" xfId="2" applyFill="1"/>
    <xf numFmtId="0" fontId="3" fillId="0" borderId="0" xfId="2"/>
    <xf numFmtId="0" fontId="3" fillId="3" borderId="0" xfId="2" applyFill="1" applyAlignment="1">
      <alignment wrapText="1"/>
    </xf>
    <xf numFmtId="0" fontId="6" fillId="3" borderId="0" xfId="2" applyFont="1" applyFill="1" applyAlignment="1">
      <alignment wrapText="1"/>
    </xf>
    <xf numFmtId="0" fontId="3" fillId="4" borderId="0" xfId="2" applyFill="1"/>
    <xf numFmtId="0" fontId="6" fillId="3" borderId="0" xfId="2" applyFont="1" applyFill="1"/>
    <xf numFmtId="43" fontId="0" fillId="0" borderId="0" xfId="3" applyFont="1"/>
    <xf numFmtId="0" fontId="0" fillId="5" borderId="0" xfId="0" applyFill="1"/>
    <xf numFmtId="0" fontId="0" fillId="6" borderId="0" xfId="0" applyFill="1"/>
    <xf numFmtId="0" fontId="0" fillId="7" borderId="0" xfId="0" applyFill="1"/>
    <xf numFmtId="0" fontId="0" fillId="0" borderId="0" xfId="0" applyAlignment="1">
      <alignment wrapText="1"/>
    </xf>
    <xf numFmtId="0" fontId="0" fillId="5" borderId="0" xfId="0" applyFill="1" applyAlignment="1">
      <alignment wrapText="1"/>
    </xf>
    <xf numFmtId="0" fontId="0" fillId="6" borderId="0" xfId="0" applyFill="1" applyAlignment="1">
      <alignment wrapText="1"/>
    </xf>
    <xf numFmtId="0" fontId="7" fillId="6" borderId="0" xfId="5" applyFill="1"/>
    <xf numFmtId="0" fontId="0" fillId="7" borderId="0" xfId="0" applyFill="1" applyAlignment="1">
      <alignment wrapText="1"/>
    </xf>
    <xf numFmtId="165" fontId="0" fillId="0" borderId="0" xfId="3" applyNumberFormat="1" applyFont="1"/>
    <xf numFmtId="166" fontId="0" fillId="0" borderId="0" xfId="3" applyNumberFormat="1" applyFont="1"/>
    <xf numFmtId="10" fontId="0" fillId="0" borderId="0" xfId="4" applyNumberFormat="1" applyFont="1"/>
    <xf numFmtId="166" fontId="1" fillId="0" borderId="0" xfId="3" applyNumberFormat="1" applyFont="1"/>
    <xf numFmtId="0" fontId="8" fillId="0" borderId="0" xfId="0" applyFont="1"/>
    <xf numFmtId="10" fontId="0" fillId="0" borderId="0" xfId="0" applyNumberFormat="1"/>
    <xf numFmtId="10" fontId="8" fillId="0" borderId="0" xfId="0" applyNumberFormat="1" applyFont="1"/>
    <xf numFmtId="167" fontId="0" fillId="0" borderId="0" xfId="0" applyNumberFormat="1"/>
    <xf numFmtId="0" fontId="9" fillId="0" borderId="0" xfId="0" applyFont="1"/>
    <xf numFmtId="0" fontId="0" fillId="0" borderId="0" xfId="0" applyAlignment="1">
      <alignment horizontal="right"/>
    </xf>
    <xf numFmtId="164" fontId="0" fillId="0" borderId="0" xfId="0" applyNumberFormat="1" applyAlignment="1">
      <alignment horizontal="right"/>
    </xf>
    <xf numFmtId="0" fontId="10" fillId="0" borderId="0" xfId="2" applyFont="1"/>
    <xf numFmtId="0" fontId="3" fillId="8" borderId="0" xfId="2" applyFill="1"/>
    <xf numFmtId="0" fontId="3" fillId="0" borderId="0" xfId="2" applyAlignment="1">
      <alignment horizontal="center" vertical="center" wrapText="1"/>
    </xf>
    <xf numFmtId="43" fontId="3" fillId="0" borderId="0" xfId="2" applyNumberFormat="1"/>
    <xf numFmtId="0" fontId="3" fillId="0" borderId="0" xfId="2" applyAlignment="1">
      <alignment wrapText="1"/>
    </xf>
    <xf numFmtId="168" fontId="0" fillId="0" borderId="0" xfId="6" applyNumberFormat="1" applyFont="1"/>
    <xf numFmtId="0" fontId="0" fillId="3" borderId="0" xfId="0" applyFill="1"/>
    <xf numFmtId="0" fontId="0" fillId="8" borderId="0" xfId="0" applyFill="1"/>
    <xf numFmtId="41" fontId="0" fillId="0" borderId="0" xfId="0" applyNumberFormat="1"/>
    <xf numFmtId="169" fontId="0" fillId="0" borderId="0" xfId="3" applyNumberFormat="1" applyFont="1"/>
    <xf numFmtId="170" fontId="0" fillId="0" borderId="0" xfId="4" applyNumberFormat="1" applyFont="1"/>
    <xf numFmtId="164" fontId="0" fillId="0" borderId="0" xfId="3" applyNumberFormat="1" applyFont="1"/>
    <xf numFmtId="43" fontId="0" fillId="3" borderId="0" xfId="3" applyFont="1" applyFill="1"/>
    <xf numFmtId="169" fontId="0" fillId="3" borderId="0" xfId="3" applyNumberFormat="1" applyFont="1" applyFill="1"/>
    <xf numFmtId="1" fontId="1" fillId="0" borderId="0" xfId="0" applyNumberFormat="1" applyFont="1"/>
    <xf numFmtId="164" fontId="1" fillId="0" borderId="0" xfId="3" applyNumberFormat="1" applyFont="1"/>
    <xf numFmtId="2" fontId="1" fillId="0" borderId="0" xfId="0" applyNumberFormat="1" applyFont="1"/>
    <xf numFmtId="2" fontId="0" fillId="0" borderId="0" xfId="3" applyNumberFormat="1" applyFont="1"/>
    <xf numFmtId="0" fontId="11" fillId="0" borderId="0" xfId="0" applyFont="1" applyAlignment="1">
      <alignment horizontal="center" wrapText="1"/>
    </xf>
    <xf numFmtId="0" fontId="11" fillId="0" borderId="0" xfId="0" applyFont="1" applyAlignment="1">
      <alignment horizontal="center"/>
    </xf>
    <xf numFmtId="3" fontId="11" fillId="0" borderId="0" xfId="0" applyNumberFormat="1" applyFont="1" applyAlignment="1">
      <alignment horizontal="center"/>
    </xf>
    <xf numFmtId="164" fontId="11" fillId="0" borderId="0" xfId="0" applyNumberFormat="1" applyFont="1" applyAlignment="1">
      <alignment horizontal="center"/>
    </xf>
    <xf numFmtId="3" fontId="0" fillId="0" borderId="0" xfId="0" applyNumberFormat="1"/>
    <xf numFmtId="0" fontId="12" fillId="0" borderId="0" xfId="0" applyFont="1"/>
    <xf numFmtId="170" fontId="1" fillId="0" borderId="0" xfId="4" applyNumberFormat="1" applyFont="1"/>
    <xf numFmtId="0" fontId="13" fillId="0" borderId="0" xfId="8" applyFont="1"/>
    <xf numFmtId="0" fontId="2" fillId="0" borderId="0" xfId="8"/>
    <xf numFmtId="164" fontId="2" fillId="0" borderId="0" xfId="8" applyNumberFormat="1"/>
    <xf numFmtId="0" fontId="0" fillId="4" borderId="0" xfId="0" applyFill="1"/>
    <xf numFmtId="164" fontId="3" fillId="0" borderId="0" xfId="2" applyNumberFormat="1"/>
    <xf numFmtId="0" fontId="0" fillId="9" borderId="0" xfId="0" applyFill="1"/>
    <xf numFmtId="0" fontId="0" fillId="0" borderId="0" xfId="0" applyAlignment="1">
      <alignment horizontal="center" vertical="center"/>
    </xf>
    <xf numFmtId="168" fontId="3" fillId="10" borderId="0" xfId="2" applyNumberFormat="1" applyFill="1"/>
    <xf numFmtId="0" fontId="14" fillId="0" borderId="0" xfId="0" quotePrefix="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vertical="center" wrapText="1"/>
    </xf>
    <xf numFmtId="168" fontId="0" fillId="0" borderId="0" xfId="6" applyNumberFormat="1" applyFont="1" applyFill="1"/>
    <xf numFmtId="9" fontId="0" fillId="0" borderId="0" xfId="4" applyFont="1"/>
    <xf numFmtId="0" fontId="0" fillId="0" borderId="0" xfId="0" applyAlignment="1">
      <alignment horizontal="center"/>
    </xf>
  </cellXfs>
  <cellStyles count="9">
    <cellStyle name="Comma" xfId="3" builtinId="3"/>
    <cellStyle name="Comma 2" xfId="6" xr:uid="{1EBB9DA5-FFA7-4A67-885D-CFF645E44014}"/>
    <cellStyle name="Normal" xfId="0" builtinId="0"/>
    <cellStyle name="Normal 13 2 2 3 2" xfId="7" xr:uid="{2BCFF550-0AF8-4E9E-AFF6-61B2C3C85077}"/>
    <cellStyle name="Normal 2" xfId="1" xr:uid="{E89BFFFF-F6A5-4030-99E8-F67A212A7922}"/>
    <cellStyle name="Normal 2 2" xfId="5" xr:uid="{935DF3B7-E977-4844-87EF-2204973CD65B}"/>
    <cellStyle name="Normal 3" xfId="2" xr:uid="{9EBC4183-5A68-48B2-BAB5-AF3B428880C2}"/>
    <cellStyle name="Normal 3 2" xfId="8" xr:uid="{E6B30E21-85CB-43FC-8582-424D1418E591}"/>
    <cellStyle name="Percent" xfId="4" builtinId="5"/>
  </cellStyles>
  <dxfs count="0"/>
  <tableStyles count="0" defaultTableStyle="TableStyleMedium2" defaultPivotStyle="PivotStyleLight16"/>
  <colors>
    <mruColors>
      <color rgb="FF5980A1"/>
      <color rgb="FFE3C16B"/>
      <color rgb="FFB644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Market income</c:v>
          </c:tx>
          <c:spPr>
            <a:ln w="25400" cap="rnd">
              <a:noFill/>
              <a:round/>
            </a:ln>
            <a:effectLst/>
          </c:spPr>
          <c:marker>
            <c:symbol val="circle"/>
            <c:size val="5"/>
            <c:spPr>
              <a:noFill/>
              <a:ln w="9525">
                <a:noFill/>
              </a:ln>
              <a:effectLst/>
            </c:spPr>
          </c:marker>
          <c:trendline>
            <c:spPr>
              <a:ln w="38100" cap="rnd">
                <a:solidFill>
                  <a:schemeClr val="accent1"/>
                </a:solidFill>
                <a:prstDash val="sysDot"/>
              </a:ln>
              <a:effectLst/>
            </c:spPr>
            <c:trendlineType val="poly"/>
            <c:order val="2"/>
            <c:dispRSqr val="0"/>
            <c:dispEq val="0"/>
          </c:trendline>
          <c:xVal>
            <c:numRef>
              <c:f>'f2.1'!$M$2:$M$103</c:f>
              <c:numCache>
                <c:formatCode>0</c:formatCode>
                <c:ptCount val="102"/>
                <c:pt idx="0">
                  <c:v>10.926630973815918</c:v>
                </c:pt>
                <c:pt idx="1">
                  <c:v>10.108341217041016</c:v>
                </c:pt>
                <c:pt idx="2">
                  <c:v>10.639785766601563</c:v>
                </c:pt>
                <c:pt idx="3">
                  <c:v>10.365309715270996</c:v>
                </c:pt>
                <c:pt idx="4">
                  <c:v>10.646517753601074</c:v>
                </c:pt>
                <c:pt idx="5">
                  <c:v>11.33350658416748</c:v>
                </c:pt>
                <c:pt idx="6">
                  <c:v>10.621076583862305</c:v>
                </c:pt>
                <c:pt idx="7">
                  <c:v>10.299629211425781</c:v>
                </c:pt>
                <c:pt idx="8">
                  <c:v>10.616002082824707</c:v>
                </c:pt>
                <c:pt idx="9">
                  <c:v>10.8944091796875</c:v>
                </c:pt>
                <c:pt idx="10">
                  <c:v>10.734716415405273</c:v>
                </c:pt>
                <c:pt idx="11">
                  <c:v>10.523646354675293</c:v>
                </c:pt>
                <c:pt idx="12">
                  <c:v>10.393466949462891</c:v>
                </c:pt>
                <c:pt idx="13">
                  <c:v>10.461549758911133</c:v>
                </c:pt>
                <c:pt idx="14">
                  <c:v>10.858762741088867</c:v>
                </c:pt>
                <c:pt idx="15">
                  <c:v>10.57219409942627</c:v>
                </c:pt>
                <c:pt idx="16">
                  <c:v>11.155162811279297</c:v>
                </c:pt>
                <c:pt idx="17">
                  <c:v>10.245305061340332</c:v>
                </c:pt>
                <c:pt idx="18">
                  <c:v>10.929644584655762</c:v>
                </c:pt>
                <c:pt idx="19">
                  <c:v>11.648700714111328</c:v>
                </c:pt>
                <c:pt idx="20">
                  <c:v>10.495527267456055</c:v>
                </c:pt>
                <c:pt idx="21">
                  <c:v>10.625003814697266</c:v>
                </c:pt>
                <c:pt idx="22">
                  <c:v>10.375248908996582</c:v>
                </c:pt>
                <c:pt idx="23">
                  <c:v>10.947537422180176</c:v>
                </c:pt>
                <c:pt idx="24">
                  <c:v>11.063135147094727</c:v>
                </c:pt>
                <c:pt idx="25">
                  <c:v>10.794416427612305</c:v>
                </c:pt>
                <c:pt idx="26">
                  <c:v>10.901819229125977</c:v>
                </c:pt>
                <c:pt idx="27">
                  <c:v>10.84605598449707</c:v>
                </c:pt>
                <c:pt idx="28">
                  <c:v>10.654827117919922</c:v>
                </c:pt>
                <c:pt idx="29">
                  <c:v>10.740340232849121</c:v>
                </c:pt>
                <c:pt idx="30">
                  <c:v>10.327725410461426</c:v>
                </c:pt>
                <c:pt idx="31">
                  <c:v>10.639239311218262</c:v>
                </c:pt>
                <c:pt idx="32">
                  <c:v>10.765769958496094</c:v>
                </c:pt>
                <c:pt idx="33">
                  <c:v>10.646665573120117</c:v>
                </c:pt>
                <c:pt idx="34">
                  <c:v>11.060932159423828</c:v>
                </c:pt>
                <c:pt idx="35">
                  <c:v>9.9612703323364258</c:v>
                </c:pt>
                <c:pt idx="36">
                  <c:v>9.3824796676635742</c:v>
                </c:pt>
                <c:pt idx="37">
                  <c:v>10.068880081176758</c:v>
                </c:pt>
                <c:pt idx="38">
                  <c:v>9.4342546463012695</c:v>
                </c:pt>
                <c:pt idx="39">
                  <c:v>9.8180761337280273</c:v>
                </c:pt>
                <c:pt idx="40">
                  <c:v>8.9651765823364258</c:v>
                </c:pt>
                <c:pt idx="41">
                  <c:v>9.5901174545288086</c:v>
                </c:pt>
                <c:pt idx="42">
                  <c:v>10.054751396179199</c:v>
                </c:pt>
                <c:pt idx="43">
                  <c:v>7.5211257934570313</c:v>
                </c:pt>
                <c:pt idx="44">
                  <c:v>8.4038667678833008</c:v>
                </c:pt>
                <c:pt idx="45">
                  <c:v>9.3802013397216797</c:v>
                </c:pt>
                <c:pt idx="46">
                  <c:v>9.5704536437988281</c:v>
                </c:pt>
                <c:pt idx="47">
                  <c:v>8.0656290054321289</c:v>
                </c:pt>
                <c:pt idx="48">
                  <c:v>10.247783660888672</c:v>
                </c:pt>
                <c:pt idx="49">
                  <c:v>8.4010381698608398</c:v>
                </c:pt>
                <c:pt idx="50">
                  <c:v>9.2624473571777344</c:v>
                </c:pt>
                <c:pt idx="51">
                  <c:v>9.0615987777709961</c:v>
                </c:pt>
                <c:pt idx="52">
                  <c:v>7.5307416915893555</c:v>
                </c:pt>
                <c:pt idx="53">
                  <c:v>9.4911003112792969</c:v>
                </c:pt>
                <c:pt idx="54">
                  <c:v>7.5438756942749023</c:v>
                </c:pt>
                <c:pt idx="55">
                  <c:v>8.9795894622802734</c:v>
                </c:pt>
                <c:pt idx="56">
                  <c:v>9.3003568649291992</c:v>
                </c:pt>
                <c:pt idx="57">
                  <c:v>9.2080230712890625</c:v>
                </c:pt>
                <c:pt idx="58">
                  <c:v>9.1725454330444336</c:v>
                </c:pt>
                <c:pt idx="59">
                  <c:v>8.3342132568359375</c:v>
                </c:pt>
                <c:pt idx="60">
                  <c:v>8.4995145797729492</c:v>
                </c:pt>
                <c:pt idx="61">
                  <c:v>8.9670028686523438</c:v>
                </c:pt>
                <c:pt idx="62">
                  <c:v>7.8523201942443848</c:v>
                </c:pt>
                <c:pt idx="63">
                  <c:v>10.228262901306152</c:v>
                </c:pt>
                <c:pt idx="64">
                  <c:v>7.602088451385498</c:v>
                </c:pt>
                <c:pt idx="65">
                  <c:v>10.005313873291016</c:v>
                </c:pt>
                <c:pt idx="66">
                  <c:v>9.8596363067626953</c:v>
                </c:pt>
                <c:pt idx="67">
                  <c:v>9.3469686508178711</c:v>
                </c:pt>
                <c:pt idx="68">
                  <c:v>9.3109951019287109</c:v>
                </c:pt>
                <c:pt idx="69">
                  <c:v>9.8126659393310547</c:v>
                </c:pt>
                <c:pt idx="70">
                  <c:v>8.977351188659668</c:v>
                </c:pt>
                <c:pt idx="71">
                  <c:v>8.3693771362304688</c:v>
                </c:pt>
                <c:pt idx="72">
                  <c:v>9.2712125778198242</c:v>
                </c:pt>
                <c:pt idx="73">
                  <c:v>7.0203132629394531</c:v>
                </c:pt>
                <c:pt idx="74">
                  <c:v>8.5482158660888672</c:v>
                </c:pt>
                <c:pt idx="75">
                  <c:v>10.324884414672852</c:v>
                </c:pt>
                <c:pt idx="76">
                  <c:v>9.442753791809082</c:v>
                </c:pt>
                <c:pt idx="77">
                  <c:v>10.11693286895752</c:v>
                </c:pt>
                <c:pt idx="78">
                  <c:v>10.168047904968262</c:v>
                </c:pt>
                <c:pt idx="79">
                  <c:v>9.6917076110839844</c:v>
                </c:pt>
                <c:pt idx="80">
                  <c:v>9.5387239456176758</c:v>
                </c:pt>
                <c:pt idx="81">
                  <c:v>8.7643251419067383</c:v>
                </c:pt>
                <c:pt idx="82">
                  <c:v>7.9929347038269043</c:v>
                </c:pt>
                <c:pt idx="83">
                  <c:v>9.7979679107666016</c:v>
                </c:pt>
                <c:pt idx="84">
                  <c:v>7.5400400161743164</c:v>
                </c:pt>
                <c:pt idx="85">
                  <c:v>7.6672554016113281</c:v>
                </c:pt>
                <c:pt idx="86">
                  <c:v>9.3532552719116211</c:v>
                </c:pt>
                <c:pt idx="87">
                  <c:v>10.059839248657227</c:v>
                </c:pt>
                <c:pt idx="88">
                  <c:v>9.1732625961303711</c:v>
                </c:pt>
                <c:pt idx="89">
                  <c:v>8.1212959289550781</c:v>
                </c:pt>
                <c:pt idx="90">
                  <c:v>9.0135860443115234</c:v>
                </c:pt>
              </c:numCache>
            </c:numRef>
          </c:xVal>
          <c:yVal>
            <c:numRef>
              <c:f>'f2.1'!$J$2:$J$103</c:f>
              <c:numCache>
                <c:formatCode>0</c:formatCode>
                <c:ptCount val="102"/>
                <c:pt idx="0">
                  <c:v>31.727957299338993</c:v>
                </c:pt>
                <c:pt idx="1">
                  <c:v>48.4</c:v>
                </c:pt>
                <c:pt idx="2">
                  <c:v>39.200000000000003</c:v>
                </c:pt>
                <c:pt idx="3">
                  <c:v>39.741538450455558</c:v>
                </c:pt>
                <c:pt idx="4">
                  <c:v>43.332003419999999</c:v>
                </c:pt>
                <c:pt idx="5">
                  <c:v>46.596949380000005</c:v>
                </c:pt>
                <c:pt idx="6">
                  <c:v>33.770585520610652</c:v>
                </c:pt>
                <c:pt idx="7">
                  <c:v>45.295948937470286</c:v>
                </c:pt>
                <c:pt idx="8">
                  <c:v>42.961127158220201</c:v>
                </c:pt>
                <c:pt idx="9">
                  <c:v>40.283999999999999</c:v>
                </c:pt>
                <c:pt idx="10">
                  <c:v>44.5</c:v>
                </c:pt>
                <c:pt idx="11">
                  <c:v>41.871457065616902</c:v>
                </c:pt>
                <c:pt idx="12">
                  <c:v>38.602367027290896</c:v>
                </c:pt>
                <c:pt idx="13">
                  <c:v>42.984024833622314</c:v>
                </c:pt>
                <c:pt idx="14">
                  <c:v>41.161295455145442</c:v>
                </c:pt>
                <c:pt idx="15">
                  <c:v>37.810875229833101</c:v>
                </c:pt>
                <c:pt idx="16">
                  <c:v>35.243887200000003</c:v>
                </c:pt>
                <c:pt idx="17">
                  <c:v>48.470800000000004</c:v>
                </c:pt>
                <c:pt idx="18">
                  <c:v>41.798588278466099</c:v>
                </c:pt>
                <c:pt idx="19">
                  <c:v>44.838405569369314</c:v>
                </c:pt>
                <c:pt idx="20">
                  <c:v>39.365541612387595</c:v>
                </c:pt>
                <c:pt idx="21">
                  <c:v>42.597999999999999</c:v>
                </c:pt>
                <c:pt idx="22">
                  <c:v>31.57631102623597</c:v>
                </c:pt>
                <c:pt idx="23">
                  <c:v>39.71</c:v>
                </c:pt>
                <c:pt idx="24">
                  <c:v>39.4</c:v>
                </c:pt>
                <c:pt idx="25">
                  <c:v>40.300000000000004</c:v>
                </c:pt>
                <c:pt idx="26">
                  <c:v>41</c:v>
                </c:pt>
                <c:pt idx="27">
                  <c:v>36.6</c:v>
                </c:pt>
                <c:pt idx="28">
                  <c:v>36.5</c:v>
                </c:pt>
                <c:pt idx="29">
                  <c:v>40.699999999999996</c:v>
                </c:pt>
                <c:pt idx="30">
                  <c:v>41.983165846999995</c:v>
                </c:pt>
                <c:pt idx="31">
                  <c:v>46</c:v>
                </c:pt>
                <c:pt idx="32">
                  <c:v>43</c:v>
                </c:pt>
                <c:pt idx="33">
                  <c:v>40.1</c:v>
                </c:pt>
                <c:pt idx="34">
                  <c:v>47.958283999999999</c:v>
                </c:pt>
                <c:pt idx="35">
                  <c:v>52.645189999999999</c:v>
                </c:pt>
                <c:pt idx="36">
                  <c:v>36.93</c:v>
                </c:pt>
                <c:pt idx="37">
                  <c:v>47.699356558662799</c:v>
                </c:pt>
                <c:pt idx="38">
                  <c:v>33.300000000000004</c:v>
                </c:pt>
                <c:pt idx="39">
                  <c:v>29.2</c:v>
                </c:pt>
                <c:pt idx="40">
                  <c:v>46.159818165844904</c:v>
                </c:pt>
                <c:pt idx="41">
                  <c:v>56.909949372572896</c:v>
                </c:pt>
                <c:pt idx="42">
                  <c:v>45.137450609250877</c:v>
                </c:pt>
                <c:pt idx="43">
                  <c:v>36.67</c:v>
                </c:pt>
                <c:pt idx="44">
                  <c:v>32.4</c:v>
                </c:pt>
                <c:pt idx="45">
                  <c:v>55.5827485986905</c:v>
                </c:pt>
                <c:pt idx="46">
                  <c:v>55.1</c:v>
                </c:pt>
                <c:pt idx="47">
                  <c:v>45.138936489106598</c:v>
                </c:pt>
                <c:pt idx="48">
                  <c:v>36</c:v>
                </c:pt>
                <c:pt idx="49">
                  <c:v>44.285566431306471</c:v>
                </c:pt>
                <c:pt idx="50">
                  <c:v>32.5</c:v>
                </c:pt>
                <c:pt idx="51">
                  <c:v>39.967413759771297</c:v>
                </c:pt>
                <c:pt idx="52">
                  <c:v>34.797286987304688</c:v>
                </c:pt>
                <c:pt idx="53">
                  <c:v>33.6</c:v>
                </c:pt>
                <c:pt idx="54">
                  <c:v>36.095709999999997</c:v>
                </c:pt>
                <c:pt idx="55">
                  <c:v>47.641742004129497</c:v>
                </c:pt>
                <c:pt idx="56">
                  <c:v>40.155326206884823</c:v>
                </c:pt>
                <c:pt idx="57">
                  <c:v>33.4</c:v>
                </c:pt>
                <c:pt idx="58">
                  <c:v>35.122129041269361</c:v>
                </c:pt>
                <c:pt idx="59">
                  <c:v>47.615939022307103</c:v>
                </c:pt>
                <c:pt idx="60">
                  <c:v>23.415726360161422</c:v>
                </c:pt>
                <c:pt idx="61">
                  <c:v>40.9</c:v>
                </c:pt>
                <c:pt idx="62">
                  <c:v>51.370772057685301</c:v>
                </c:pt>
                <c:pt idx="63">
                  <c:v>43.3</c:v>
                </c:pt>
                <c:pt idx="64">
                  <c:v>49.1</c:v>
                </c:pt>
                <c:pt idx="65">
                  <c:v>40</c:v>
                </c:pt>
                <c:pt idx="66">
                  <c:v>52.801653015779003</c:v>
                </c:pt>
                <c:pt idx="67">
                  <c:v>34.1</c:v>
                </c:pt>
                <c:pt idx="68">
                  <c:v>41.83</c:v>
                </c:pt>
                <c:pt idx="69">
                  <c:v>29.199756060449673</c:v>
                </c:pt>
                <c:pt idx="70">
                  <c:v>37.299999999999997</c:v>
                </c:pt>
                <c:pt idx="71">
                  <c:v>31.1</c:v>
                </c:pt>
                <c:pt idx="72">
                  <c:v>62.865325561665898</c:v>
                </c:pt>
                <c:pt idx="73">
                  <c:v>33.700000000000003</c:v>
                </c:pt>
                <c:pt idx="74">
                  <c:v>28.9</c:v>
                </c:pt>
                <c:pt idx="75">
                  <c:v>55.655945870259501</c:v>
                </c:pt>
                <c:pt idx="76">
                  <c:v>52.160395886032042</c:v>
                </c:pt>
                <c:pt idx="77">
                  <c:v>37.8091620994959</c:v>
                </c:pt>
                <c:pt idx="78">
                  <c:v>35.785488217624199</c:v>
                </c:pt>
                <c:pt idx="79">
                  <c:v>38.5</c:v>
                </c:pt>
                <c:pt idx="80">
                  <c:v>73.696782009454196</c:v>
                </c:pt>
                <c:pt idx="81">
                  <c:v>35</c:v>
                </c:pt>
                <c:pt idx="82">
                  <c:v>34.207491260933899</c:v>
                </c:pt>
                <c:pt idx="83">
                  <c:v>38.200000000000003</c:v>
                </c:pt>
                <c:pt idx="84">
                  <c:v>43.8211317998434</c:v>
                </c:pt>
                <c:pt idx="85">
                  <c:v>45.086968547280399</c:v>
                </c:pt>
                <c:pt idx="86">
                  <c:v>31.11</c:v>
                </c:pt>
                <c:pt idx="87">
                  <c:v>46.1</c:v>
                </c:pt>
                <c:pt idx="88">
                  <c:v>38.200000000000003</c:v>
                </c:pt>
                <c:pt idx="89">
                  <c:v>58.642857599468201</c:v>
                </c:pt>
                <c:pt idx="90">
                  <c:v>49.900910199513497</c:v>
                </c:pt>
              </c:numCache>
            </c:numRef>
          </c:yVal>
          <c:smooth val="0"/>
          <c:extLst>
            <c:ext xmlns:c16="http://schemas.microsoft.com/office/drawing/2014/chart" uri="{C3380CC4-5D6E-409C-BE32-E72D297353CC}">
              <c16:uniqueId val="{00000001-FA13-49CF-B007-E2C73E8A48E8}"/>
            </c:ext>
          </c:extLst>
        </c:ser>
        <c:ser>
          <c:idx val="1"/>
          <c:order val="1"/>
          <c:tx>
            <c:v>Disposable income</c:v>
          </c:tx>
          <c:spPr>
            <a:ln w="25400" cap="rnd">
              <a:noFill/>
              <a:round/>
            </a:ln>
            <a:effectLst/>
          </c:spPr>
          <c:marker>
            <c:symbol val="circle"/>
            <c:size val="5"/>
            <c:spPr>
              <a:noFill/>
              <a:ln w="9525">
                <a:noFill/>
              </a:ln>
              <a:effectLst/>
            </c:spPr>
          </c:marker>
          <c:trendline>
            <c:spPr>
              <a:ln w="38100" cap="rnd">
                <a:solidFill>
                  <a:schemeClr val="accent2"/>
                </a:solidFill>
                <a:prstDash val="sysDot"/>
              </a:ln>
              <a:effectLst/>
            </c:spPr>
            <c:trendlineType val="poly"/>
            <c:order val="2"/>
            <c:dispRSqr val="0"/>
            <c:dispEq val="0"/>
          </c:trendline>
          <c:xVal>
            <c:numRef>
              <c:f>'f2.1'!$M$2:$M$103</c:f>
              <c:numCache>
                <c:formatCode>0</c:formatCode>
                <c:ptCount val="102"/>
                <c:pt idx="0">
                  <c:v>10.926630973815918</c:v>
                </c:pt>
                <c:pt idx="1">
                  <c:v>10.108341217041016</c:v>
                </c:pt>
                <c:pt idx="2">
                  <c:v>10.639785766601563</c:v>
                </c:pt>
                <c:pt idx="3">
                  <c:v>10.365309715270996</c:v>
                </c:pt>
                <c:pt idx="4">
                  <c:v>10.646517753601074</c:v>
                </c:pt>
                <c:pt idx="5">
                  <c:v>11.33350658416748</c:v>
                </c:pt>
                <c:pt idx="6">
                  <c:v>10.621076583862305</c:v>
                </c:pt>
                <c:pt idx="7">
                  <c:v>10.299629211425781</c:v>
                </c:pt>
                <c:pt idx="8">
                  <c:v>10.616002082824707</c:v>
                </c:pt>
                <c:pt idx="9">
                  <c:v>10.8944091796875</c:v>
                </c:pt>
                <c:pt idx="10">
                  <c:v>10.734716415405273</c:v>
                </c:pt>
                <c:pt idx="11">
                  <c:v>10.523646354675293</c:v>
                </c:pt>
                <c:pt idx="12">
                  <c:v>10.393466949462891</c:v>
                </c:pt>
                <c:pt idx="13">
                  <c:v>10.461549758911133</c:v>
                </c:pt>
                <c:pt idx="14">
                  <c:v>10.858762741088867</c:v>
                </c:pt>
                <c:pt idx="15">
                  <c:v>10.57219409942627</c:v>
                </c:pt>
                <c:pt idx="16">
                  <c:v>11.155162811279297</c:v>
                </c:pt>
                <c:pt idx="17">
                  <c:v>10.245305061340332</c:v>
                </c:pt>
                <c:pt idx="18">
                  <c:v>10.929644584655762</c:v>
                </c:pt>
                <c:pt idx="19">
                  <c:v>11.648700714111328</c:v>
                </c:pt>
                <c:pt idx="20">
                  <c:v>10.495527267456055</c:v>
                </c:pt>
                <c:pt idx="21">
                  <c:v>10.625003814697266</c:v>
                </c:pt>
                <c:pt idx="22">
                  <c:v>10.375248908996582</c:v>
                </c:pt>
                <c:pt idx="23">
                  <c:v>10.947537422180176</c:v>
                </c:pt>
                <c:pt idx="24">
                  <c:v>11.063135147094727</c:v>
                </c:pt>
                <c:pt idx="25">
                  <c:v>10.794416427612305</c:v>
                </c:pt>
                <c:pt idx="26">
                  <c:v>10.901819229125977</c:v>
                </c:pt>
                <c:pt idx="27">
                  <c:v>10.84605598449707</c:v>
                </c:pt>
                <c:pt idx="28">
                  <c:v>10.654827117919922</c:v>
                </c:pt>
                <c:pt idx="29">
                  <c:v>10.740340232849121</c:v>
                </c:pt>
                <c:pt idx="30">
                  <c:v>10.327725410461426</c:v>
                </c:pt>
                <c:pt idx="31">
                  <c:v>10.639239311218262</c:v>
                </c:pt>
                <c:pt idx="32">
                  <c:v>10.765769958496094</c:v>
                </c:pt>
                <c:pt idx="33">
                  <c:v>10.646665573120117</c:v>
                </c:pt>
                <c:pt idx="34">
                  <c:v>11.060932159423828</c:v>
                </c:pt>
                <c:pt idx="35">
                  <c:v>9.9612703323364258</c:v>
                </c:pt>
                <c:pt idx="36">
                  <c:v>9.3824796676635742</c:v>
                </c:pt>
                <c:pt idx="37">
                  <c:v>10.068880081176758</c:v>
                </c:pt>
                <c:pt idx="38">
                  <c:v>9.4342546463012695</c:v>
                </c:pt>
                <c:pt idx="39">
                  <c:v>9.8180761337280273</c:v>
                </c:pt>
                <c:pt idx="40">
                  <c:v>8.9651765823364258</c:v>
                </c:pt>
                <c:pt idx="41">
                  <c:v>9.5901174545288086</c:v>
                </c:pt>
                <c:pt idx="42">
                  <c:v>10.054751396179199</c:v>
                </c:pt>
                <c:pt idx="43">
                  <c:v>7.5211257934570313</c:v>
                </c:pt>
                <c:pt idx="44">
                  <c:v>8.4038667678833008</c:v>
                </c:pt>
                <c:pt idx="45">
                  <c:v>9.3802013397216797</c:v>
                </c:pt>
                <c:pt idx="46">
                  <c:v>9.5704536437988281</c:v>
                </c:pt>
                <c:pt idx="47">
                  <c:v>8.0656290054321289</c:v>
                </c:pt>
                <c:pt idx="48">
                  <c:v>10.247783660888672</c:v>
                </c:pt>
                <c:pt idx="49">
                  <c:v>8.4010381698608398</c:v>
                </c:pt>
                <c:pt idx="50">
                  <c:v>9.2624473571777344</c:v>
                </c:pt>
                <c:pt idx="51">
                  <c:v>9.0615987777709961</c:v>
                </c:pt>
                <c:pt idx="52">
                  <c:v>7.5307416915893555</c:v>
                </c:pt>
                <c:pt idx="53">
                  <c:v>9.4911003112792969</c:v>
                </c:pt>
                <c:pt idx="54">
                  <c:v>7.5438756942749023</c:v>
                </c:pt>
                <c:pt idx="55">
                  <c:v>8.9795894622802734</c:v>
                </c:pt>
                <c:pt idx="56">
                  <c:v>9.3003568649291992</c:v>
                </c:pt>
                <c:pt idx="57">
                  <c:v>9.2080230712890625</c:v>
                </c:pt>
                <c:pt idx="58">
                  <c:v>9.1725454330444336</c:v>
                </c:pt>
                <c:pt idx="59">
                  <c:v>8.3342132568359375</c:v>
                </c:pt>
                <c:pt idx="60">
                  <c:v>8.4995145797729492</c:v>
                </c:pt>
                <c:pt idx="61">
                  <c:v>8.9670028686523438</c:v>
                </c:pt>
                <c:pt idx="62">
                  <c:v>7.8523201942443848</c:v>
                </c:pt>
                <c:pt idx="63">
                  <c:v>10.228262901306152</c:v>
                </c:pt>
                <c:pt idx="64">
                  <c:v>7.602088451385498</c:v>
                </c:pt>
                <c:pt idx="65">
                  <c:v>10.005313873291016</c:v>
                </c:pt>
                <c:pt idx="66">
                  <c:v>9.8596363067626953</c:v>
                </c:pt>
                <c:pt idx="67">
                  <c:v>9.3469686508178711</c:v>
                </c:pt>
                <c:pt idx="68">
                  <c:v>9.3109951019287109</c:v>
                </c:pt>
                <c:pt idx="69">
                  <c:v>9.8126659393310547</c:v>
                </c:pt>
                <c:pt idx="70">
                  <c:v>8.977351188659668</c:v>
                </c:pt>
                <c:pt idx="71">
                  <c:v>8.3693771362304688</c:v>
                </c:pt>
                <c:pt idx="72">
                  <c:v>9.2712125778198242</c:v>
                </c:pt>
                <c:pt idx="73">
                  <c:v>7.0203132629394531</c:v>
                </c:pt>
                <c:pt idx="74">
                  <c:v>8.5482158660888672</c:v>
                </c:pt>
                <c:pt idx="75">
                  <c:v>10.324884414672852</c:v>
                </c:pt>
                <c:pt idx="76">
                  <c:v>9.442753791809082</c:v>
                </c:pt>
                <c:pt idx="77">
                  <c:v>10.11693286895752</c:v>
                </c:pt>
                <c:pt idx="78">
                  <c:v>10.168047904968262</c:v>
                </c:pt>
                <c:pt idx="79">
                  <c:v>9.6917076110839844</c:v>
                </c:pt>
                <c:pt idx="80">
                  <c:v>9.5387239456176758</c:v>
                </c:pt>
                <c:pt idx="81">
                  <c:v>8.7643251419067383</c:v>
                </c:pt>
                <c:pt idx="82">
                  <c:v>7.9929347038269043</c:v>
                </c:pt>
                <c:pt idx="83">
                  <c:v>9.7979679107666016</c:v>
                </c:pt>
                <c:pt idx="84">
                  <c:v>7.5400400161743164</c:v>
                </c:pt>
                <c:pt idx="85">
                  <c:v>7.6672554016113281</c:v>
                </c:pt>
                <c:pt idx="86">
                  <c:v>9.3532552719116211</c:v>
                </c:pt>
                <c:pt idx="87">
                  <c:v>10.059839248657227</c:v>
                </c:pt>
                <c:pt idx="88">
                  <c:v>9.1732625961303711</c:v>
                </c:pt>
                <c:pt idx="89">
                  <c:v>8.1212959289550781</c:v>
                </c:pt>
                <c:pt idx="90">
                  <c:v>9.0135860443115234</c:v>
                </c:pt>
              </c:numCache>
            </c:numRef>
          </c:xVal>
          <c:yVal>
            <c:numRef>
              <c:f>'f2.1'!$K$2:$K$103</c:f>
              <c:numCache>
                <c:formatCode>0</c:formatCode>
                <c:ptCount val="102"/>
                <c:pt idx="0">
                  <c:v>24.884384011004389</c:v>
                </c:pt>
                <c:pt idx="1">
                  <c:v>45.9</c:v>
                </c:pt>
                <c:pt idx="2">
                  <c:v>32.4</c:v>
                </c:pt>
                <c:pt idx="3">
                  <c:v>28.469019178906851</c:v>
                </c:pt>
                <c:pt idx="4">
                  <c:v>33.301537600000003</c:v>
                </c:pt>
                <c:pt idx="5">
                  <c:v>29.372974989999999</c:v>
                </c:pt>
                <c:pt idx="6">
                  <c:v>24.053105640649065</c:v>
                </c:pt>
                <c:pt idx="7">
                  <c:v>31.74332758548022</c:v>
                </c:pt>
                <c:pt idx="8">
                  <c:v>31.880823098280064</c:v>
                </c:pt>
                <c:pt idx="9">
                  <c:v>29.869</c:v>
                </c:pt>
                <c:pt idx="10">
                  <c:v>29.7</c:v>
                </c:pt>
                <c:pt idx="11">
                  <c:v>34.68391525296741</c:v>
                </c:pt>
                <c:pt idx="12">
                  <c:v>28.066106189351924</c:v>
                </c:pt>
                <c:pt idx="13">
                  <c:v>30.384902459648757</c:v>
                </c:pt>
                <c:pt idx="14">
                  <c:v>26.061433588406956</c:v>
                </c:pt>
                <c:pt idx="15">
                  <c:v>24.48730449608194</c:v>
                </c:pt>
                <c:pt idx="16">
                  <c:v>30.387389500000001</c:v>
                </c:pt>
                <c:pt idx="17">
                  <c:v>40.486899999999999</c:v>
                </c:pt>
                <c:pt idx="18">
                  <c:v>27.381612205340566</c:v>
                </c:pt>
                <c:pt idx="19">
                  <c:v>30.845058112160007</c:v>
                </c:pt>
                <c:pt idx="20">
                  <c:v>28.951989096899176</c:v>
                </c:pt>
                <c:pt idx="21">
                  <c:v>33.222999999999999</c:v>
                </c:pt>
                <c:pt idx="22">
                  <c:v>21.738061117097086</c:v>
                </c:pt>
                <c:pt idx="23">
                  <c:v>26.69</c:v>
                </c:pt>
                <c:pt idx="24">
                  <c:v>27.500000000000004</c:v>
                </c:pt>
                <c:pt idx="25">
                  <c:v>30.9</c:v>
                </c:pt>
                <c:pt idx="26">
                  <c:v>30.4</c:v>
                </c:pt>
                <c:pt idx="27">
                  <c:v>27.1</c:v>
                </c:pt>
                <c:pt idx="28">
                  <c:v>31.2</c:v>
                </c:pt>
                <c:pt idx="29">
                  <c:v>28.000000000000004</c:v>
                </c:pt>
                <c:pt idx="30">
                  <c:v>34.420856006000001</c:v>
                </c:pt>
                <c:pt idx="31">
                  <c:v>35.5</c:v>
                </c:pt>
                <c:pt idx="32">
                  <c:v>27.1</c:v>
                </c:pt>
                <c:pt idx="33">
                  <c:v>31</c:v>
                </c:pt>
                <c:pt idx="34">
                  <c:v>37.215241999999996</c:v>
                </c:pt>
                <c:pt idx="35">
                  <c:v>47.932928000000004</c:v>
                </c:pt>
                <c:pt idx="36">
                  <c:v>34.520000000000003</c:v>
                </c:pt>
                <c:pt idx="37">
                  <c:v>41.815807465871899</c:v>
                </c:pt>
                <c:pt idx="38">
                  <c:v>28.7</c:v>
                </c:pt>
                <c:pt idx="39">
                  <c:v>26.700000000000003</c:v>
                </c:pt>
                <c:pt idx="40">
                  <c:v>45.0696036651306</c:v>
                </c:pt>
                <c:pt idx="41">
                  <c:v>53.760199771369201</c:v>
                </c:pt>
                <c:pt idx="42">
                  <c:v>41.032153181603981</c:v>
                </c:pt>
                <c:pt idx="43">
                  <c:v>35.299999999999997</c:v>
                </c:pt>
                <c:pt idx="44">
                  <c:v>32.200000000000003</c:v>
                </c:pt>
                <c:pt idx="45">
                  <c:v>52.078176190913709</c:v>
                </c:pt>
                <c:pt idx="46">
                  <c:v>51.7</c:v>
                </c:pt>
                <c:pt idx="47">
                  <c:v>44.926205202687505</c:v>
                </c:pt>
                <c:pt idx="48">
                  <c:v>29.7</c:v>
                </c:pt>
                <c:pt idx="49">
                  <c:v>41.43086204614049</c:v>
                </c:pt>
                <c:pt idx="50">
                  <c:v>30.7</c:v>
                </c:pt>
                <c:pt idx="51">
                  <c:v>38.4427267361677</c:v>
                </c:pt>
                <c:pt idx="52">
                  <c:v>32.770124077796943</c:v>
                </c:pt>
                <c:pt idx="53">
                  <c:v>30.9</c:v>
                </c:pt>
                <c:pt idx="54">
                  <c:v>35.920029999999997</c:v>
                </c:pt>
                <c:pt idx="55">
                  <c:v>46.304713820166796</c:v>
                </c:pt>
                <c:pt idx="56">
                  <c:v>39.261264320269639</c:v>
                </c:pt>
                <c:pt idx="57">
                  <c:v>29.599999999999998</c:v>
                </c:pt>
                <c:pt idx="58">
                  <c:v>33.455719766830597</c:v>
                </c:pt>
                <c:pt idx="59">
                  <c:v>43.674188157673299</c:v>
                </c:pt>
                <c:pt idx="60">
                  <c:v>21.434869472736079</c:v>
                </c:pt>
                <c:pt idx="61">
                  <c:v>40.400000000000006</c:v>
                </c:pt>
                <c:pt idx="62">
                  <c:v>44.879701328410498</c:v>
                </c:pt>
                <c:pt idx="63">
                  <c:v>40.9</c:v>
                </c:pt>
                <c:pt idx="64">
                  <c:v>48.6</c:v>
                </c:pt>
                <c:pt idx="65">
                  <c:v>34.4</c:v>
                </c:pt>
                <c:pt idx="66">
                  <c:v>49.4327185044001</c:v>
                </c:pt>
                <c:pt idx="67">
                  <c:v>30.492999999999999</c:v>
                </c:pt>
                <c:pt idx="68">
                  <c:v>36.26</c:v>
                </c:pt>
                <c:pt idx="69">
                  <c:v>25.275365859399617</c:v>
                </c:pt>
                <c:pt idx="70">
                  <c:v>35.6</c:v>
                </c:pt>
                <c:pt idx="71">
                  <c:v>30.7</c:v>
                </c:pt>
                <c:pt idx="72">
                  <c:v>59.066614367846604</c:v>
                </c:pt>
                <c:pt idx="73">
                  <c:v>32.700000000000003</c:v>
                </c:pt>
                <c:pt idx="74">
                  <c:v>28.4</c:v>
                </c:pt>
                <c:pt idx="75">
                  <c:v>53.3910404809575</c:v>
                </c:pt>
                <c:pt idx="76">
                  <c:v>51.264642963876753</c:v>
                </c:pt>
                <c:pt idx="77">
                  <c:v>33.412756408724796</c:v>
                </c:pt>
                <c:pt idx="78">
                  <c:v>33.364937167549805</c:v>
                </c:pt>
                <c:pt idx="79">
                  <c:v>36.1</c:v>
                </c:pt>
                <c:pt idx="80">
                  <c:v>63.832020928601494</c:v>
                </c:pt>
                <c:pt idx="81">
                  <c:v>33.6</c:v>
                </c:pt>
                <c:pt idx="82">
                  <c:v>33.932548834726902</c:v>
                </c:pt>
                <c:pt idx="83">
                  <c:v>35</c:v>
                </c:pt>
                <c:pt idx="84">
                  <c:v>43.053727965471701</c:v>
                </c:pt>
                <c:pt idx="85">
                  <c:v>43.698218464988599</c:v>
                </c:pt>
                <c:pt idx="86">
                  <c:v>24.099999999999998</c:v>
                </c:pt>
                <c:pt idx="87">
                  <c:v>42.9</c:v>
                </c:pt>
                <c:pt idx="88">
                  <c:v>35.699999999999996</c:v>
                </c:pt>
                <c:pt idx="89">
                  <c:v>55.913800399005396</c:v>
                </c:pt>
                <c:pt idx="90">
                  <c:v>46.360482296473499</c:v>
                </c:pt>
              </c:numCache>
            </c:numRef>
          </c:yVal>
          <c:smooth val="0"/>
          <c:extLst>
            <c:ext xmlns:c16="http://schemas.microsoft.com/office/drawing/2014/chart" uri="{C3380CC4-5D6E-409C-BE32-E72D297353CC}">
              <c16:uniqueId val="{00000003-FA13-49CF-B007-E2C73E8A48E8}"/>
            </c:ext>
          </c:extLst>
        </c:ser>
        <c:dLbls>
          <c:showLegendKey val="0"/>
          <c:showVal val="0"/>
          <c:showCatName val="0"/>
          <c:showSerName val="0"/>
          <c:showPercent val="0"/>
          <c:showBubbleSize val="0"/>
        </c:dLbls>
        <c:axId val="1196415151"/>
        <c:axId val="1196438863"/>
      </c:scatterChart>
      <c:valAx>
        <c:axId val="1196415151"/>
        <c:scaling>
          <c:orientation val="minMax"/>
          <c:min val="6"/>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Log GDP per capita (constant PPP)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6438863"/>
        <c:crosses val="autoZero"/>
        <c:crossBetween val="midCat"/>
      </c:valAx>
      <c:valAx>
        <c:axId val="1196438863"/>
        <c:scaling>
          <c:orientation val="minMax"/>
          <c:min val="2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Gini</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6415151"/>
        <c:crosses val="autoZero"/>
        <c:crossBetween val="midCat"/>
      </c:valAx>
      <c:spPr>
        <a:noFill/>
        <a:ln>
          <a:noFill/>
        </a:ln>
        <a:effectLst/>
      </c:spPr>
    </c:plotArea>
    <c:legend>
      <c:legendPos val="b"/>
      <c:legendEntry>
        <c:idx val="0"/>
        <c:delete val="1"/>
      </c:legendEntry>
      <c:legendEntry>
        <c:idx val="1"/>
        <c:delete val="1"/>
      </c:legendEntry>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548381452318461"/>
          <c:y val="5.0925925925925923E-2"/>
          <c:w val="0.83129396325459315"/>
          <c:h val="0.68215952172645089"/>
        </c:manualLayout>
      </c:layout>
      <c:scatterChart>
        <c:scatterStyle val="lineMarker"/>
        <c:varyColors val="0"/>
        <c:ser>
          <c:idx val="0"/>
          <c:order val="0"/>
          <c:tx>
            <c:v>Market income</c:v>
          </c:tx>
          <c:spPr>
            <a:ln w="25400" cap="rnd">
              <a:noFill/>
              <a:round/>
            </a:ln>
            <a:effectLst/>
          </c:spPr>
          <c:marker>
            <c:symbol val="circle"/>
            <c:size val="5"/>
            <c:spPr>
              <a:noFill/>
              <a:ln w="9525">
                <a:solidFill>
                  <a:schemeClr val="accent1"/>
                </a:solidFill>
              </a:ln>
              <a:effectLst/>
            </c:spPr>
          </c:marker>
          <c:trendline>
            <c:spPr>
              <a:ln w="38100" cap="rnd">
                <a:solidFill>
                  <a:schemeClr val="accent1"/>
                </a:solidFill>
                <a:prstDash val="sysDot"/>
              </a:ln>
              <a:effectLst/>
            </c:spPr>
            <c:trendlineType val="poly"/>
            <c:order val="2"/>
            <c:dispRSqr val="0"/>
            <c:dispEq val="0"/>
          </c:trendline>
          <c:xVal>
            <c:numRef>
              <c:f>'f2.1'!$M$2:$M$103</c:f>
              <c:numCache>
                <c:formatCode>0</c:formatCode>
                <c:ptCount val="102"/>
                <c:pt idx="0">
                  <c:v>10.926630973815918</c:v>
                </c:pt>
                <c:pt idx="1">
                  <c:v>10.108341217041016</c:v>
                </c:pt>
                <c:pt idx="2">
                  <c:v>10.639785766601563</c:v>
                </c:pt>
                <c:pt idx="3">
                  <c:v>10.365309715270996</c:v>
                </c:pt>
                <c:pt idx="4">
                  <c:v>10.646517753601074</c:v>
                </c:pt>
                <c:pt idx="5">
                  <c:v>11.33350658416748</c:v>
                </c:pt>
                <c:pt idx="6">
                  <c:v>10.621076583862305</c:v>
                </c:pt>
                <c:pt idx="7">
                  <c:v>10.299629211425781</c:v>
                </c:pt>
                <c:pt idx="8">
                  <c:v>10.616002082824707</c:v>
                </c:pt>
                <c:pt idx="9">
                  <c:v>10.8944091796875</c:v>
                </c:pt>
                <c:pt idx="10">
                  <c:v>10.734716415405273</c:v>
                </c:pt>
                <c:pt idx="11">
                  <c:v>10.523646354675293</c:v>
                </c:pt>
                <c:pt idx="12">
                  <c:v>10.393466949462891</c:v>
                </c:pt>
                <c:pt idx="13">
                  <c:v>10.461549758911133</c:v>
                </c:pt>
                <c:pt idx="14">
                  <c:v>10.858762741088867</c:v>
                </c:pt>
                <c:pt idx="15">
                  <c:v>10.57219409942627</c:v>
                </c:pt>
                <c:pt idx="16">
                  <c:v>11.155162811279297</c:v>
                </c:pt>
                <c:pt idx="17">
                  <c:v>10.245305061340332</c:v>
                </c:pt>
                <c:pt idx="18">
                  <c:v>10.929644584655762</c:v>
                </c:pt>
                <c:pt idx="19">
                  <c:v>11.648700714111328</c:v>
                </c:pt>
                <c:pt idx="20">
                  <c:v>10.495527267456055</c:v>
                </c:pt>
                <c:pt idx="21">
                  <c:v>10.625003814697266</c:v>
                </c:pt>
                <c:pt idx="22">
                  <c:v>10.375248908996582</c:v>
                </c:pt>
                <c:pt idx="23">
                  <c:v>10.947537422180176</c:v>
                </c:pt>
                <c:pt idx="24">
                  <c:v>11.063135147094727</c:v>
                </c:pt>
                <c:pt idx="25">
                  <c:v>10.794416427612305</c:v>
                </c:pt>
                <c:pt idx="26">
                  <c:v>10.901819229125977</c:v>
                </c:pt>
                <c:pt idx="27">
                  <c:v>10.84605598449707</c:v>
                </c:pt>
                <c:pt idx="28">
                  <c:v>10.654827117919922</c:v>
                </c:pt>
                <c:pt idx="29">
                  <c:v>10.740340232849121</c:v>
                </c:pt>
                <c:pt idx="30">
                  <c:v>10.327725410461426</c:v>
                </c:pt>
                <c:pt idx="31">
                  <c:v>10.639239311218262</c:v>
                </c:pt>
                <c:pt idx="32">
                  <c:v>10.765769958496094</c:v>
                </c:pt>
                <c:pt idx="33">
                  <c:v>10.646665573120117</c:v>
                </c:pt>
                <c:pt idx="34">
                  <c:v>11.060932159423828</c:v>
                </c:pt>
                <c:pt idx="35">
                  <c:v>9.9612703323364258</c:v>
                </c:pt>
                <c:pt idx="36">
                  <c:v>9.3824796676635742</c:v>
                </c:pt>
                <c:pt idx="37">
                  <c:v>10.068880081176758</c:v>
                </c:pt>
                <c:pt idx="38">
                  <c:v>9.4342546463012695</c:v>
                </c:pt>
                <c:pt idx="39">
                  <c:v>9.8180761337280273</c:v>
                </c:pt>
                <c:pt idx="40">
                  <c:v>8.9651765823364258</c:v>
                </c:pt>
                <c:pt idx="41">
                  <c:v>9.5901174545288086</c:v>
                </c:pt>
                <c:pt idx="42">
                  <c:v>10.054751396179199</c:v>
                </c:pt>
                <c:pt idx="43">
                  <c:v>7.5211257934570313</c:v>
                </c:pt>
                <c:pt idx="44">
                  <c:v>8.4038667678833008</c:v>
                </c:pt>
                <c:pt idx="45">
                  <c:v>9.3802013397216797</c:v>
                </c:pt>
                <c:pt idx="46">
                  <c:v>9.5704536437988281</c:v>
                </c:pt>
                <c:pt idx="47">
                  <c:v>8.0656290054321289</c:v>
                </c:pt>
                <c:pt idx="48">
                  <c:v>10.247783660888672</c:v>
                </c:pt>
                <c:pt idx="49">
                  <c:v>8.4010381698608398</c:v>
                </c:pt>
                <c:pt idx="50">
                  <c:v>9.2624473571777344</c:v>
                </c:pt>
                <c:pt idx="51">
                  <c:v>9.0615987777709961</c:v>
                </c:pt>
                <c:pt idx="52">
                  <c:v>7.5307416915893555</c:v>
                </c:pt>
                <c:pt idx="53">
                  <c:v>9.4911003112792969</c:v>
                </c:pt>
                <c:pt idx="54">
                  <c:v>7.5438756942749023</c:v>
                </c:pt>
                <c:pt idx="55">
                  <c:v>8.9795894622802734</c:v>
                </c:pt>
                <c:pt idx="56">
                  <c:v>9.3003568649291992</c:v>
                </c:pt>
                <c:pt idx="57">
                  <c:v>9.2080230712890625</c:v>
                </c:pt>
                <c:pt idx="58">
                  <c:v>9.1725454330444336</c:v>
                </c:pt>
                <c:pt idx="59">
                  <c:v>8.3342132568359375</c:v>
                </c:pt>
                <c:pt idx="60">
                  <c:v>8.4995145797729492</c:v>
                </c:pt>
                <c:pt idx="61">
                  <c:v>8.9670028686523438</c:v>
                </c:pt>
                <c:pt idx="62">
                  <c:v>7.8523201942443848</c:v>
                </c:pt>
                <c:pt idx="63">
                  <c:v>10.228262901306152</c:v>
                </c:pt>
                <c:pt idx="64">
                  <c:v>7.602088451385498</c:v>
                </c:pt>
                <c:pt idx="65">
                  <c:v>10.005313873291016</c:v>
                </c:pt>
                <c:pt idx="66">
                  <c:v>9.8596363067626953</c:v>
                </c:pt>
                <c:pt idx="67">
                  <c:v>9.3469686508178711</c:v>
                </c:pt>
                <c:pt idx="68">
                  <c:v>9.3109951019287109</c:v>
                </c:pt>
                <c:pt idx="69">
                  <c:v>9.8126659393310547</c:v>
                </c:pt>
                <c:pt idx="70">
                  <c:v>8.977351188659668</c:v>
                </c:pt>
                <c:pt idx="71">
                  <c:v>8.3693771362304688</c:v>
                </c:pt>
                <c:pt idx="72">
                  <c:v>9.2712125778198242</c:v>
                </c:pt>
                <c:pt idx="73">
                  <c:v>7.0203132629394531</c:v>
                </c:pt>
                <c:pt idx="74">
                  <c:v>8.5482158660888672</c:v>
                </c:pt>
                <c:pt idx="75">
                  <c:v>10.324884414672852</c:v>
                </c:pt>
                <c:pt idx="76">
                  <c:v>9.442753791809082</c:v>
                </c:pt>
                <c:pt idx="77">
                  <c:v>10.11693286895752</c:v>
                </c:pt>
                <c:pt idx="78">
                  <c:v>10.168047904968262</c:v>
                </c:pt>
                <c:pt idx="79">
                  <c:v>9.6917076110839844</c:v>
                </c:pt>
                <c:pt idx="80">
                  <c:v>9.5387239456176758</c:v>
                </c:pt>
                <c:pt idx="81">
                  <c:v>8.7643251419067383</c:v>
                </c:pt>
                <c:pt idx="82">
                  <c:v>7.9929347038269043</c:v>
                </c:pt>
                <c:pt idx="83">
                  <c:v>9.7979679107666016</c:v>
                </c:pt>
                <c:pt idx="84">
                  <c:v>7.5400400161743164</c:v>
                </c:pt>
                <c:pt idx="85">
                  <c:v>7.6672554016113281</c:v>
                </c:pt>
                <c:pt idx="86">
                  <c:v>9.3532552719116211</c:v>
                </c:pt>
                <c:pt idx="87">
                  <c:v>10.059839248657227</c:v>
                </c:pt>
                <c:pt idx="88">
                  <c:v>9.1732625961303711</c:v>
                </c:pt>
                <c:pt idx="89">
                  <c:v>8.1212959289550781</c:v>
                </c:pt>
                <c:pt idx="90">
                  <c:v>9.0135860443115234</c:v>
                </c:pt>
              </c:numCache>
            </c:numRef>
          </c:xVal>
          <c:yVal>
            <c:numRef>
              <c:f>'f2.1'!$J$2:$J$103</c:f>
              <c:numCache>
                <c:formatCode>0</c:formatCode>
                <c:ptCount val="102"/>
                <c:pt idx="0">
                  <c:v>31.727957299338993</c:v>
                </c:pt>
                <c:pt idx="1">
                  <c:v>48.4</c:v>
                </c:pt>
                <c:pt idx="2">
                  <c:v>39.200000000000003</c:v>
                </c:pt>
                <c:pt idx="3">
                  <c:v>39.741538450455558</c:v>
                </c:pt>
                <c:pt idx="4">
                  <c:v>43.332003419999999</c:v>
                </c:pt>
                <c:pt idx="5">
                  <c:v>46.596949380000005</c:v>
                </c:pt>
                <c:pt idx="6">
                  <c:v>33.770585520610652</c:v>
                </c:pt>
                <c:pt idx="7">
                  <c:v>45.295948937470286</c:v>
                </c:pt>
                <c:pt idx="8">
                  <c:v>42.961127158220201</c:v>
                </c:pt>
                <c:pt idx="9">
                  <c:v>40.283999999999999</c:v>
                </c:pt>
                <c:pt idx="10">
                  <c:v>44.5</c:v>
                </c:pt>
                <c:pt idx="11">
                  <c:v>41.871457065616902</c:v>
                </c:pt>
                <c:pt idx="12">
                  <c:v>38.602367027290896</c:v>
                </c:pt>
                <c:pt idx="13">
                  <c:v>42.984024833622314</c:v>
                </c:pt>
                <c:pt idx="14">
                  <c:v>41.161295455145442</c:v>
                </c:pt>
                <c:pt idx="15">
                  <c:v>37.810875229833101</c:v>
                </c:pt>
                <c:pt idx="16">
                  <c:v>35.243887200000003</c:v>
                </c:pt>
                <c:pt idx="17">
                  <c:v>48.470800000000004</c:v>
                </c:pt>
                <c:pt idx="18">
                  <c:v>41.798588278466099</c:v>
                </c:pt>
                <c:pt idx="19">
                  <c:v>44.838405569369314</c:v>
                </c:pt>
                <c:pt idx="20">
                  <c:v>39.365541612387595</c:v>
                </c:pt>
                <c:pt idx="21">
                  <c:v>42.597999999999999</c:v>
                </c:pt>
                <c:pt idx="22">
                  <c:v>31.57631102623597</c:v>
                </c:pt>
                <c:pt idx="23">
                  <c:v>39.71</c:v>
                </c:pt>
                <c:pt idx="24">
                  <c:v>39.4</c:v>
                </c:pt>
                <c:pt idx="25">
                  <c:v>40.300000000000004</c:v>
                </c:pt>
                <c:pt idx="26">
                  <c:v>41</c:v>
                </c:pt>
                <c:pt idx="27">
                  <c:v>36.6</c:v>
                </c:pt>
                <c:pt idx="28">
                  <c:v>36.5</c:v>
                </c:pt>
                <c:pt idx="29">
                  <c:v>40.699999999999996</c:v>
                </c:pt>
                <c:pt idx="30">
                  <c:v>41.983165846999995</c:v>
                </c:pt>
                <c:pt idx="31">
                  <c:v>46</c:v>
                </c:pt>
                <c:pt idx="32">
                  <c:v>43</c:v>
                </c:pt>
                <c:pt idx="33">
                  <c:v>40.1</c:v>
                </c:pt>
                <c:pt idx="34">
                  <c:v>47.958283999999999</c:v>
                </c:pt>
                <c:pt idx="35">
                  <c:v>52.645189999999999</c:v>
                </c:pt>
                <c:pt idx="36">
                  <c:v>36.93</c:v>
                </c:pt>
                <c:pt idx="37">
                  <c:v>47.699356558662799</c:v>
                </c:pt>
                <c:pt idx="38">
                  <c:v>33.300000000000004</c:v>
                </c:pt>
                <c:pt idx="39">
                  <c:v>29.2</c:v>
                </c:pt>
                <c:pt idx="40">
                  <c:v>46.159818165844904</c:v>
                </c:pt>
                <c:pt idx="41">
                  <c:v>56.909949372572896</c:v>
                </c:pt>
                <c:pt idx="42">
                  <c:v>45.137450609250877</c:v>
                </c:pt>
                <c:pt idx="43">
                  <c:v>36.67</c:v>
                </c:pt>
                <c:pt idx="44">
                  <c:v>32.4</c:v>
                </c:pt>
                <c:pt idx="45">
                  <c:v>55.5827485986905</c:v>
                </c:pt>
                <c:pt idx="46">
                  <c:v>55.1</c:v>
                </c:pt>
                <c:pt idx="47">
                  <c:v>45.138936489106598</c:v>
                </c:pt>
                <c:pt idx="48">
                  <c:v>36</c:v>
                </c:pt>
                <c:pt idx="49">
                  <c:v>44.285566431306471</c:v>
                </c:pt>
                <c:pt idx="50">
                  <c:v>32.5</c:v>
                </c:pt>
                <c:pt idx="51">
                  <c:v>39.967413759771297</c:v>
                </c:pt>
                <c:pt idx="52">
                  <c:v>34.797286987304688</c:v>
                </c:pt>
                <c:pt idx="53">
                  <c:v>33.6</c:v>
                </c:pt>
                <c:pt idx="54">
                  <c:v>36.095709999999997</c:v>
                </c:pt>
                <c:pt idx="55">
                  <c:v>47.641742004129497</c:v>
                </c:pt>
                <c:pt idx="56">
                  <c:v>40.155326206884823</c:v>
                </c:pt>
                <c:pt idx="57">
                  <c:v>33.4</c:v>
                </c:pt>
                <c:pt idx="58">
                  <c:v>35.122129041269361</c:v>
                </c:pt>
                <c:pt idx="59">
                  <c:v>47.615939022307103</c:v>
                </c:pt>
                <c:pt idx="60">
                  <c:v>23.415726360161422</c:v>
                </c:pt>
                <c:pt idx="61">
                  <c:v>40.9</c:v>
                </c:pt>
                <c:pt idx="62">
                  <c:v>51.370772057685301</c:v>
                </c:pt>
                <c:pt idx="63">
                  <c:v>43.3</c:v>
                </c:pt>
                <c:pt idx="64">
                  <c:v>49.1</c:v>
                </c:pt>
                <c:pt idx="65">
                  <c:v>40</c:v>
                </c:pt>
                <c:pt idx="66">
                  <c:v>52.801653015779003</c:v>
                </c:pt>
                <c:pt idx="67">
                  <c:v>34.1</c:v>
                </c:pt>
                <c:pt idx="68">
                  <c:v>41.83</c:v>
                </c:pt>
                <c:pt idx="69">
                  <c:v>29.199756060449673</c:v>
                </c:pt>
                <c:pt idx="70">
                  <c:v>37.299999999999997</c:v>
                </c:pt>
                <c:pt idx="71">
                  <c:v>31.1</c:v>
                </c:pt>
                <c:pt idx="72">
                  <c:v>62.865325561665898</c:v>
                </c:pt>
                <c:pt idx="73">
                  <c:v>33.700000000000003</c:v>
                </c:pt>
                <c:pt idx="74">
                  <c:v>28.9</c:v>
                </c:pt>
                <c:pt idx="75">
                  <c:v>55.655945870259501</c:v>
                </c:pt>
                <c:pt idx="76">
                  <c:v>52.160395886032042</c:v>
                </c:pt>
                <c:pt idx="77">
                  <c:v>37.8091620994959</c:v>
                </c:pt>
                <c:pt idx="78">
                  <c:v>35.785488217624199</c:v>
                </c:pt>
                <c:pt idx="79">
                  <c:v>38.5</c:v>
                </c:pt>
                <c:pt idx="80">
                  <c:v>73.696782009454196</c:v>
                </c:pt>
                <c:pt idx="81">
                  <c:v>35</c:v>
                </c:pt>
                <c:pt idx="82">
                  <c:v>34.207491260933899</c:v>
                </c:pt>
                <c:pt idx="83">
                  <c:v>38.200000000000003</c:v>
                </c:pt>
                <c:pt idx="84">
                  <c:v>43.8211317998434</c:v>
                </c:pt>
                <c:pt idx="85">
                  <c:v>45.086968547280399</c:v>
                </c:pt>
                <c:pt idx="86">
                  <c:v>31.11</c:v>
                </c:pt>
                <c:pt idx="87">
                  <c:v>46.1</c:v>
                </c:pt>
                <c:pt idx="88">
                  <c:v>38.200000000000003</c:v>
                </c:pt>
                <c:pt idx="89">
                  <c:v>58.642857599468201</c:v>
                </c:pt>
                <c:pt idx="90">
                  <c:v>49.900910199513497</c:v>
                </c:pt>
              </c:numCache>
            </c:numRef>
          </c:yVal>
          <c:smooth val="0"/>
          <c:extLst>
            <c:ext xmlns:c16="http://schemas.microsoft.com/office/drawing/2014/chart" uri="{C3380CC4-5D6E-409C-BE32-E72D297353CC}">
              <c16:uniqueId val="{00000000-596D-44B0-BC60-665899429C0C}"/>
            </c:ext>
          </c:extLst>
        </c:ser>
        <c:ser>
          <c:idx val="1"/>
          <c:order val="1"/>
          <c:tx>
            <c:v>Disposable income</c:v>
          </c:tx>
          <c:spPr>
            <a:ln w="25400" cap="rnd">
              <a:noFill/>
              <a:round/>
            </a:ln>
            <a:effectLst/>
          </c:spPr>
          <c:marker>
            <c:symbol val="circle"/>
            <c:size val="5"/>
            <c:spPr>
              <a:noFill/>
              <a:ln w="9525">
                <a:solidFill>
                  <a:schemeClr val="accent2"/>
                </a:solidFill>
              </a:ln>
              <a:effectLst/>
            </c:spPr>
          </c:marker>
          <c:trendline>
            <c:spPr>
              <a:ln w="38100" cap="rnd">
                <a:solidFill>
                  <a:schemeClr val="accent2"/>
                </a:solidFill>
                <a:prstDash val="sysDot"/>
              </a:ln>
              <a:effectLst/>
            </c:spPr>
            <c:trendlineType val="poly"/>
            <c:order val="2"/>
            <c:dispRSqr val="0"/>
            <c:dispEq val="0"/>
          </c:trendline>
          <c:xVal>
            <c:numRef>
              <c:f>'f2.1'!$M$2:$M$103</c:f>
              <c:numCache>
                <c:formatCode>0</c:formatCode>
                <c:ptCount val="102"/>
                <c:pt idx="0">
                  <c:v>10.926630973815918</c:v>
                </c:pt>
                <c:pt idx="1">
                  <c:v>10.108341217041016</c:v>
                </c:pt>
                <c:pt idx="2">
                  <c:v>10.639785766601563</c:v>
                </c:pt>
                <c:pt idx="3">
                  <c:v>10.365309715270996</c:v>
                </c:pt>
                <c:pt idx="4">
                  <c:v>10.646517753601074</c:v>
                </c:pt>
                <c:pt idx="5">
                  <c:v>11.33350658416748</c:v>
                </c:pt>
                <c:pt idx="6">
                  <c:v>10.621076583862305</c:v>
                </c:pt>
                <c:pt idx="7">
                  <c:v>10.299629211425781</c:v>
                </c:pt>
                <c:pt idx="8">
                  <c:v>10.616002082824707</c:v>
                </c:pt>
                <c:pt idx="9">
                  <c:v>10.8944091796875</c:v>
                </c:pt>
                <c:pt idx="10">
                  <c:v>10.734716415405273</c:v>
                </c:pt>
                <c:pt idx="11">
                  <c:v>10.523646354675293</c:v>
                </c:pt>
                <c:pt idx="12">
                  <c:v>10.393466949462891</c:v>
                </c:pt>
                <c:pt idx="13">
                  <c:v>10.461549758911133</c:v>
                </c:pt>
                <c:pt idx="14">
                  <c:v>10.858762741088867</c:v>
                </c:pt>
                <c:pt idx="15">
                  <c:v>10.57219409942627</c:v>
                </c:pt>
                <c:pt idx="16">
                  <c:v>11.155162811279297</c:v>
                </c:pt>
                <c:pt idx="17">
                  <c:v>10.245305061340332</c:v>
                </c:pt>
                <c:pt idx="18">
                  <c:v>10.929644584655762</c:v>
                </c:pt>
                <c:pt idx="19">
                  <c:v>11.648700714111328</c:v>
                </c:pt>
                <c:pt idx="20">
                  <c:v>10.495527267456055</c:v>
                </c:pt>
                <c:pt idx="21">
                  <c:v>10.625003814697266</c:v>
                </c:pt>
                <c:pt idx="22">
                  <c:v>10.375248908996582</c:v>
                </c:pt>
                <c:pt idx="23">
                  <c:v>10.947537422180176</c:v>
                </c:pt>
                <c:pt idx="24">
                  <c:v>11.063135147094727</c:v>
                </c:pt>
                <c:pt idx="25">
                  <c:v>10.794416427612305</c:v>
                </c:pt>
                <c:pt idx="26">
                  <c:v>10.901819229125977</c:v>
                </c:pt>
                <c:pt idx="27">
                  <c:v>10.84605598449707</c:v>
                </c:pt>
                <c:pt idx="28">
                  <c:v>10.654827117919922</c:v>
                </c:pt>
                <c:pt idx="29">
                  <c:v>10.740340232849121</c:v>
                </c:pt>
                <c:pt idx="30">
                  <c:v>10.327725410461426</c:v>
                </c:pt>
                <c:pt idx="31">
                  <c:v>10.639239311218262</c:v>
                </c:pt>
                <c:pt idx="32">
                  <c:v>10.765769958496094</c:v>
                </c:pt>
                <c:pt idx="33">
                  <c:v>10.646665573120117</c:v>
                </c:pt>
                <c:pt idx="34">
                  <c:v>11.060932159423828</c:v>
                </c:pt>
                <c:pt idx="35">
                  <c:v>9.9612703323364258</c:v>
                </c:pt>
                <c:pt idx="36">
                  <c:v>9.3824796676635742</c:v>
                </c:pt>
                <c:pt idx="37">
                  <c:v>10.068880081176758</c:v>
                </c:pt>
                <c:pt idx="38">
                  <c:v>9.4342546463012695</c:v>
                </c:pt>
                <c:pt idx="39">
                  <c:v>9.8180761337280273</c:v>
                </c:pt>
                <c:pt idx="40">
                  <c:v>8.9651765823364258</c:v>
                </c:pt>
                <c:pt idx="41">
                  <c:v>9.5901174545288086</c:v>
                </c:pt>
                <c:pt idx="42">
                  <c:v>10.054751396179199</c:v>
                </c:pt>
                <c:pt idx="43">
                  <c:v>7.5211257934570313</c:v>
                </c:pt>
                <c:pt idx="44">
                  <c:v>8.4038667678833008</c:v>
                </c:pt>
                <c:pt idx="45">
                  <c:v>9.3802013397216797</c:v>
                </c:pt>
                <c:pt idx="46">
                  <c:v>9.5704536437988281</c:v>
                </c:pt>
                <c:pt idx="47">
                  <c:v>8.0656290054321289</c:v>
                </c:pt>
                <c:pt idx="48">
                  <c:v>10.247783660888672</c:v>
                </c:pt>
                <c:pt idx="49">
                  <c:v>8.4010381698608398</c:v>
                </c:pt>
                <c:pt idx="50">
                  <c:v>9.2624473571777344</c:v>
                </c:pt>
                <c:pt idx="51">
                  <c:v>9.0615987777709961</c:v>
                </c:pt>
                <c:pt idx="52">
                  <c:v>7.5307416915893555</c:v>
                </c:pt>
                <c:pt idx="53">
                  <c:v>9.4911003112792969</c:v>
                </c:pt>
                <c:pt idx="54">
                  <c:v>7.5438756942749023</c:v>
                </c:pt>
                <c:pt idx="55">
                  <c:v>8.9795894622802734</c:v>
                </c:pt>
                <c:pt idx="56">
                  <c:v>9.3003568649291992</c:v>
                </c:pt>
                <c:pt idx="57">
                  <c:v>9.2080230712890625</c:v>
                </c:pt>
                <c:pt idx="58">
                  <c:v>9.1725454330444336</c:v>
                </c:pt>
                <c:pt idx="59">
                  <c:v>8.3342132568359375</c:v>
                </c:pt>
                <c:pt idx="60">
                  <c:v>8.4995145797729492</c:v>
                </c:pt>
                <c:pt idx="61">
                  <c:v>8.9670028686523438</c:v>
                </c:pt>
                <c:pt idx="62">
                  <c:v>7.8523201942443848</c:v>
                </c:pt>
                <c:pt idx="63">
                  <c:v>10.228262901306152</c:v>
                </c:pt>
                <c:pt idx="64">
                  <c:v>7.602088451385498</c:v>
                </c:pt>
                <c:pt idx="65">
                  <c:v>10.005313873291016</c:v>
                </c:pt>
                <c:pt idx="66">
                  <c:v>9.8596363067626953</c:v>
                </c:pt>
                <c:pt idx="67">
                  <c:v>9.3469686508178711</c:v>
                </c:pt>
                <c:pt idx="68">
                  <c:v>9.3109951019287109</c:v>
                </c:pt>
                <c:pt idx="69">
                  <c:v>9.8126659393310547</c:v>
                </c:pt>
                <c:pt idx="70">
                  <c:v>8.977351188659668</c:v>
                </c:pt>
                <c:pt idx="71">
                  <c:v>8.3693771362304688</c:v>
                </c:pt>
                <c:pt idx="72">
                  <c:v>9.2712125778198242</c:v>
                </c:pt>
                <c:pt idx="73">
                  <c:v>7.0203132629394531</c:v>
                </c:pt>
                <c:pt idx="74">
                  <c:v>8.5482158660888672</c:v>
                </c:pt>
                <c:pt idx="75">
                  <c:v>10.324884414672852</c:v>
                </c:pt>
                <c:pt idx="76">
                  <c:v>9.442753791809082</c:v>
                </c:pt>
                <c:pt idx="77">
                  <c:v>10.11693286895752</c:v>
                </c:pt>
                <c:pt idx="78">
                  <c:v>10.168047904968262</c:v>
                </c:pt>
                <c:pt idx="79">
                  <c:v>9.6917076110839844</c:v>
                </c:pt>
                <c:pt idx="80">
                  <c:v>9.5387239456176758</c:v>
                </c:pt>
                <c:pt idx="81">
                  <c:v>8.7643251419067383</c:v>
                </c:pt>
                <c:pt idx="82">
                  <c:v>7.9929347038269043</c:v>
                </c:pt>
                <c:pt idx="83">
                  <c:v>9.7979679107666016</c:v>
                </c:pt>
                <c:pt idx="84">
                  <c:v>7.5400400161743164</c:v>
                </c:pt>
                <c:pt idx="85">
                  <c:v>7.6672554016113281</c:v>
                </c:pt>
                <c:pt idx="86">
                  <c:v>9.3532552719116211</c:v>
                </c:pt>
                <c:pt idx="87">
                  <c:v>10.059839248657227</c:v>
                </c:pt>
                <c:pt idx="88">
                  <c:v>9.1732625961303711</c:v>
                </c:pt>
                <c:pt idx="89">
                  <c:v>8.1212959289550781</c:v>
                </c:pt>
                <c:pt idx="90">
                  <c:v>9.0135860443115234</c:v>
                </c:pt>
              </c:numCache>
            </c:numRef>
          </c:xVal>
          <c:yVal>
            <c:numRef>
              <c:f>'f2.1'!$K$2:$K$103</c:f>
              <c:numCache>
                <c:formatCode>0</c:formatCode>
                <c:ptCount val="102"/>
                <c:pt idx="0">
                  <c:v>24.884384011004389</c:v>
                </c:pt>
                <c:pt idx="1">
                  <c:v>45.9</c:v>
                </c:pt>
                <c:pt idx="2">
                  <c:v>32.4</c:v>
                </c:pt>
                <c:pt idx="3">
                  <c:v>28.469019178906851</c:v>
                </c:pt>
                <c:pt idx="4">
                  <c:v>33.301537600000003</c:v>
                </c:pt>
                <c:pt idx="5">
                  <c:v>29.372974989999999</c:v>
                </c:pt>
                <c:pt idx="6">
                  <c:v>24.053105640649065</c:v>
                </c:pt>
                <c:pt idx="7">
                  <c:v>31.74332758548022</c:v>
                </c:pt>
                <c:pt idx="8">
                  <c:v>31.880823098280064</c:v>
                </c:pt>
                <c:pt idx="9">
                  <c:v>29.869</c:v>
                </c:pt>
                <c:pt idx="10">
                  <c:v>29.7</c:v>
                </c:pt>
                <c:pt idx="11">
                  <c:v>34.68391525296741</c:v>
                </c:pt>
                <c:pt idx="12">
                  <c:v>28.066106189351924</c:v>
                </c:pt>
                <c:pt idx="13">
                  <c:v>30.384902459648757</c:v>
                </c:pt>
                <c:pt idx="14">
                  <c:v>26.061433588406956</c:v>
                </c:pt>
                <c:pt idx="15">
                  <c:v>24.48730449608194</c:v>
                </c:pt>
                <c:pt idx="16">
                  <c:v>30.387389500000001</c:v>
                </c:pt>
                <c:pt idx="17">
                  <c:v>40.486899999999999</c:v>
                </c:pt>
                <c:pt idx="18">
                  <c:v>27.381612205340566</c:v>
                </c:pt>
                <c:pt idx="19">
                  <c:v>30.845058112160007</c:v>
                </c:pt>
                <c:pt idx="20">
                  <c:v>28.951989096899176</c:v>
                </c:pt>
                <c:pt idx="21">
                  <c:v>33.222999999999999</c:v>
                </c:pt>
                <c:pt idx="22">
                  <c:v>21.738061117097086</c:v>
                </c:pt>
                <c:pt idx="23">
                  <c:v>26.69</c:v>
                </c:pt>
                <c:pt idx="24">
                  <c:v>27.500000000000004</c:v>
                </c:pt>
                <c:pt idx="25">
                  <c:v>30.9</c:v>
                </c:pt>
                <c:pt idx="26">
                  <c:v>30.4</c:v>
                </c:pt>
                <c:pt idx="27">
                  <c:v>27.1</c:v>
                </c:pt>
                <c:pt idx="28">
                  <c:v>31.2</c:v>
                </c:pt>
                <c:pt idx="29">
                  <c:v>28.000000000000004</c:v>
                </c:pt>
                <c:pt idx="30">
                  <c:v>34.420856006000001</c:v>
                </c:pt>
                <c:pt idx="31">
                  <c:v>35.5</c:v>
                </c:pt>
                <c:pt idx="32">
                  <c:v>27.1</c:v>
                </c:pt>
                <c:pt idx="33">
                  <c:v>31</c:v>
                </c:pt>
                <c:pt idx="34">
                  <c:v>37.215241999999996</c:v>
                </c:pt>
                <c:pt idx="35">
                  <c:v>47.932928000000004</c:v>
                </c:pt>
                <c:pt idx="36">
                  <c:v>34.520000000000003</c:v>
                </c:pt>
                <c:pt idx="37">
                  <c:v>41.815807465871899</c:v>
                </c:pt>
                <c:pt idx="38">
                  <c:v>28.7</c:v>
                </c:pt>
                <c:pt idx="39">
                  <c:v>26.700000000000003</c:v>
                </c:pt>
                <c:pt idx="40">
                  <c:v>45.0696036651306</c:v>
                </c:pt>
                <c:pt idx="41">
                  <c:v>53.760199771369201</c:v>
                </c:pt>
                <c:pt idx="42">
                  <c:v>41.032153181603981</c:v>
                </c:pt>
                <c:pt idx="43">
                  <c:v>35.299999999999997</c:v>
                </c:pt>
                <c:pt idx="44">
                  <c:v>32.200000000000003</c:v>
                </c:pt>
                <c:pt idx="45">
                  <c:v>52.078176190913709</c:v>
                </c:pt>
                <c:pt idx="46">
                  <c:v>51.7</c:v>
                </c:pt>
                <c:pt idx="47">
                  <c:v>44.926205202687505</c:v>
                </c:pt>
                <c:pt idx="48">
                  <c:v>29.7</c:v>
                </c:pt>
                <c:pt idx="49">
                  <c:v>41.43086204614049</c:v>
                </c:pt>
                <c:pt idx="50">
                  <c:v>30.7</c:v>
                </c:pt>
                <c:pt idx="51">
                  <c:v>38.4427267361677</c:v>
                </c:pt>
                <c:pt idx="52">
                  <c:v>32.770124077796943</c:v>
                </c:pt>
                <c:pt idx="53">
                  <c:v>30.9</c:v>
                </c:pt>
                <c:pt idx="54">
                  <c:v>35.920029999999997</c:v>
                </c:pt>
                <c:pt idx="55">
                  <c:v>46.304713820166796</c:v>
                </c:pt>
                <c:pt idx="56">
                  <c:v>39.261264320269639</c:v>
                </c:pt>
                <c:pt idx="57">
                  <c:v>29.599999999999998</c:v>
                </c:pt>
                <c:pt idx="58">
                  <c:v>33.455719766830597</c:v>
                </c:pt>
                <c:pt idx="59">
                  <c:v>43.674188157673299</c:v>
                </c:pt>
                <c:pt idx="60">
                  <c:v>21.434869472736079</c:v>
                </c:pt>
                <c:pt idx="61">
                  <c:v>40.400000000000006</c:v>
                </c:pt>
                <c:pt idx="62">
                  <c:v>44.879701328410498</c:v>
                </c:pt>
                <c:pt idx="63">
                  <c:v>40.9</c:v>
                </c:pt>
                <c:pt idx="64">
                  <c:v>48.6</c:v>
                </c:pt>
                <c:pt idx="65">
                  <c:v>34.4</c:v>
                </c:pt>
                <c:pt idx="66">
                  <c:v>49.4327185044001</c:v>
                </c:pt>
                <c:pt idx="67">
                  <c:v>30.492999999999999</c:v>
                </c:pt>
                <c:pt idx="68">
                  <c:v>36.26</c:v>
                </c:pt>
                <c:pt idx="69">
                  <c:v>25.275365859399617</c:v>
                </c:pt>
                <c:pt idx="70">
                  <c:v>35.6</c:v>
                </c:pt>
                <c:pt idx="71">
                  <c:v>30.7</c:v>
                </c:pt>
                <c:pt idx="72">
                  <c:v>59.066614367846604</c:v>
                </c:pt>
                <c:pt idx="73">
                  <c:v>32.700000000000003</c:v>
                </c:pt>
                <c:pt idx="74">
                  <c:v>28.4</c:v>
                </c:pt>
                <c:pt idx="75">
                  <c:v>53.3910404809575</c:v>
                </c:pt>
                <c:pt idx="76">
                  <c:v>51.264642963876753</c:v>
                </c:pt>
                <c:pt idx="77">
                  <c:v>33.412756408724796</c:v>
                </c:pt>
                <c:pt idx="78">
                  <c:v>33.364937167549805</c:v>
                </c:pt>
                <c:pt idx="79">
                  <c:v>36.1</c:v>
                </c:pt>
                <c:pt idx="80">
                  <c:v>63.832020928601494</c:v>
                </c:pt>
                <c:pt idx="81">
                  <c:v>33.6</c:v>
                </c:pt>
                <c:pt idx="82">
                  <c:v>33.932548834726902</c:v>
                </c:pt>
                <c:pt idx="83">
                  <c:v>35</c:v>
                </c:pt>
                <c:pt idx="84">
                  <c:v>43.053727965471701</c:v>
                </c:pt>
                <c:pt idx="85">
                  <c:v>43.698218464988599</c:v>
                </c:pt>
                <c:pt idx="86">
                  <c:v>24.099999999999998</c:v>
                </c:pt>
                <c:pt idx="87">
                  <c:v>42.9</c:v>
                </c:pt>
                <c:pt idx="88">
                  <c:v>35.699999999999996</c:v>
                </c:pt>
                <c:pt idx="89">
                  <c:v>55.913800399005396</c:v>
                </c:pt>
                <c:pt idx="90">
                  <c:v>46.360482296473499</c:v>
                </c:pt>
              </c:numCache>
            </c:numRef>
          </c:yVal>
          <c:smooth val="0"/>
          <c:extLst>
            <c:ext xmlns:c16="http://schemas.microsoft.com/office/drawing/2014/chart" uri="{C3380CC4-5D6E-409C-BE32-E72D297353CC}">
              <c16:uniqueId val="{00000002-596D-44B0-BC60-665899429C0C}"/>
            </c:ext>
          </c:extLst>
        </c:ser>
        <c:dLbls>
          <c:showLegendKey val="0"/>
          <c:showVal val="0"/>
          <c:showCatName val="0"/>
          <c:showSerName val="0"/>
          <c:showPercent val="0"/>
          <c:showBubbleSize val="0"/>
        </c:dLbls>
        <c:axId val="1196415151"/>
        <c:axId val="1196438863"/>
      </c:scatterChart>
      <c:valAx>
        <c:axId val="1196415151"/>
        <c:scaling>
          <c:orientation val="minMax"/>
          <c:min val="6"/>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Log GDP per capita (constant PPP)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6438863"/>
        <c:crosses val="autoZero"/>
        <c:crossBetween val="midCat"/>
      </c:valAx>
      <c:valAx>
        <c:axId val="1196438863"/>
        <c:scaling>
          <c:orientation val="minMax"/>
          <c:min val="2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Gini</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196415151"/>
        <c:crosses val="autoZero"/>
        <c:crossBetween val="midCat"/>
      </c:valAx>
      <c:spPr>
        <a:noFill/>
        <a:ln>
          <a:noFill/>
        </a:ln>
        <a:effectLst/>
      </c:spPr>
    </c:plotArea>
    <c:legend>
      <c:legendPos val="b"/>
      <c:legendEntry>
        <c:idx val="2"/>
        <c:delete val="1"/>
      </c:legendEntry>
      <c:legendEntry>
        <c:idx val="3"/>
        <c:delete val="1"/>
      </c:legendEntry>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255725358069265E-2"/>
          <c:y val="4.2328042328042326E-2"/>
          <c:w val="0.93377640080885371"/>
          <c:h val="0.86283535095541075"/>
        </c:manualLayout>
      </c:layout>
      <c:barChart>
        <c:barDir val="col"/>
        <c:grouping val="stacked"/>
        <c:varyColors val="0"/>
        <c:ser>
          <c:idx val="0"/>
          <c:order val="0"/>
          <c:tx>
            <c:strRef>
              <c:f>'f2.2'!$AC$1</c:f>
              <c:strCache>
                <c:ptCount val="1"/>
                <c:pt idx="0">
                  <c:v>hic</c:v>
                </c:pt>
              </c:strCache>
            </c:strRef>
          </c:tx>
          <c:spPr>
            <a:solidFill>
              <a:schemeClr val="accent1">
                <a:lumMod val="60000"/>
                <a:lumOff val="40000"/>
              </a:schemeClr>
            </a:solidFill>
            <a:ln>
              <a:noFill/>
            </a:ln>
            <a:effectLst/>
          </c:spPr>
          <c:invertIfNegative val="0"/>
          <c:cat>
            <c:multiLvlStrRef>
              <c:f>'f2.2'!$Z$2:$AA$92</c:f>
              <c:multiLvlStrCache>
                <c:ptCount val="91"/>
                <c:lvl>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The Gambia</c:v>
                  </c:pt>
                </c:lvl>
                <c:lvl>
                  <c:pt idx="0">
                    <c:v>High income</c:v>
                  </c:pt>
                  <c:pt idx="39">
                    <c:v>Upper-middle income</c:v>
                  </c:pt>
                  <c:pt idx="63">
                    <c:v>Lower-middle income</c:v>
                  </c:pt>
                  <c:pt idx="83">
                    <c:v>Low Income</c:v>
                  </c:pt>
                </c:lvl>
              </c:multiLvlStrCache>
            </c:multiLvlStrRef>
          </c:cat>
          <c:val>
            <c:numRef>
              <c:f>'f2.2'!$AC$2:$AC$92</c:f>
              <c:numCache>
                <c:formatCode>General</c:formatCode>
                <c:ptCount val="91"/>
                <c:pt idx="0">
                  <c:v>17.223974227905273</c:v>
                </c:pt>
                <c:pt idx="1">
                  <c:v>15.899999618530273</c:v>
                </c:pt>
                <c:pt idx="2">
                  <c:v>15.099862098693848</c:v>
                </c:pt>
                <c:pt idx="3">
                  <c:v>14.800000190734863</c:v>
                </c:pt>
                <c:pt idx="4">
                  <c:v>14.416975975036621</c:v>
                </c:pt>
                <c:pt idx="5">
                  <c:v>13.99334716796875</c:v>
                </c:pt>
                <c:pt idx="6">
                  <c:v>13.552620887756348</c:v>
                </c:pt>
                <c:pt idx="7">
                  <c:v>13.32357120513916</c:v>
                </c:pt>
                <c:pt idx="8">
                  <c:v>13.020000457763672</c:v>
                </c:pt>
                <c:pt idx="9">
                  <c:v>12.699999809265137</c:v>
                </c:pt>
                <c:pt idx="10">
                  <c:v>12.599122047424316</c:v>
                </c:pt>
                <c:pt idx="11">
                  <c:v>11.899999618530273</c:v>
                </c:pt>
                <c:pt idx="12">
                  <c:v>11.272519111633301</c:v>
                </c:pt>
                <c:pt idx="13">
                  <c:v>11.080304145812988</c:v>
                </c:pt>
                <c:pt idx="14">
                  <c:v>10.7430419921875</c:v>
                </c:pt>
                <c:pt idx="15">
                  <c:v>10.600000381469727</c:v>
                </c:pt>
                <c:pt idx="16">
                  <c:v>10.536260604858398</c:v>
                </c:pt>
                <c:pt idx="17">
                  <c:v>10.5</c:v>
                </c:pt>
                <c:pt idx="18">
                  <c:v>10.414999961853027</c:v>
                </c:pt>
                <c:pt idx="19">
                  <c:v>10.413552284240723</c:v>
                </c:pt>
                <c:pt idx="20">
                  <c:v>10.030466079711914</c:v>
                </c:pt>
                <c:pt idx="21">
                  <c:v>9.8382501602172852</c:v>
                </c:pt>
                <c:pt idx="22">
                  <c:v>9.7174797058105469</c:v>
                </c:pt>
                <c:pt idx="23">
                  <c:v>9.5</c:v>
                </c:pt>
                <c:pt idx="24">
                  <c:v>9.3999996185302734</c:v>
                </c:pt>
                <c:pt idx="25">
                  <c:v>9.375</c:v>
                </c:pt>
                <c:pt idx="26">
                  <c:v>9.1000003814697266</c:v>
                </c:pt>
                <c:pt idx="27">
                  <c:v>7.562309741973877</c:v>
                </c:pt>
                <c:pt idx="28">
                  <c:v>7.1875419616699219</c:v>
                </c:pt>
                <c:pt idx="29">
                  <c:v>6.8435730934143066</c:v>
                </c:pt>
                <c:pt idx="30">
                  <c:v>6.8000001907348633</c:v>
                </c:pt>
                <c:pt idx="31">
                  <c:v>6.3000001907348633</c:v>
                </c:pt>
                <c:pt idx="32">
                  <c:v>5.5999999046325684</c:v>
                </c:pt>
                <c:pt idx="33">
                  <c:v>5.3000001907348633</c:v>
                </c:pt>
                <c:pt idx="34">
                  <c:v>4.8564977645874023</c:v>
                </c:pt>
                <c:pt idx="35">
                  <c:v>4.3964056968688965</c:v>
                </c:pt>
                <c:pt idx="36">
                  <c:v>3.2000000476837158</c:v>
                </c:pt>
                <c:pt idx="37">
                  <c:v>2.5</c:v>
                </c:pt>
                <c:pt idx="38">
                  <c:v>2.2649054527282715</c:v>
                </c:pt>
              </c:numCache>
            </c:numRef>
          </c:val>
          <c:extLst>
            <c:ext xmlns:c16="http://schemas.microsoft.com/office/drawing/2014/chart" uri="{C3380CC4-5D6E-409C-BE32-E72D297353CC}">
              <c16:uniqueId val="{00000000-66DB-46B4-B420-6207B3DBA0DF}"/>
            </c:ext>
          </c:extLst>
        </c:ser>
        <c:ser>
          <c:idx val="1"/>
          <c:order val="1"/>
          <c:tx>
            <c:strRef>
              <c:f>'f2.2'!$AD$1</c:f>
              <c:strCache>
                <c:ptCount val="1"/>
                <c:pt idx="0">
                  <c:v> umic </c:v>
                </c:pt>
              </c:strCache>
            </c:strRef>
          </c:tx>
          <c:spPr>
            <a:solidFill>
              <a:schemeClr val="accent1">
                <a:lumMod val="60000"/>
                <a:lumOff val="40000"/>
              </a:schemeClr>
            </a:solidFill>
            <a:ln>
              <a:noFill/>
            </a:ln>
            <a:effectLst/>
          </c:spPr>
          <c:invertIfNegative val="0"/>
          <c:cat>
            <c:multiLvlStrRef>
              <c:f>'f2.2'!$Z$2:$AA$92</c:f>
              <c:multiLvlStrCache>
                <c:ptCount val="91"/>
                <c:lvl>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The Gambia</c:v>
                  </c:pt>
                </c:lvl>
                <c:lvl>
                  <c:pt idx="0">
                    <c:v>High income</c:v>
                  </c:pt>
                  <c:pt idx="39">
                    <c:v>Upper-middle income</c:v>
                  </c:pt>
                  <c:pt idx="63">
                    <c:v>Lower-middle income</c:v>
                  </c:pt>
                  <c:pt idx="83">
                    <c:v>Low Income</c:v>
                  </c:pt>
                </c:lvl>
              </c:multiLvlStrCache>
            </c:multiLvlStrRef>
          </c:cat>
          <c:val>
            <c:numRef>
              <c:f>'f2.2'!$AD$2:$AD$92</c:f>
              <c:numCache>
                <c:formatCode>_(* #,##0.000_);_(* \(#,##0.000\);_(* "-"??_);_(@_)</c:formatCode>
                <c:ptCount val="91"/>
                <c:pt idx="39">
                  <c:v>9.8647613525390625</c:v>
                </c:pt>
                <c:pt idx="40">
                  <c:v>7.9839000701904297</c:v>
                </c:pt>
                <c:pt idx="41">
                  <c:v>5.8835492134094238</c:v>
                </c:pt>
                <c:pt idx="42">
                  <c:v>4.7122621536254883</c:v>
                </c:pt>
                <c:pt idx="43">
                  <c:v>4.5999999046325684</c:v>
                </c:pt>
                <c:pt idx="44">
                  <c:v>4.1052975654602051</c:v>
                </c:pt>
                <c:pt idx="45">
                  <c:v>3.9243903160095215</c:v>
                </c:pt>
                <c:pt idx="46">
                  <c:v>3.7999999523162842</c:v>
                </c:pt>
                <c:pt idx="47">
                  <c:v>3.7987112998962402</c:v>
                </c:pt>
                <c:pt idx="48">
                  <c:v>3.5045723915100098</c:v>
                </c:pt>
                <c:pt idx="49">
                  <c:v>3.4000000953674316</c:v>
                </c:pt>
                <c:pt idx="50">
                  <c:v>3.3689343929290771</c:v>
                </c:pt>
                <c:pt idx="51">
                  <c:v>3.2000000476837158</c:v>
                </c:pt>
                <c:pt idx="52">
                  <c:v>3.1497495174407959</c:v>
                </c:pt>
                <c:pt idx="53">
                  <c:v>2.7000000476837158</c:v>
                </c:pt>
                <c:pt idx="54">
                  <c:v>2.5</c:v>
                </c:pt>
                <c:pt idx="55">
                  <c:v>2.420551061630249</c:v>
                </c:pt>
                <c:pt idx="56">
                  <c:v>2.4100000858306885</c:v>
                </c:pt>
                <c:pt idx="57">
                  <c:v>2.4000000953674316</c:v>
                </c:pt>
                <c:pt idx="58">
                  <c:v>2.4000000953674316</c:v>
                </c:pt>
                <c:pt idx="59">
                  <c:v>1.6664092540740967</c:v>
                </c:pt>
                <c:pt idx="60">
                  <c:v>1.3370281457901001</c:v>
                </c:pt>
                <c:pt idx="61">
                  <c:v>0.89575290679931641</c:v>
                </c:pt>
                <c:pt idx="62">
                  <c:v>0.8940618634223938</c:v>
                </c:pt>
              </c:numCache>
            </c:numRef>
          </c:val>
          <c:extLst>
            <c:ext xmlns:c16="http://schemas.microsoft.com/office/drawing/2014/chart" uri="{C3380CC4-5D6E-409C-BE32-E72D297353CC}">
              <c16:uniqueId val="{00000001-66DB-46B4-B420-6207B3DBA0DF}"/>
            </c:ext>
          </c:extLst>
        </c:ser>
        <c:ser>
          <c:idx val="2"/>
          <c:order val="2"/>
          <c:tx>
            <c:strRef>
              <c:f>'f2.2'!$AE$1</c:f>
              <c:strCache>
                <c:ptCount val="1"/>
                <c:pt idx="0">
                  <c:v> lmic </c:v>
                </c:pt>
              </c:strCache>
            </c:strRef>
          </c:tx>
          <c:spPr>
            <a:solidFill>
              <a:schemeClr val="accent1">
                <a:lumMod val="60000"/>
                <a:lumOff val="40000"/>
              </a:schemeClr>
            </a:solidFill>
            <a:ln>
              <a:noFill/>
            </a:ln>
            <a:effectLst/>
          </c:spPr>
          <c:invertIfNegative val="0"/>
          <c:cat>
            <c:multiLvlStrRef>
              <c:f>'f2.2'!$Z$2:$AA$92</c:f>
              <c:multiLvlStrCache>
                <c:ptCount val="91"/>
                <c:lvl>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The Gambia</c:v>
                  </c:pt>
                </c:lvl>
                <c:lvl>
                  <c:pt idx="0">
                    <c:v>High income</c:v>
                  </c:pt>
                  <c:pt idx="39">
                    <c:v>Upper-middle income</c:v>
                  </c:pt>
                  <c:pt idx="63">
                    <c:v>Lower-middle income</c:v>
                  </c:pt>
                  <c:pt idx="83">
                    <c:v>Low Income</c:v>
                  </c:pt>
                </c:lvl>
              </c:multiLvlStrCache>
            </c:multiLvlStrRef>
          </c:cat>
          <c:val>
            <c:numRef>
              <c:f>'f2.2'!$AE$2:$AE$92</c:f>
              <c:numCache>
                <c:formatCode>_(* #,##0.000_);_(* \(#,##0.000\);_(* "-"??_);_(@_)</c:formatCode>
                <c:ptCount val="91"/>
                <c:pt idx="63">
                  <c:v>7.0100002288818359</c:v>
                </c:pt>
                <c:pt idx="64">
                  <c:v>6.4910707473754883</c:v>
                </c:pt>
                <c:pt idx="65">
                  <c:v>5.570000171661377</c:v>
                </c:pt>
                <c:pt idx="66">
                  <c:v>3.9417507648468018</c:v>
                </c:pt>
                <c:pt idx="67">
                  <c:v>3.6070001125335693</c:v>
                </c:pt>
                <c:pt idx="68">
                  <c:v>3.5404279232025146</c:v>
                </c:pt>
                <c:pt idx="69">
                  <c:v>2.8547043800354004</c:v>
                </c:pt>
                <c:pt idx="70">
                  <c:v>2.7290573120117188</c:v>
                </c:pt>
                <c:pt idx="71">
                  <c:v>2.5</c:v>
                </c:pt>
                <c:pt idx="72">
                  <c:v>1.9808568954467773</c:v>
                </c:pt>
                <c:pt idx="73">
                  <c:v>1.7999999523162842</c:v>
                </c:pt>
                <c:pt idx="74">
                  <c:v>1.7000000476837158</c:v>
                </c:pt>
                <c:pt idx="75">
                  <c:v>1.5246870517730713</c:v>
                </c:pt>
                <c:pt idx="76">
                  <c:v>1.3999999761581421</c:v>
                </c:pt>
                <c:pt idx="77">
                  <c:v>1.0902144908905029</c:v>
                </c:pt>
                <c:pt idx="78">
                  <c:v>0.5</c:v>
                </c:pt>
                <c:pt idx="79">
                  <c:v>0.5</c:v>
                </c:pt>
                <c:pt idx="80">
                  <c:v>0.40000000596046448</c:v>
                </c:pt>
                <c:pt idx="81">
                  <c:v>0.21273128688335419</c:v>
                </c:pt>
                <c:pt idx="82">
                  <c:v>0.20000000298023224</c:v>
                </c:pt>
              </c:numCache>
            </c:numRef>
          </c:val>
          <c:extLst>
            <c:ext xmlns:c16="http://schemas.microsoft.com/office/drawing/2014/chart" uri="{C3380CC4-5D6E-409C-BE32-E72D297353CC}">
              <c16:uniqueId val="{00000002-66DB-46B4-B420-6207B3DBA0DF}"/>
            </c:ext>
          </c:extLst>
        </c:ser>
        <c:ser>
          <c:idx val="3"/>
          <c:order val="3"/>
          <c:tx>
            <c:strRef>
              <c:f>'f2.2'!$AF$1</c:f>
              <c:strCache>
                <c:ptCount val="1"/>
                <c:pt idx="0">
                  <c:v> lic </c:v>
                </c:pt>
              </c:strCache>
            </c:strRef>
          </c:tx>
          <c:spPr>
            <a:solidFill>
              <a:schemeClr val="accent1">
                <a:lumMod val="60000"/>
                <a:lumOff val="40000"/>
              </a:schemeClr>
            </a:solidFill>
            <a:ln>
              <a:noFill/>
            </a:ln>
            <a:effectLst/>
          </c:spPr>
          <c:invertIfNegative val="0"/>
          <c:cat>
            <c:multiLvlStrRef>
              <c:f>'f2.2'!$Z$2:$AA$92</c:f>
              <c:multiLvlStrCache>
                <c:ptCount val="91"/>
                <c:lvl>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The Gambia</c:v>
                  </c:pt>
                </c:lvl>
                <c:lvl>
                  <c:pt idx="0">
                    <c:v>High income</c:v>
                  </c:pt>
                  <c:pt idx="39">
                    <c:v>Upper-middle income</c:v>
                  </c:pt>
                  <c:pt idx="63">
                    <c:v>Lower-middle income</c:v>
                  </c:pt>
                  <c:pt idx="83">
                    <c:v>Low Income</c:v>
                  </c:pt>
                </c:lvl>
              </c:multiLvlStrCache>
            </c:multiLvlStrRef>
          </c:cat>
          <c:val>
            <c:numRef>
              <c:f>'f2.2'!$AF$2:$AF$92</c:f>
              <c:numCache>
                <c:formatCode>_(* #,##0.000_);_(* \(#,##0.000\);_(* "-"??_);_(@_)</c:formatCode>
                <c:ptCount val="91"/>
                <c:pt idx="83">
                  <c:v>2.0271627902984619</c:v>
                </c:pt>
                <c:pt idx="84">
                  <c:v>1.3887500762939453</c:v>
                </c:pt>
                <c:pt idx="85">
                  <c:v>1.3700000047683716</c:v>
                </c:pt>
                <c:pt idx="86">
                  <c:v>1</c:v>
                </c:pt>
                <c:pt idx="87">
                  <c:v>0.76740384101867676</c:v>
                </c:pt>
                <c:pt idx="88">
                  <c:v>0.5</c:v>
                </c:pt>
                <c:pt idx="89">
                  <c:v>0.27494242787361145</c:v>
                </c:pt>
                <c:pt idx="90">
                  <c:v>0.17567999660968781</c:v>
                </c:pt>
              </c:numCache>
            </c:numRef>
          </c:val>
          <c:extLst>
            <c:ext xmlns:c16="http://schemas.microsoft.com/office/drawing/2014/chart" uri="{C3380CC4-5D6E-409C-BE32-E72D297353CC}">
              <c16:uniqueId val="{00000003-66DB-46B4-B420-6207B3DBA0DF}"/>
            </c:ext>
          </c:extLst>
        </c:ser>
        <c:ser>
          <c:idx val="8"/>
          <c:order val="8"/>
          <c:spPr>
            <a:solidFill>
              <a:schemeClr val="bg1"/>
            </a:solidFill>
            <a:ln>
              <a:noFill/>
            </a:ln>
            <a:effectLst/>
          </c:spPr>
          <c:invertIfNegative val="0"/>
          <c:dLbls>
            <c:dLbl>
              <c:idx val="0"/>
              <c:tx>
                <c:rich>
                  <a:bodyPr/>
                  <a:lstStyle/>
                  <a:p>
                    <a:fld id="{F9C581B7-4743-4F1B-8B4E-9EE31B47C2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9-8740-4EF9-861D-1EB7CA770EFD}"/>
                </c:ext>
              </c:extLst>
            </c:dLbl>
            <c:dLbl>
              <c:idx val="1"/>
              <c:tx>
                <c:rich>
                  <a:bodyPr/>
                  <a:lstStyle/>
                  <a:p>
                    <a:fld id="{844D4990-5526-4216-9C35-90185AE200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A-8740-4EF9-861D-1EB7CA770EFD}"/>
                </c:ext>
              </c:extLst>
            </c:dLbl>
            <c:dLbl>
              <c:idx val="2"/>
              <c:tx>
                <c:rich>
                  <a:bodyPr/>
                  <a:lstStyle/>
                  <a:p>
                    <a:fld id="{B9F38D65-A46E-48F2-B641-7CBB9F033A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B-8740-4EF9-861D-1EB7CA770EFD}"/>
                </c:ext>
              </c:extLst>
            </c:dLbl>
            <c:dLbl>
              <c:idx val="3"/>
              <c:tx>
                <c:rich>
                  <a:bodyPr/>
                  <a:lstStyle/>
                  <a:p>
                    <a:fld id="{747BF9DA-DE53-4505-BC8D-D5D438C8BA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C-8740-4EF9-861D-1EB7CA770EFD}"/>
                </c:ext>
              </c:extLst>
            </c:dLbl>
            <c:dLbl>
              <c:idx val="4"/>
              <c:tx>
                <c:rich>
                  <a:bodyPr/>
                  <a:lstStyle/>
                  <a:p>
                    <a:fld id="{8FC8026E-63BB-456E-A156-53D57A7338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D-8740-4EF9-861D-1EB7CA770EFD}"/>
                </c:ext>
              </c:extLst>
            </c:dLbl>
            <c:dLbl>
              <c:idx val="5"/>
              <c:tx>
                <c:rich>
                  <a:bodyPr/>
                  <a:lstStyle/>
                  <a:p>
                    <a:fld id="{5C6D865B-406A-435D-A6EC-95A25479AC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E-8740-4EF9-861D-1EB7CA770EFD}"/>
                </c:ext>
              </c:extLst>
            </c:dLbl>
            <c:dLbl>
              <c:idx val="6"/>
              <c:tx>
                <c:rich>
                  <a:bodyPr/>
                  <a:lstStyle/>
                  <a:p>
                    <a:fld id="{02E33698-96AB-4F04-A098-92CBD6DDE2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F-8740-4EF9-861D-1EB7CA770EFD}"/>
                </c:ext>
              </c:extLst>
            </c:dLbl>
            <c:dLbl>
              <c:idx val="7"/>
              <c:tx>
                <c:rich>
                  <a:bodyPr/>
                  <a:lstStyle/>
                  <a:p>
                    <a:fld id="{A45E59FC-D219-4ADE-B337-0021D8CB42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0-8740-4EF9-861D-1EB7CA770EFD}"/>
                </c:ext>
              </c:extLst>
            </c:dLbl>
            <c:dLbl>
              <c:idx val="8"/>
              <c:tx>
                <c:rich>
                  <a:bodyPr/>
                  <a:lstStyle/>
                  <a:p>
                    <a:fld id="{D8005333-AF92-4F5D-927E-EB629DAD15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1-8740-4EF9-861D-1EB7CA770EFD}"/>
                </c:ext>
              </c:extLst>
            </c:dLbl>
            <c:dLbl>
              <c:idx val="9"/>
              <c:tx>
                <c:rich>
                  <a:bodyPr/>
                  <a:lstStyle/>
                  <a:p>
                    <a:fld id="{A4ADC6E9-9FB3-4F81-AA1F-0EB207B7C7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2-8740-4EF9-861D-1EB7CA770EFD}"/>
                </c:ext>
              </c:extLst>
            </c:dLbl>
            <c:dLbl>
              <c:idx val="10"/>
              <c:tx>
                <c:rich>
                  <a:bodyPr/>
                  <a:lstStyle/>
                  <a:p>
                    <a:fld id="{1AC08FFE-C8CE-4B80-962E-84259D7737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3-8740-4EF9-861D-1EB7CA770EFD}"/>
                </c:ext>
              </c:extLst>
            </c:dLbl>
            <c:dLbl>
              <c:idx val="11"/>
              <c:tx>
                <c:rich>
                  <a:bodyPr/>
                  <a:lstStyle/>
                  <a:p>
                    <a:fld id="{3173ED1E-EC94-41C5-BDCF-C333360235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4-8740-4EF9-861D-1EB7CA770EFD}"/>
                </c:ext>
              </c:extLst>
            </c:dLbl>
            <c:dLbl>
              <c:idx val="12"/>
              <c:tx>
                <c:rich>
                  <a:bodyPr/>
                  <a:lstStyle/>
                  <a:p>
                    <a:fld id="{8A3C60CA-9FE8-4A37-9345-57B0419C3F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CD29-4B99-ADB2-8BC7E7C1C315}"/>
                </c:ext>
              </c:extLst>
            </c:dLbl>
            <c:dLbl>
              <c:idx val="13"/>
              <c:tx>
                <c:rich>
                  <a:bodyPr/>
                  <a:lstStyle/>
                  <a:p>
                    <a:fld id="{2D11F6C8-0DFA-488E-B85D-2FD0F0090F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CD29-4B99-ADB2-8BC7E7C1C315}"/>
                </c:ext>
              </c:extLst>
            </c:dLbl>
            <c:dLbl>
              <c:idx val="14"/>
              <c:tx>
                <c:rich>
                  <a:bodyPr/>
                  <a:lstStyle/>
                  <a:p>
                    <a:fld id="{99EDEA28-1A1B-4805-8329-381DFFDA28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CD29-4B99-ADB2-8BC7E7C1C315}"/>
                </c:ext>
              </c:extLst>
            </c:dLbl>
            <c:dLbl>
              <c:idx val="15"/>
              <c:tx>
                <c:rich>
                  <a:bodyPr/>
                  <a:lstStyle/>
                  <a:p>
                    <a:fld id="{B9622A2D-6457-4206-B823-120FDA9365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CD29-4B99-ADB2-8BC7E7C1C315}"/>
                </c:ext>
              </c:extLst>
            </c:dLbl>
            <c:dLbl>
              <c:idx val="16"/>
              <c:tx>
                <c:rich>
                  <a:bodyPr/>
                  <a:lstStyle/>
                  <a:p>
                    <a:fld id="{6E81D838-2D1B-44F0-B59B-359095AF1D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CD29-4B99-ADB2-8BC7E7C1C315}"/>
                </c:ext>
              </c:extLst>
            </c:dLbl>
            <c:dLbl>
              <c:idx val="17"/>
              <c:tx>
                <c:rich>
                  <a:bodyPr/>
                  <a:lstStyle/>
                  <a:p>
                    <a:fld id="{AABC0CDA-8B01-4BC9-A693-EC7ACB4062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CD29-4B99-ADB2-8BC7E7C1C315}"/>
                </c:ext>
              </c:extLst>
            </c:dLbl>
            <c:dLbl>
              <c:idx val="18"/>
              <c:tx>
                <c:rich>
                  <a:bodyPr/>
                  <a:lstStyle/>
                  <a:p>
                    <a:fld id="{9A8A9A24-755A-4AF4-B445-B4C9EE2468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CD29-4B99-ADB2-8BC7E7C1C315}"/>
                </c:ext>
              </c:extLst>
            </c:dLbl>
            <c:dLbl>
              <c:idx val="19"/>
              <c:tx>
                <c:rich>
                  <a:bodyPr/>
                  <a:lstStyle/>
                  <a:p>
                    <a:fld id="{0133BB5F-C99E-48C5-8E49-4D17E50B78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CD29-4B99-ADB2-8BC7E7C1C315}"/>
                </c:ext>
              </c:extLst>
            </c:dLbl>
            <c:dLbl>
              <c:idx val="20"/>
              <c:tx>
                <c:rich>
                  <a:bodyPr/>
                  <a:lstStyle/>
                  <a:p>
                    <a:fld id="{F527C46D-DE2F-448B-8168-A9EA3D115C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CD29-4B99-ADB2-8BC7E7C1C315}"/>
                </c:ext>
              </c:extLst>
            </c:dLbl>
            <c:dLbl>
              <c:idx val="21"/>
              <c:tx>
                <c:rich>
                  <a:bodyPr/>
                  <a:lstStyle/>
                  <a:p>
                    <a:fld id="{01194517-C788-4C12-ADE3-2252FD3E39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CD29-4B99-ADB2-8BC7E7C1C315}"/>
                </c:ext>
              </c:extLst>
            </c:dLbl>
            <c:dLbl>
              <c:idx val="22"/>
              <c:tx>
                <c:rich>
                  <a:bodyPr/>
                  <a:lstStyle/>
                  <a:p>
                    <a:fld id="{77452F07-40FD-4378-BCB5-89E5F0D089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CD29-4B99-ADB2-8BC7E7C1C315}"/>
                </c:ext>
              </c:extLst>
            </c:dLbl>
            <c:dLbl>
              <c:idx val="23"/>
              <c:tx>
                <c:rich>
                  <a:bodyPr/>
                  <a:lstStyle/>
                  <a:p>
                    <a:fld id="{8F2EF7C4-93FD-4088-A716-F3B2707C4E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CD29-4B99-ADB2-8BC7E7C1C315}"/>
                </c:ext>
              </c:extLst>
            </c:dLbl>
            <c:dLbl>
              <c:idx val="24"/>
              <c:tx>
                <c:rich>
                  <a:bodyPr/>
                  <a:lstStyle/>
                  <a:p>
                    <a:fld id="{DCCDC959-4884-43C0-978B-67992F06D9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CD29-4B99-ADB2-8BC7E7C1C315}"/>
                </c:ext>
              </c:extLst>
            </c:dLbl>
            <c:dLbl>
              <c:idx val="25"/>
              <c:tx>
                <c:rich>
                  <a:bodyPr/>
                  <a:lstStyle/>
                  <a:p>
                    <a:fld id="{E3A14D96-CA30-42BE-9D3C-4DC2E5ADA7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CD29-4B99-ADB2-8BC7E7C1C315}"/>
                </c:ext>
              </c:extLst>
            </c:dLbl>
            <c:dLbl>
              <c:idx val="26"/>
              <c:tx>
                <c:rich>
                  <a:bodyPr/>
                  <a:lstStyle/>
                  <a:p>
                    <a:fld id="{A89BDA22-242B-4C9F-A34B-F882E768D8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CD29-4B99-ADB2-8BC7E7C1C315}"/>
                </c:ext>
              </c:extLst>
            </c:dLbl>
            <c:dLbl>
              <c:idx val="27"/>
              <c:tx>
                <c:rich>
                  <a:bodyPr/>
                  <a:lstStyle/>
                  <a:p>
                    <a:fld id="{F1A11C90-024B-451A-B117-0E0BE359D5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CD29-4B99-ADB2-8BC7E7C1C315}"/>
                </c:ext>
              </c:extLst>
            </c:dLbl>
            <c:dLbl>
              <c:idx val="28"/>
              <c:tx>
                <c:rich>
                  <a:bodyPr/>
                  <a:lstStyle/>
                  <a:p>
                    <a:fld id="{BC44949F-510E-4586-A754-C986BCA6C4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CD29-4B99-ADB2-8BC7E7C1C315}"/>
                </c:ext>
              </c:extLst>
            </c:dLbl>
            <c:dLbl>
              <c:idx val="29"/>
              <c:tx>
                <c:rich>
                  <a:bodyPr/>
                  <a:lstStyle/>
                  <a:p>
                    <a:fld id="{8B8BCE50-D715-4657-A8DE-26C805B4D2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CD29-4B99-ADB2-8BC7E7C1C315}"/>
                </c:ext>
              </c:extLst>
            </c:dLbl>
            <c:dLbl>
              <c:idx val="30"/>
              <c:tx>
                <c:rich>
                  <a:bodyPr/>
                  <a:lstStyle/>
                  <a:p>
                    <a:fld id="{560C00E6-85AB-4334-BC8D-EA38EBB9A6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CD29-4B99-ADB2-8BC7E7C1C315}"/>
                </c:ext>
              </c:extLst>
            </c:dLbl>
            <c:dLbl>
              <c:idx val="31"/>
              <c:tx>
                <c:rich>
                  <a:bodyPr/>
                  <a:lstStyle/>
                  <a:p>
                    <a:fld id="{A355C3DF-C8ED-498C-B6B6-27ACCF6363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CD29-4B99-ADB2-8BC7E7C1C315}"/>
                </c:ext>
              </c:extLst>
            </c:dLbl>
            <c:dLbl>
              <c:idx val="32"/>
              <c:tx>
                <c:rich>
                  <a:bodyPr/>
                  <a:lstStyle/>
                  <a:p>
                    <a:fld id="{6CEC1A71-4BFA-49DA-95FC-335184E5BC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CD29-4B99-ADB2-8BC7E7C1C315}"/>
                </c:ext>
              </c:extLst>
            </c:dLbl>
            <c:dLbl>
              <c:idx val="33"/>
              <c:tx>
                <c:rich>
                  <a:bodyPr/>
                  <a:lstStyle/>
                  <a:p>
                    <a:fld id="{00F7B38A-CF9A-4365-8058-E24BC6BB42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CD29-4B99-ADB2-8BC7E7C1C315}"/>
                </c:ext>
              </c:extLst>
            </c:dLbl>
            <c:dLbl>
              <c:idx val="34"/>
              <c:tx>
                <c:rich>
                  <a:bodyPr/>
                  <a:lstStyle/>
                  <a:p>
                    <a:fld id="{739CF52A-1DD1-4257-871B-166491920E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CD29-4B99-ADB2-8BC7E7C1C315}"/>
                </c:ext>
              </c:extLst>
            </c:dLbl>
            <c:dLbl>
              <c:idx val="35"/>
              <c:tx>
                <c:rich>
                  <a:bodyPr/>
                  <a:lstStyle/>
                  <a:p>
                    <a:fld id="{74D85BBE-FF38-4B89-A0EE-6DFB46D9B4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CD29-4B99-ADB2-8BC7E7C1C315}"/>
                </c:ext>
              </c:extLst>
            </c:dLbl>
            <c:dLbl>
              <c:idx val="36"/>
              <c:tx>
                <c:rich>
                  <a:bodyPr/>
                  <a:lstStyle/>
                  <a:p>
                    <a:fld id="{50CB762B-02D7-4977-AFB5-912B89BBD5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CD29-4B99-ADB2-8BC7E7C1C315}"/>
                </c:ext>
              </c:extLst>
            </c:dLbl>
            <c:dLbl>
              <c:idx val="37"/>
              <c:tx>
                <c:rich>
                  <a:bodyPr/>
                  <a:lstStyle/>
                  <a:p>
                    <a:fld id="{6732AA51-1408-485F-9054-9523FC110A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CD29-4B99-ADB2-8BC7E7C1C315}"/>
                </c:ext>
              </c:extLst>
            </c:dLbl>
            <c:dLbl>
              <c:idx val="38"/>
              <c:tx>
                <c:rich>
                  <a:bodyPr/>
                  <a:lstStyle/>
                  <a:p>
                    <a:fld id="{33456E4F-F59F-432F-AE7E-5CC16933CE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CD29-4B99-ADB2-8BC7E7C1C315}"/>
                </c:ext>
              </c:extLst>
            </c:dLbl>
            <c:dLbl>
              <c:idx val="39"/>
              <c:tx>
                <c:rich>
                  <a:bodyPr/>
                  <a:lstStyle/>
                  <a:p>
                    <a:fld id="{279C2644-42E4-467E-994D-8FDBDD00A4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CD29-4B99-ADB2-8BC7E7C1C315}"/>
                </c:ext>
              </c:extLst>
            </c:dLbl>
            <c:dLbl>
              <c:idx val="40"/>
              <c:tx>
                <c:rich>
                  <a:bodyPr/>
                  <a:lstStyle/>
                  <a:p>
                    <a:fld id="{DD5A3195-B330-409E-B426-E5274F943E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CD29-4B99-ADB2-8BC7E7C1C315}"/>
                </c:ext>
              </c:extLst>
            </c:dLbl>
            <c:dLbl>
              <c:idx val="41"/>
              <c:tx>
                <c:rich>
                  <a:bodyPr/>
                  <a:lstStyle/>
                  <a:p>
                    <a:fld id="{36CACD1D-A4A3-4CC8-B2FB-2D2C8B04FA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CD29-4B99-ADB2-8BC7E7C1C315}"/>
                </c:ext>
              </c:extLst>
            </c:dLbl>
            <c:dLbl>
              <c:idx val="42"/>
              <c:tx>
                <c:rich>
                  <a:bodyPr/>
                  <a:lstStyle/>
                  <a:p>
                    <a:fld id="{507F149F-4156-40F6-BDBC-C434915334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CD29-4B99-ADB2-8BC7E7C1C315}"/>
                </c:ext>
              </c:extLst>
            </c:dLbl>
            <c:dLbl>
              <c:idx val="43"/>
              <c:tx>
                <c:rich>
                  <a:bodyPr/>
                  <a:lstStyle/>
                  <a:p>
                    <a:fld id="{D592DFB4-AF07-42DA-B33D-8E8862A616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CD29-4B99-ADB2-8BC7E7C1C315}"/>
                </c:ext>
              </c:extLst>
            </c:dLbl>
            <c:dLbl>
              <c:idx val="44"/>
              <c:tx>
                <c:rich>
                  <a:bodyPr/>
                  <a:lstStyle/>
                  <a:p>
                    <a:fld id="{D5EB79CF-FDA2-4295-B29C-CFFE662C21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CD29-4B99-ADB2-8BC7E7C1C315}"/>
                </c:ext>
              </c:extLst>
            </c:dLbl>
            <c:dLbl>
              <c:idx val="45"/>
              <c:tx>
                <c:rich>
                  <a:bodyPr/>
                  <a:lstStyle/>
                  <a:p>
                    <a:fld id="{ECB38682-8F09-4B75-B0E2-225AD88DE2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CD29-4B99-ADB2-8BC7E7C1C315}"/>
                </c:ext>
              </c:extLst>
            </c:dLbl>
            <c:dLbl>
              <c:idx val="46"/>
              <c:tx>
                <c:rich>
                  <a:bodyPr/>
                  <a:lstStyle/>
                  <a:p>
                    <a:fld id="{1D12A717-4F73-4719-92F3-22C8416080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CD29-4B99-ADB2-8BC7E7C1C315}"/>
                </c:ext>
              </c:extLst>
            </c:dLbl>
            <c:dLbl>
              <c:idx val="47"/>
              <c:tx>
                <c:rich>
                  <a:bodyPr/>
                  <a:lstStyle/>
                  <a:p>
                    <a:fld id="{426C9EA5-B1BC-43B8-AAEA-44E6659AD7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CD29-4B99-ADB2-8BC7E7C1C315}"/>
                </c:ext>
              </c:extLst>
            </c:dLbl>
            <c:dLbl>
              <c:idx val="48"/>
              <c:tx>
                <c:rich>
                  <a:bodyPr/>
                  <a:lstStyle/>
                  <a:p>
                    <a:fld id="{94509587-5A5D-4696-9C2D-CB691AC197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CD29-4B99-ADB2-8BC7E7C1C315}"/>
                </c:ext>
              </c:extLst>
            </c:dLbl>
            <c:dLbl>
              <c:idx val="49"/>
              <c:tx>
                <c:rich>
                  <a:bodyPr/>
                  <a:lstStyle/>
                  <a:p>
                    <a:fld id="{754B969D-6F39-4AC2-97A5-FE4526462E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CD29-4B99-ADB2-8BC7E7C1C315}"/>
                </c:ext>
              </c:extLst>
            </c:dLbl>
            <c:dLbl>
              <c:idx val="50"/>
              <c:tx>
                <c:rich>
                  <a:bodyPr/>
                  <a:lstStyle/>
                  <a:p>
                    <a:fld id="{30B352C0-D1B0-43B9-819B-FE5F9B82F8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CD29-4B99-ADB2-8BC7E7C1C315}"/>
                </c:ext>
              </c:extLst>
            </c:dLbl>
            <c:dLbl>
              <c:idx val="51"/>
              <c:tx>
                <c:rich>
                  <a:bodyPr/>
                  <a:lstStyle/>
                  <a:p>
                    <a:fld id="{59EF59A7-1D31-49FB-8344-19FD0FF636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CD29-4B99-ADB2-8BC7E7C1C315}"/>
                </c:ext>
              </c:extLst>
            </c:dLbl>
            <c:dLbl>
              <c:idx val="52"/>
              <c:tx>
                <c:rich>
                  <a:bodyPr/>
                  <a:lstStyle/>
                  <a:p>
                    <a:fld id="{2BACD221-ABB0-4AAB-844E-AAD24CBC75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CD29-4B99-ADB2-8BC7E7C1C315}"/>
                </c:ext>
              </c:extLst>
            </c:dLbl>
            <c:dLbl>
              <c:idx val="53"/>
              <c:tx>
                <c:rich>
                  <a:bodyPr/>
                  <a:lstStyle/>
                  <a:p>
                    <a:fld id="{A2510C9C-6C72-4085-BEB7-AD580EC41F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CD29-4B99-ADB2-8BC7E7C1C315}"/>
                </c:ext>
              </c:extLst>
            </c:dLbl>
            <c:dLbl>
              <c:idx val="54"/>
              <c:tx>
                <c:rich>
                  <a:bodyPr/>
                  <a:lstStyle/>
                  <a:p>
                    <a:fld id="{31C3D7E1-CD00-4D41-BD37-1790C16E06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CD29-4B99-ADB2-8BC7E7C1C315}"/>
                </c:ext>
              </c:extLst>
            </c:dLbl>
            <c:dLbl>
              <c:idx val="55"/>
              <c:tx>
                <c:rich>
                  <a:bodyPr/>
                  <a:lstStyle/>
                  <a:p>
                    <a:fld id="{9D796638-5B8A-400A-9ADE-8685328B58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CD29-4B99-ADB2-8BC7E7C1C315}"/>
                </c:ext>
              </c:extLst>
            </c:dLbl>
            <c:dLbl>
              <c:idx val="56"/>
              <c:tx>
                <c:rich>
                  <a:bodyPr/>
                  <a:lstStyle/>
                  <a:p>
                    <a:fld id="{E6E95EB3-30C8-41B3-B125-F6EABB1BA9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CD29-4B99-ADB2-8BC7E7C1C315}"/>
                </c:ext>
              </c:extLst>
            </c:dLbl>
            <c:dLbl>
              <c:idx val="57"/>
              <c:tx>
                <c:rich>
                  <a:bodyPr/>
                  <a:lstStyle/>
                  <a:p>
                    <a:fld id="{ACE5426D-53C0-470B-B20A-F190C447C1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D-CD29-4B99-ADB2-8BC7E7C1C315}"/>
                </c:ext>
              </c:extLst>
            </c:dLbl>
            <c:dLbl>
              <c:idx val="58"/>
              <c:tx>
                <c:rich>
                  <a:bodyPr/>
                  <a:lstStyle/>
                  <a:p>
                    <a:fld id="{089B3ACE-2314-4F6B-A602-CE63CF7627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CD29-4B99-ADB2-8BC7E7C1C315}"/>
                </c:ext>
              </c:extLst>
            </c:dLbl>
            <c:dLbl>
              <c:idx val="59"/>
              <c:tx>
                <c:rich>
                  <a:bodyPr/>
                  <a:lstStyle/>
                  <a:p>
                    <a:fld id="{68D9A9EA-DA94-409E-986D-E043DFEE7A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CD29-4B99-ADB2-8BC7E7C1C315}"/>
                </c:ext>
              </c:extLst>
            </c:dLbl>
            <c:dLbl>
              <c:idx val="60"/>
              <c:tx>
                <c:rich>
                  <a:bodyPr/>
                  <a:lstStyle/>
                  <a:p>
                    <a:fld id="{2CA8F1C1-6B8C-424E-B050-6FBFE06ADC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0-CD29-4B99-ADB2-8BC7E7C1C315}"/>
                </c:ext>
              </c:extLst>
            </c:dLbl>
            <c:dLbl>
              <c:idx val="61"/>
              <c:tx>
                <c:rich>
                  <a:bodyPr/>
                  <a:lstStyle/>
                  <a:p>
                    <a:fld id="{A8B7223C-9EF5-4EAD-B9D8-45E21A2A5F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CD29-4B99-ADB2-8BC7E7C1C315}"/>
                </c:ext>
              </c:extLst>
            </c:dLbl>
            <c:dLbl>
              <c:idx val="62"/>
              <c:tx>
                <c:rich>
                  <a:bodyPr/>
                  <a:lstStyle/>
                  <a:p>
                    <a:fld id="{58873AA2-8B08-4E24-9E32-0A508DD454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2-CD29-4B99-ADB2-8BC7E7C1C315}"/>
                </c:ext>
              </c:extLst>
            </c:dLbl>
            <c:dLbl>
              <c:idx val="63"/>
              <c:tx>
                <c:rich>
                  <a:bodyPr/>
                  <a:lstStyle/>
                  <a:p>
                    <a:fld id="{AB3F4B67-7E24-4DA5-9490-48BFF1092A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3-CD29-4B99-ADB2-8BC7E7C1C315}"/>
                </c:ext>
              </c:extLst>
            </c:dLbl>
            <c:dLbl>
              <c:idx val="64"/>
              <c:tx>
                <c:rich>
                  <a:bodyPr/>
                  <a:lstStyle/>
                  <a:p>
                    <a:fld id="{3993240D-AF04-47EE-A0A7-569DA40F77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4-CD29-4B99-ADB2-8BC7E7C1C315}"/>
                </c:ext>
              </c:extLst>
            </c:dLbl>
            <c:dLbl>
              <c:idx val="65"/>
              <c:tx>
                <c:rich>
                  <a:bodyPr/>
                  <a:lstStyle/>
                  <a:p>
                    <a:fld id="{2B2B326E-48D8-4940-963B-26E2D905C8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5-CD29-4B99-ADB2-8BC7E7C1C315}"/>
                </c:ext>
              </c:extLst>
            </c:dLbl>
            <c:dLbl>
              <c:idx val="66"/>
              <c:tx>
                <c:rich>
                  <a:bodyPr/>
                  <a:lstStyle/>
                  <a:p>
                    <a:fld id="{5154A02A-2D7C-4F68-AEA2-F4EF2E525D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6-CD29-4B99-ADB2-8BC7E7C1C315}"/>
                </c:ext>
              </c:extLst>
            </c:dLbl>
            <c:dLbl>
              <c:idx val="67"/>
              <c:tx>
                <c:rich>
                  <a:bodyPr/>
                  <a:lstStyle/>
                  <a:p>
                    <a:fld id="{A18A2999-BDEB-4EA8-BE5D-E97633F6CB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CD29-4B99-ADB2-8BC7E7C1C315}"/>
                </c:ext>
              </c:extLst>
            </c:dLbl>
            <c:dLbl>
              <c:idx val="68"/>
              <c:tx>
                <c:rich>
                  <a:bodyPr/>
                  <a:lstStyle/>
                  <a:p>
                    <a:fld id="{11BDC63D-EC17-44F7-A1B9-F744C343D8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8-CD29-4B99-ADB2-8BC7E7C1C315}"/>
                </c:ext>
              </c:extLst>
            </c:dLbl>
            <c:dLbl>
              <c:idx val="69"/>
              <c:tx>
                <c:rich>
                  <a:bodyPr/>
                  <a:lstStyle/>
                  <a:p>
                    <a:fld id="{579D4D9A-C03C-4606-B186-3664388CE5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9-CD29-4B99-ADB2-8BC7E7C1C315}"/>
                </c:ext>
              </c:extLst>
            </c:dLbl>
            <c:dLbl>
              <c:idx val="70"/>
              <c:tx>
                <c:rich>
                  <a:bodyPr/>
                  <a:lstStyle/>
                  <a:p>
                    <a:fld id="{DD2BAFC6-344C-45E3-99F0-4D9104003F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CD29-4B99-ADB2-8BC7E7C1C315}"/>
                </c:ext>
              </c:extLst>
            </c:dLbl>
            <c:dLbl>
              <c:idx val="71"/>
              <c:tx>
                <c:rich>
                  <a:bodyPr/>
                  <a:lstStyle/>
                  <a:p>
                    <a:fld id="{81561BFF-8A5E-4104-8293-C801A5C1DC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CD29-4B99-ADB2-8BC7E7C1C315}"/>
                </c:ext>
              </c:extLst>
            </c:dLbl>
            <c:dLbl>
              <c:idx val="72"/>
              <c:tx>
                <c:rich>
                  <a:bodyPr/>
                  <a:lstStyle/>
                  <a:p>
                    <a:fld id="{4F5110A4-74D0-449C-9EF2-F4F60431FF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CD29-4B99-ADB2-8BC7E7C1C315}"/>
                </c:ext>
              </c:extLst>
            </c:dLbl>
            <c:dLbl>
              <c:idx val="73"/>
              <c:tx>
                <c:rich>
                  <a:bodyPr/>
                  <a:lstStyle/>
                  <a:p>
                    <a:fld id="{FBF0EFC7-B309-4739-82B5-7F89A5EB36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D-CD29-4B99-ADB2-8BC7E7C1C315}"/>
                </c:ext>
              </c:extLst>
            </c:dLbl>
            <c:dLbl>
              <c:idx val="74"/>
              <c:tx>
                <c:rich>
                  <a:bodyPr/>
                  <a:lstStyle/>
                  <a:p>
                    <a:fld id="{7D90C377-5DB6-4FC5-9198-28182DA2FA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E-CD29-4B99-ADB2-8BC7E7C1C315}"/>
                </c:ext>
              </c:extLst>
            </c:dLbl>
            <c:dLbl>
              <c:idx val="75"/>
              <c:tx>
                <c:rich>
                  <a:bodyPr/>
                  <a:lstStyle/>
                  <a:p>
                    <a:fld id="{C048CCFF-FFA9-4988-A18F-43FC5FB28E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CD29-4B99-ADB2-8BC7E7C1C315}"/>
                </c:ext>
              </c:extLst>
            </c:dLbl>
            <c:dLbl>
              <c:idx val="76"/>
              <c:tx>
                <c:rich>
                  <a:bodyPr/>
                  <a:lstStyle/>
                  <a:p>
                    <a:fld id="{CE5E4249-D551-41F4-917D-62AEE52E09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0-CD29-4B99-ADB2-8BC7E7C1C315}"/>
                </c:ext>
              </c:extLst>
            </c:dLbl>
            <c:dLbl>
              <c:idx val="77"/>
              <c:tx>
                <c:rich>
                  <a:bodyPr/>
                  <a:lstStyle/>
                  <a:p>
                    <a:fld id="{CB116DA5-36D6-4EBD-8BBB-B36260E853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1-CD29-4B99-ADB2-8BC7E7C1C315}"/>
                </c:ext>
              </c:extLst>
            </c:dLbl>
            <c:dLbl>
              <c:idx val="78"/>
              <c:tx>
                <c:rich>
                  <a:bodyPr/>
                  <a:lstStyle/>
                  <a:p>
                    <a:fld id="{F419EA31-BF82-41A2-A023-79EDCBF50B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2-CD29-4B99-ADB2-8BC7E7C1C315}"/>
                </c:ext>
              </c:extLst>
            </c:dLbl>
            <c:dLbl>
              <c:idx val="79"/>
              <c:tx>
                <c:rich>
                  <a:bodyPr/>
                  <a:lstStyle/>
                  <a:p>
                    <a:fld id="{9D4537CA-2B01-41FF-AF13-88D9D59B88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CD29-4B99-ADB2-8BC7E7C1C315}"/>
                </c:ext>
              </c:extLst>
            </c:dLbl>
            <c:dLbl>
              <c:idx val="80"/>
              <c:tx>
                <c:rich>
                  <a:bodyPr/>
                  <a:lstStyle/>
                  <a:p>
                    <a:fld id="{8071AACD-72DF-4879-9317-8BAB437BEC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4-CD29-4B99-ADB2-8BC7E7C1C315}"/>
                </c:ext>
              </c:extLst>
            </c:dLbl>
            <c:dLbl>
              <c:idx val="81"/>
              <c:tx>
                <c:rich>
                  <a:bodyPr/>
                  <a:lstStyle/>
                  <a:p>
                    <a:fld id="{342EFB7C-DD85-418F-91EE-2B729A19A2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CD29-4B99-ADB2-8BC7E7C1C315}"/>
                </c:ext>
              </c:extLst>
            </c:dLbl>
            <c:dLbl>
              <c:idx val="82"/>
              <c:tx>
                <c:rich>
                  <a:bodyPr/>
                  <a:lstStyle/>
                  <a:p>
                    <a:fld id="{CA0AF888-E1D3-4193-8832-7E4BC91662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6-CD29-4B99-ADB2-8BC7E7C1C315}"/>
                </c:ext>
              </c:extLst>
            </c:dLbl>
            <c:dLbl>
              <c:idx val="83"/>
              <c:tx>
                <c:rich>
                  <a:bodyPr/>
                  <a:lstStyle/>
                  <a:p>
                    <a:fld id="{F77647F2-5755-4E70-97FA-746B012980D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7-CD29-4B99-ADB2-8BC7E7C1C315}"/>
                </c:ext>
              </c:extLst>
            </c:dLbl>
            <c:dLbl>
              <c:idx val="84"/>
              <c:tx>
                <c:rich>
                  <a:bodyPr/>
                  <a:lstStyle/>
                  <a:p>
                    <a:fld id="{03869795-BCBA-46EF-93A6-6723CAFD9E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8-CD29-4B99-ADB2-8BC7E7C1C315}"/>
                </c:ext>
              </c:extLst>
            </c:dLbl>
            <c:dLbl>
              <c:idx val="85"/>
              <c:tx>
                <c:rich>
                  <a:bodyPr/>
                  <a:lstStyle/>
                  <a:p>
                    <a:fld id="{C0C638CC-3BF4-4E1D-8BDF-F109A1A30C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9-CD29-4B99-ADB2-8BC7E7C1C315}"/>
                </c:ext>
              </c:extLst>
            </c:dLbl>
            <c:dLbl>
              <c:idx val="86"/>
              <c:tx>
                <c:rich>
                  <a:bodyPr/>
                  <a:lstStyle/>
                  <a:p>
                    <a:fld id="{5DDDD59E-8FED-4662-AD7F-E1F454DEE1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A-CD29-4B99-ADB2-8BC7E7C1C315}"/>
                </c:ext>
              </c:extLst>
            </c:dLbl>
            <c:dLbl>
              <c:idx val="87"/>
              <c:tx>
                <c:rich>
                  <a:bodyPr/>
                  <a:lstStyle/>
                  <a:p>
                    <a:fld id="{66A73145-7001-4B90-9D21-36C2CBF4D0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B-CD29-4B99-ADB2-8BC7E7C1C315}"/>
                </c:ext>
              </c:extLst>
            </c:dLbl>
            <c:dLbl>
              <c:idx val="88"/>
              <c:tx>
                <c:rich>
                  <a:bodyPr/>
                  <a:lstStyle/>
                  <a:p>
                    <a:fld id="{26BCAFF9-F241-4F90-BB1B-F37B69C9A1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C-CD29-4B99-ADB2-8BC7E7C1C315}"/>
                </c:ext>
              </c:extLst>
            </c:dLbl>
            <c:dLbl>
              <c:idx val="89"/>
              <c:tx>
                <c:rich>
                  <a:bodyPr/>
                  <a:lstStyle/>
                  <a:p>
                    <a:fld id="{06614AF1-21D9-458E-AA3B-5A81C2B259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D-CD29-4B99-ADB2-8BC7E7C1C315}"/>
                </c:ext>
              </c:extLst>
            </c:dLbl>
            <c:dLbl>
              <c:idx val="90"/>
              <c:tx>
                <c:rich>
                  <a:bodyPr/>
                  <a:lstStyle/>
                  <a:p>
                    <a:fld id="{6C5FCA81-CBBF-4EC8-92F2-3B4CBA711F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CD29-4B99-ADB2-8BC7E7C1C315}"/>
                </c:ext>
              </c:extLst>
            </c:dLbl>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'f2.2'!$Z$2:$AA$92</c:f>
              <c:multiLvlStrCache>
                <c:ptCount val="91"/>
                <c:lvl>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The Gambia</c:v>
                  </c:pt>
                </c:lvl>
                <c:lvl>
                  <c:pt idx="0">
                    <c:v>High income</c:v>
                  </c:pt>
                  <c:pt idx="39">
                    <c:v>Upper-middle income</c:v>
                  </c:pt>
                  <c:pt idx="63">
                    <c:v>Lower-middle income</c:v>
                  </c:pt>
                  <c:pt idx="83">
                    <c:v>Low Income</c:v>
                  </c:pt>
                </c:lvl>
              </c:multiLvlStrCache>
            </c:multiLvlStrRef>
          </c:cat>
          <c:val>
            <c:numRef>
              <c:f>'f2.2'!$AK$2:$AK$92</c:f>
              <c:numCache>
                <c:formatCode>General</c:formatCode>
                <c:ptCount val="9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numCache>
            </c:numRef>
          </c:val>
          <c:extLst>
            <c:ext xmlns:c15="http://schemas.microsoft.com/office/drawing/2012/chart" uri="{02D57815-91ED-43cb-92C2-25804820EDAC}">
              <c15:datalabelsRange>
                <c15:f>'f2.2'!$AB$2:$AB$92</c15:f>
                <c15:dlblRangeCache>
                  <c:ptCount val="91"/>
                  <c:pt idx="0">
                    <c:v>IRL</c:v>
                  </c:pt>
                  <c:pt idx="1">
                    <c:v>FIN</c:v>
                  </c:pt>
                  <c:pt idx="2">
                    <c:v>BEL</c:v>
                  </c:pt>
                  <c:pt idx="3">
                    <c:v>FRA</c:v>
                  </c:pt>
                  <c:pt idx="4">
                    <c:v>AUT</c:v>
                  </c:pt>
                  <c:pt idx="5">
                    <c:v>LUX</c:v>
                  </c:pt>
                  <c:pt idx="6">
                    <c:v>GRC</c:v>
                  </c:pt>
                  <c:pt idx="7">
                    <c:v>SVN</c:v>
                  </c:pt>
                  <c:pt idx="8">
                    <c:v>DNK</c:v>
                  </c:pt>
                  <c:pt idx="9">
                    <c:v>CAN</c:v>
                  </c:pt>
                  <c:pt idx="10">
                    <c:v>PRT</c:v>
                  </c:pt>
                  <c:pt idx="11">
                    <c:v>NOR</c:v>
                  </c:pt>
                  <c:pt idx="12">
                    <c:v>POL</c:v>
                  </c:pt>
                  <c:pt idx="13">
                    <c:v>ESP</c:v>
                  </c:pt>
                  <c:pt idx="14">
                    <c:v>USA</c:v>
                  </c:pt>
                  <c:pt idx="15">
                    <c:v>NLD</c:v>
                  </c:pt>
                  <c:pt idx="16">
                    <c:v>HUN</c:v>
                  </c:pt>
                  <c:pt idx="17">
                    <c:v>GBR</c:v>
                  </c:pt>
                  <c:pt idx="18">
                    <c:v>DEU</c:v>
                  </c:pt>
                  <c:pt idx="19">
                    <c:v>EST</c:v>
                  </c:pt>
                  <c:pt idx="20">
                    <c:v>ITA</c:v>
                  </c:pt>
                  <c:pt idx="21">
                    <c:v>SVK</c:v>
                  </c:pt>
                  <c:pt idx="22">
                    <c:v>CZE</c:v>
                  </c:pt>
                  <c:pt idx="23">
                    <c:v>SWE</c:v>
                  </c:pt>
                  <c:pt idx="24">
                    <c:v>AUS</c:v>
                  </c:pt>
                  <c:pt idx="25">
                    <c:v>ISR</c:v>
                  </c:pt>
                  <c:pt idx="26">
                    <c:v>NZL</c:v>
                  </c:pt>
                  <c:pt idx="27">
                    <c:v>LVA</c:v>
                  </c:pt>
                  <c:pt idx="28">
                    <c:v>LTU</c:v>
                  </c:pt>
                  <c:pt idx="29">
                    <c:v>ISL</c:v>
                  </c:pt>
                  <c:pt idx="30">
                    <c:v>JPN</c:v>
                  </c:pt>
                  <c:pt idx="31">
                    <c:v>HRV</c:v>
                  </c:pt>
                  <c:pt idx="32">
                    <c:v>MUS</c:v>
                  </c:pt>
                  <c:pt idx="33">
                    <c:v>KOR</c:v>
                  </c:pt>
                  <c:pt idx="34">
                    <c:v>CHE</c:v>
                  </c:pt>
                  <c:pt idx="35">
                    <c:v>ROU</c:v>
                  </c:pt>
                  <c:pt idx="36">
                    <c:v>URY</c:v>
                  </c:pt>
                  <c:pt idx="37">
                    <c:v>CHL</c:v>
                  </c:pt>
                  <c:pt idx="38">
                    <c:v>PAN</c:v>
                  </c:pt>
                  <c:pt idx="39">
                    <c:v>ZAF</c:v>
                  </c:pt>
                  <c:pt idx="40">
                    <c:v>TUR</c:v>
                  </c:pt>
                  <c:pt idx="41">
                    <c:v>ARG</c:v>
                  </c:pt>
                  <c:pt idx="42">
                    <c:v>CRI</c:v>
                  </c:pt>
                  <c:pt idx="43">
                    <c:v>ARM</c:v>
                  </c:pt>
                  <c:pt idx="44">
                    <c:v>BGR</c:v>
                  </c:pt>
                  <c:pt idx="45">
                    <c:v>MNE</c:v>
                  </c:pt>
                  <c:pt idx="46">
                    <c:v>IRQ</c:v>
                  </c:pt>
                  <c:pt idx="47">
                    <c:v>NAM</c:v>
                  </c:pt>
                  <c:pt idx="48">
                    <c:v>CHN*</c:v>
                  </c:pt>
                  <c:pt idx="49">
                    <c:v>COL</c:v>
                  </c:pt>
                  <c:pt idx="50">
                    <c:v>MEX</c:v>
                  </c:pt>
                  <c:pt idx="51">
                    <c:v>THA</c:v>
                  </c:pt>
                  <c:pt idx="52">
                    <c:v>BRA</c:v>
                  </c:pt>
                  <c:pt idx="53">
                    <c:v>FJI</c:v>
                  </c:pt>
                  <c:pt idx="54">
                    <c:v>BLR</c:v>
                  </c:pt>
                  <c:pt idx="55">
                    <c:v>RUS</c:v>
                  </c:pt>
                  <c:pt idx="56">
                    <c:v>ALB</c:v>
                  </c:pt>
                  <c:pt idx="57">
                    <c:v>MYS</c:v>
                  </c:pt>
                  <c:pt idx="58">
                    <c:v>SRB</c:v>
                  </c:pt>
                  <c:pt idx="59">
                    <c:v>JOR</c:v>
                  </c:pt>
                  <c:pt idx="60">
                    <c:v>GTM</c:v>
                  </c:pt>
                  <c:pt idx="61">
                    <c:v>PRY</c:v>
                  </c:pt>
                  <c:pt idx="62">
                    <c:v>IDN</c:v>
                  </c:pt>
                  <c:pt idx="63">
                    <c:v>UKR</c:v>
                  </c:pt>
                  <c:pt idx="64">
                    <c:v>LSO</c:v>
                  </c:pt>
                  <c:pt idx="65">
                    <c:v>MNG*</c:v>
                  </c:pt>
                  <c:pt idx="66">
                    <c:v>KEN</c:v>
                  </c:pt>
                  <c:pt idx="67">
                    <c:v>MDA</c:v>
                  </c:pt>
                  <c:pt idx="68">
                    <c:v>SWZ</c:v>
                  </c:pt>
                  <c:pt idx="69">
                    <c:v>DJI</c:v>
                  </c:pt>
                  <c:pt idx="70">
                    <c:v>ZMB</c:v>
                  </c:pt>
                  <c:pt idx="71">
                    <c:v>VNM</c:v>
                  </c:pt>
                  <c:pt idx="72">
                    <c:v>KGZ</c:v>
                  </c:pt>
                  <c:pt idx="73">
                    <c:v>EGY</c:v>
                  </c:pt>
                  <c:pt idx="74">
                    <c:v>MAR</c:v>
                  </c:pt>
                  <c:pt idx="75">
                    <c:v>SLV</c:v>
                  </c:pt>
                  <c:pt idx="76">
                    <c:v>PSE</c:v>
                  </c:pt>
                  <c:pt idx="77">
                    <c:v>BOL</c:v>
                  </c:pt>
                  <c:pt idx="78">
                    <c:v>PAK</c:v>
                  </c:pt>
                  <c:pt idx="79">
                    <c:v>LAO</c:v>
                  </c:pt>
                  <c:pt idx="80">
                    <c:v>MMR</c:v>
                  </c:pt>
                  <c:pt idx="81">
                    <c:v>COM</c:v>
                  </c:pt>
                  <c:pt idx="82">
                    <c:v>KHM</c:v>
                  </c:pt>
                  <c:pt idx="83">
                    <c:v>ETH</c:v>
                  </c:pt>
                  <c:pt idx="84">
                    <c:v>UGA</c:v>
                  </c:pt>
                  <c:pt idx="85">
                    <c:v>BFA*</c:v>
                  </c:pt>
                  <c:pt idx="86">
                    <c:v>NER*</c:v>
                  </c:pt>
                  <c:pt idx="87">
                    <c:v>TGO</c:v>
                  </c:pt>
                  <c:pt idx="88">
                    <c:v>MLI*</c:v>
                  </c:pt>
                  <c:pt idx="89">
                    <c:v>TJK</c:v>
                  </c:pt>
                  <c:pt idx="90">
                    <c:v>GMB</c:v>
                  </c:pt>
                </c15:dlblRangeCache>
              </c15:datalabelsRange>
            </c:ext>
            <c:ext xmlns:c16="http://schemas.microsoft.com/office/drawing/2014/chart" uri="{C3380CC4-5D6E-409C-BE32-E72D297353CC}">
              <c16:uniqueId val="{00000058-8740-4EF9-861D-1EB7CA770EFD}"/>
            </c:ext>
          </c:extLst>
        </c:ser>
        <c:dLbls>
          <c:showLegendKey val="0"/>
          <c:showVal val="0"/>
          <c:showCatName val="0"/>
          <c:showSerName val="0"/>
          <c:showPercent val="0"/>
          <c:showBubbleSize val="0"/>
        </c:dLbls>
        <c:gapWidth val="150"/>
        <c:overlap val="100"/>
        <c:axId val="729781023"/>
        <c:axId val="729774783"/>
      </c:barChart>
      <c:lineChart>
        <c:grouping val="standard"/>
        <c:varyColors val="0"/>
        <c:ser>
          <c:idx val="4"/>
          <c:order val="4"/>
          <c:tx>
            <c:strRef>
              <c:f>'f2.2'!$AG$1</c:f>
              <c:strCache>
                <c:ptCount val="1"/>
                <c:pt idx="0">
                  <c:v> hic </c:v>
                </c:pt>
              </c:strCache>
            </c:strRef>
          </c:tx>
          <c:spPr>
            <a:ln w="28575" cap="rnd">
              <a:solidFill>
                <a:schemeClr val="accent2"/>
              </a:solidFill>
              <a:round/>
            </a:ln>
            <a:effectLst/>
          </c:spPr>
          <c:marker>
            <c:symbol val="none"/>
          </c:marker>
          <c:cat>
            <c:strRef>
              <c:f>'f2.2'!$J$2:$J$92</c:f>
              <c:strCache>
                <c:ptCount val="91"/>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 Rep.</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Russian Federation</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 Arab Rep.</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Gambia, The</c:v>
                </c:pt>
              </c:strCache>
            </c:strRef>
          </c:cat>
          <c:val>
            <c:numRef>
              <c:f>'f2.2'!$AG$2:$AG$92</c:f>
              <c:numCache>
                <c:formatCode>_(* #,##0.000_);_(* \(#,##0.000\);_(* "-"??_);_(@_)</c:formatCode>
                <c:ptCount val="91"/>
                <c:pt idx="0">
                  <c:v>9.8426303068796788</c:v>
                </c:pt>
                <c:pt idx="1">
                  <c:v>9.8426303068796788</c:v>
                </c:pt>
                <c:pt idx="2">
                  <c:v>9.8426303068796788</c:v>
                </c:pt>
                <c:pt idx="3">
                  <c:v>9.8426303068796788</c:v>
                </c:pt>
                <c:pt idx="4">
                  <c:v>9.8426303068796788</c:v>
                </c:pt>
                <c:pt idx="5">
                  <c:v>9.8426303068796788</c:v>
                </c:pt>
                <c:pt idx="6">
                  <c:v>9.8426303068796788</c:v>
                </c:pt>
                <c:pt idx="7">
                  <c:v>9.8426303068796788</c:v>
                </c:pt>
                <c:pt idx="8">
                  <c:v>9.8426303068796788</c:v>
                </c:pt>
                <c:pt idx="9">
                  <c:v>9.8426303068796788</c:v>
                </c:pt>
                <c:pt idx="10">
                  <c:v>9.8426303068796788</c:v>
                </c:pt>
                <c:pt idx="11">
                  <c:v>9.8426303068796788</c:v>
                </c:pt>
                <c:pt idx="12">
                  <c:v>9.8426303068796788</c:v>
                </c:pt>
                <c:pt idx="13">
                  <c:v>9.8426303068796788</c:v>
                </c:pt>
                <c:pt idx="14">
                  <c:v>9.8426303068796788</c:v>
                </c:pt>
                <c:pt idx="15">
                  <c:v>9.8426303068796788</c:v>
                </c:pt>
                <c:pt idx="16">
                  <c:v>9.8426303068796788</c:v>
                </c:pt>
                <c:pt idx="17">
                  <c:v>9.8426303068796788</c:v>
                </c:pt>
                <c:pt idx="18">
                  <c:v>9.8426303068796788</c:v>
                </c:pt>
                <c:pt idx="19">
                  <c:v>9.8426303068796788</c:v>
                </c:pt>
                <c:pt idx="20">
                  <c:v>9.8426303068796788</c:v>
                </c:pt>
                <c:pt idx="21">
                  <c:v>9.8426303068796788</c:v>
                </c:pt>
                <c:pt idx="22">
                  <c:v>9.8426303068796788</c:v>
                </c:pt>
                <c:pt idx="23">
                  <c:v>9.8426303068796788</c:v>
                </c:pt>
                <c:pt idx="24">
                  <c:v>9.8426303068796788</c:v>
                </c:pt>
                <c:pt idx="25">
                  <c:v>9.8426303068796788</c:v>
                </c:pt>
                <c:pt idx="26">
                  <c:v>9.8426303068796788</c:v>
                </c:pt>
                <c:pt idx="27">
                  <c:v>9.8426303068796788</c:v>
                </c:pt>
                <c:pt idx="28">
                  <c:v>9.8426303068796788</c:v>
                </c:pt>
                <c:pt idx="29">
                  <c:v>9.8426303068796788</c:v>
                </c:pt>
                <c:pt idx="30">
                  <c:v>9.8426303068796788</c:v>
                </c:pt>
                <c:pt idx="31">
                  <c:v>9.8426303068796788</c:v>
                </c:pt>
                <c:pt idx="32">
                  <c:v>9.8426303068796788</c:v>
                </c:pt>
                <c:pt idx="33">
                  <c:v>9.8426303068796788</c:v>
                </c:pt>
                <c:pt idx="34">
                  <c:v>9.8426303068796788</c:v>
                </c:pt>
                <c:pt idx="35">
                  <c:v>9.8426303068796788</c:v>
                </c:pt>
                <c:pt idx="36">
                  <c:v>9.8426303068796788</c:v>
                </c:pt>
                <c:pt idx="37">
                  <c:v>9.8426303068796788</c:v>
                </c:pt>
                <c:pt idx="38">
                  <c:v>9.8426303068796788</c:v>
                </c:pt>
              </c:numCache>
            </c:numRef>
          </c:val>
          <c:smooth val="0"/>
          <c:extLst>
            <c:ext xmlns:c16="http://schemas.microsoft.com/office/drawing/2014/chart" uri="{C3380CC4-5D6E-409C-BE32-E72D297353CC}">
              <c16:uniqueId val="{00000005-66DB-46B4-B420-6207B3DBA0DF}"/>
            </c:ext>
          </c:extLst>
        </c:ser>
        <c:ser>
          <c:idx val="5"/>
          <c:order val="5"/>
          <c:tx>
            <c:strRef>
              <c:f>'f2.2'!$AH$1</c:f>
              <c:strCache>
                <c:ptCount val="1"/>
                <c:pt idx="0">
                  <c:v> umic </c:v>
                </c:pt>
              </c:strCache>
            </c:strRef>
          </c:tx>
          <c:spPr>
            <a:ln w="28575" cap="rnd">
              <a:solidFill>
                <a:schemeClr val="accent2"/>
              </a:solidFill>
              <a:round/>
            </a:ln>
            <a:effectLst/>
          </c:spPr>
          <c:marker>
            <c:symbol val="none"/>
          </c:marker>
          <c:cat>
            <c:strRef>
              <c:f>'f2.2'!$J$2:$J$92</c:f>
              <c:strCache>
                <c:ptCount val="91"/>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 Rep.</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Russian Federation</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 Arab Rep.</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Gambia, The</c:v>
                </c:pt>
              </c:strCache>
            </c:strRef>
          </c:cat>
          <c:val>
            <c:numRef>
              <c:f>'f2.2'!$AH$2:$AH$92</c:f>
              <c:numCache>
                <c:formatCode>_(* #,##0.000_);_(* \(#,##0.000\);_(* "-"??_);_(@_)</c:formatCode>
                <c:ptCount val="91"/>
                <c:pt idx="39">
                  <c:v>3.5383304928739867</c:v>
                </c:pt>
                <c:pt idx="40">
                  <c:v>3.5383304928739867</c:v>
                </c:pt>
                <c:pt idx="41">
                  <c:v>3.5383304928739867</c:v>
                </c:pt>
                <c:pt idx="42">
                  <c:v>3.5383304928739867</c:v>
                </c:pt>
                <c:pt idx="43">
                  <c:v>3.5383304928739867</c:v>
                </c:pt>
                <c:pt idx="44">
                  <c:v>3.5383304928739867</c:v>
                </c:pt>
                <c:pt idx="45">
                  <c:v>3.5383304928739867</c:v>
                </c:pt>
                <c:pt idx="46">
                  <c:v>3.5383304928739867</c:v>
                </c:pt>
                <c:pt idx="47">
                  <c:v>3.5383304928739867</c:v>
                </c:pt>
                <c:pt idx="48">
                  <c:v>3.5383304928739867</c:v>
                </c:pt>
                <c:pt idx="49">
                  <c:v>3.5383304928739867</c:v>
                </c:pt>
                <c:pt idx="50">
                  <c:v>3.5383304928739867</c:v>
                </c:pt>
                <c:pt idx="51">
                  <c:v>3.5383304928739867</c:v>
                </c:pt>
                <c:pt idx="52">
                  <c:v>3.5383304928739867</c:v>
                </c:pt>
                <c:pt idx="53">
                  <c:v>3.5383304928739867</c:v>
                </c:pt>
                <c:pt idx="54">
                  <c:v>3.5383304928739867</c:v>
                </c:pt>
                <c:pt idx="55">
                  <c:v>3.5383304928739867</c:v>
                </c:pt>
                <c:pt idx="56">
                  <c:v>3.5383304928739867</c:v>
                </c:pt>
                <c:pt idx="57">
                  <c:v>3.5383304928739867</c:v>
                </c:pt>
                <c:pt idx="58">
                  <c:v>3.5383304928739867</c:v>
                </c:pt>
                <c:pt idx="59">
                  <c:v>3.5383304928739867</c:v>
                </c:pt>
                <c:pt idx="60">
                  <c:v>3.5383304928739867</c:v>
                </c:pt>
                <c:pt idx="61">
                  <c:v>3.5383304928739867</c:v>
                </c:pt>
                <c:pt idx="62">
                  <c:v>3.5383304928739867</c:v>
                </c:pt>
              </c:numCache>
            </c:numRef>
          </c:val>
          <c:smooth val="0"/>
          <c:extLst>
            <c:ext xmlns:c16="http://schemas.microsoft.com/office/drawing/2014/chart" uri="{C3380CC4-5D6E-409C-BE32-E72D297353CC}">
              <c16:uniqueId val="{00000006-66DB-46B4-B420-6207B3DBA0DF}"/>
            </c:ext>
          </c:extLst>
        </c:ser>
        <c:ser>
          <c:idx val="6"/>
          <c:order val="6"/>
          <c:tx>
            <c:strRef>
              <c:f>'f2.2'!$AI$1</c:f>
              <c:strCache>
                <c:ptCount val="1"/>
                <c:pt idx="0">
                  <c:v> lmic </c:v>
                </c:pt>
              </c:strCache>
            </c:strRef>
          </c:tx>
          <c:spPr>
            <a:ln w="28575" cap="rnd">
              <a:solidFill>
                <a:schemeClr val="accent2"/>
              </a:solidFill>
              <a:round/>
            </a:ln>
            <a:effectLst/>
          </c:spPr>
          <c:marker>
            <c:symbol val="none"/>
          </c:marker>
          <c:cat>
            <c:strRef>
              <c:f>'f2.2'!$J$2:$J$92</c:f>
              <c:strCache>
                <c:ptCount val="91"/>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 Rep.</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Russian Federation</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 Arab Rep.</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Gambia, The</c:v>
                </c:pt>
              </c:strCache>
            </c:strRef>
          </c:cat>
          <c:val>
            <c:numRef>
              <c:f>'f2.2'!$AI$2:$AI$92</c:f>
              <c:numCache>
                <c:formatCode>_(* #,##0.000_);_(* \(#,##0.000\);_(* "-"??_);_(@_)</c:formatCode>
                <c:ptCount val="91"/>
                <c:pt idx="63">
                  <c:v>2.4776250675320624</c:v>
                </c:pt>
                <c:pt idx="64">
                  <c:v>2.4776250675320624</c:v>
                </c:pt>
                <c:pt idx="65">
                  <c:v>2.4776250675320624</c:v>
                </c:pt>
                <c:pt idx="66">
                  <c:v>2.4776250675320624</c:v>
                </c:pt>
                <c:pt idx="67">
                  <c:v>2.4776250675320624</c:v>
                </c:pt>
                <c:pt idx="68">
                  <c:v>2.4776250675320624</c:v>
                </c:pt>
                <c:pt idx="69">
                  <c:v>2.4776250675320624</c:v>
                </c:pt>
                <c:pt idx="70">
                  <c:v>2.4776250675320624</c:v>
                </c:pt>
                <c:pt idx="71">
                  <c:v>2.4776250675320624</c:v>
                </c:pt>
                <c:pt idx="72">
                  <c:v>2.4776250675320624</c:v>
                </c:pt>
                <c:pt idx="73">
                  <c:v>2.4776250675320624</c:v>
                </c:pt>
                <c:pt idx="74">
                  <c:v>2.4776250675320624</c:v>
                </c:pt>
                <c:pt idx="75">
                  <c:v>2.4776250675320624</c:v>
                </c:pt>
                <c:pt idx="76">
                  <c:v>2.4776250675320624</c:v>
                </c:pt>
                <c:pt idx="77">
                  <c:v>2.4776250675320624</c:v>
                </c:pt>
                <c:pt idx="78">
                  <c:v>2.4776250675320624</c:v>
                </c:pt>
                <c:pt idx="79">
                  <c:v>2.4776250675320624</c:v>
                </c:pt>
                <c:pt idx="80">
                  <c:v>2.4776250675320624</c:v>
                </c:pt>
                <c:pt idx="81">
                  <c:v>2.4776250675320624</c:v>
                </c:pt>
                <c:pt idx="82">
                  <c:v>2.4776250675320624</c:v>
                </c:pt>
              </c:numCache>
            </c:numRef>
          </c:val>
          <c:smooth val="0"/>
          <c:extLst>
            <c:ext xmlns:c16="http://schemas.microsoft.com/office/drawing/2014/chart" uri="{C3380CC4-5D6E-409C-BE32-E72D297353CC}">
              <c16:uniqueId val="{00000007-66DB-46B4-B420-6207B3DBA0DF}"/>
            </c:ext>
          </c:extLst>
        </c:ser>
        <c:ser>
          <c:idx val="7"/>
          <c:order val="7"/>
          <c:tx>
            <c:strRef>
              <c:f>'f2.2'!$AJ$1</c:f>
              <c:strCache>
                <c:ptCount val="1"/>
                <c:pt idx="0">
                  <c:v> lic </c:v>
                </c:pt>
              </c:strCache>
            </c:strRef>
          </c:tx>
          <c:spPr>
            <a:ln w="28575" cap="rnd">
              <a:solidFill>
                <a:schemeClr val="accent2"/>
              </a:solidFill>
              <a:round/>
            </a:ln>
            <a:effectLst/>
          </c:spPr>
          <c:marker>
            <c:symbol val="none"/>
          </c:marker>
          <c:cat>
            <c:strRef>
              <c:f>'f2.2'!$J$2:$J$92</c:f>
              <c:strCache>
                <c:ptCount val="91"/>
                <c:pt idx="0">
                  <c:v>Ireland</c:v>
                </c:pt>
                <c:pt idx="1">
                  <c:v>Finland</c:v>
                </c:pt>
                <c:pt idx="2">
                  <c:v>Belgium</c:v>
                </c:pt>
                <c:pt idx="3">
                  <c:v>France</c:v>
                </c:pt>
                <c:pt idx="4">
                  <c:v>Austria</c:v>
                </c:pt>
                <c:pt idx="5">
                  <c:v>Luxembourg</c:v>
                </c:pt>
                <c:pt idx="6">
                  <c:v>Greece</c:v>
                </c:pt>
                <c:pt idx="7">
                  <c:v>Slovenia</c:v>
                </c:pt>
                <c:pt idx="8">
                  <c:v>Denmark</c:v>
                </c:pt>
                <c:pt idx="9">
                  <c:v>Canada</c:v>
                </c:pt>
                <c:pt idx="10">
                  <c:v>Portugal</c:v>
                </c:pt>
                <c:pt idx="11">
                  <c:v>Norway</c:v>
                </c:pt>
                <c:pt idx="12">
                  <c:v>Poland</c:v>
                </c:pt>
                <c:pt idx="13">
                  <c:v>Spain</c:v>
                </c:pt>
                <c:pt idx="14">
                  <c:v>United States</c:v>
                </c:pt>
                <c:pt idx="15">
                  <c:v>Netherlands</c:v>
                </c:pt>
                <c:pt idx="16">
                  <c:v>Hungary</c:v>
                </c:pt>
                <c:pt idx="17">
                  <c:v>United Kingdom</c:v>
                </c:pt>
                <c:pt idx="18">
                  <c:v>Germany</c:v>
                </c:pt>
                <c:pt idx="19">
                  <c:v>Estonia</c:v>
                </c:pt>
                <c:pt idx="20">
                  <c:v>Italy</c:v>
                </c:pt>
                <c:pt idx="21">
                  <c:v>Slovak Republic</c:v>
                </c:pt>
                <c:pt idx="22">
                  <c:v>Czech Republic</c:v>
                </c:pt>
                <c:pt idx="23">
                  <c:v>Sweden</c:v>
                </c:pt>
                <c:pt idx="24">
                  <c:v>Australia</c:v>
                </c:pt>
                <c:pt idx="25">
                  <c:v>Israel</c:v>
                </c:pt>
                <c:pt idx="26">
                  <c:v>New Zealand</c:v>
                </c:pt>
                <c:pt idx="27">
                  <c:v>Latvia</c:v>
                </c:pt>
                <c:pt idx="28">
                  <c:v>Lithuania</c:v>
                </c:pt>
                <c:pt idx="29">
                  <c:v>Iceland</c:v>
                </c:pt>
                <c:pt idx="30">
                  <c:v>Japan</c:v>
                </c:pt>
                <c:pt idx="31">
                  <c:v>Croatia</c:v>
                </c:pt>
                <c:pt idx="32">
                  <c:v>Mauritius</c:v>
                </c:pt>
                <c:pt idx="33">
                  <c:v>Korea, Rep.</c:v>
                </c:pt>
                <c:pt idx="34">
                  <c:v>Switzerland</c:v>
                </c:pt>
                <c:pt idx="35">
                  <c:v>Romania</c:v>
                </c:pt>
                <c:pt idx="36">
                  <c:v>Uruguay</c:v>
                </c:pt>
                <c:pt idx="37">
                  <c:v>Chile</c:v>
                </c:pt>
                <c:pt idx="38">
                  <c:v>Panama</c:v>
                </c:pt>
                <c:pt idx="39">
                  <c:v>South Africa</c:v>
                </c:pt>
                <c:pt idx="40">
                  <c:v>Turkey</c:v>
                </c:pt>
                <c:pt idx="41">
                  <c:v>Argentina</c:v>
                </c:pt>
                <c:pt idx="42">
                  <c:v>Costa Rica</c:v>
                </c:pt>
                <c:pt idx="43">
                  <c:v>Armenia</c:v>
                </c:pt>
                <c:pt idx="44">
                  <c:v>Bulgaria</c:v>
                </c:pt>
                <c:pt idx="45">
                  <c:v>Montenegro</c:v>
                </c:pt>
                <c:pt idx="46">
                  <c:v>Iraq</c:v>
                </c:pt>
                <c:pt idx="47">
                  <c:v>Namibia</c:v>
                </c:pt>
                <c:pt idx="48">
                  <c:v>China</c:v>
                </c:pt>
                <c:pt idx="49">
                  <c:v>Colombia</c:v>
                </c:pt>
                <c:pt idx="50">
                  <c:v>Mexico</c:v>
                </c:pt>
                <c:pt idx="51">
                  <c:v>Thailand</c:v>
                </c:pt>
                <c:pt idx="52">
                  <c:v>Brazil</c:v>
                </c:pt>
                <c:pt idx="53">
                  <c:v>Fiji</c:v>
                </c:pt>
                <c:pt idx="54">
                  <c:v>Belarus</c:v>
                </c:pt>
                <c:pt idx="55">
                  <c:v>Russian Federation</c:v>
                </c:pt>
                <c:pt idx="56">
                  <c:v>Albania</c:v>
                </c:pt>
                <c:pt idx="57">
                  <c:v>Malaysia</c:v>
                </c:pt>
                <c:pt idx="58">
                  <c:v>Serbia</c:v>
                </c:pt>
                <c:pt idx="59">
                  <c:v>Jordan</c:v>
                </c:pt>
                <c:pt idx="60">
                  <c:v>Guatemala</c:v>
                </c:pt>
                <c:pt idx="61">
                  <c:v>Paraguay</c:v>
                </c:pt>
                <c:pt idx="62">
                  <c:v>Indonesia</c:v>
                </c:pt>
                <c:pt idx="63">
                  <c:v>Ukraine</c:v>
                </c:pt>
                <c:pt idx="64">
                  <c:v>Lesotho</c:v>
                </c:pt>
                <c:pt idx="65">
                  <c:v>Mongolia</c:v>
                </c:pt>
                <c:pt idx="66">
                  <c:v>Kenya</c:v>
                </c:pt>
                <c:pt idx="67">
                  <c:v>Moldova</c:v>
                </c:pt>
                <c:pt idx="68">
                  <c:v>Eswatini</c:v>
                </c:pt>
                <c:pt idx="69">
                  <c:v>Djibouti</c:v>
                </c:pt>
                <c:pt idx="70">
                  <c:v>Zambia</c:v>
                </c:pt>
                <c:pt idx="71">
                  <c:v>Vietnam</c:v>
                </c:pt>
                <c:pt idx="72">
                  <c:v>Kyrgyz Republic</c:v>
                </c:pt>
                <c:pt idx="73">
                  <c:v>Egypt, Arab Rep.</c:v>
                </c:pt>
                <c:pt idx="74">
                  <c:v>Morocco</c:v>
                </c:pt>
                <c:pt idx="75">
                  <c:v>El Salvador</c:v>
                </c:pt>
                <c:pt idx="76">
                  <c:v>West Bank and Gaza</c:v>
                </c:pt>
                <c:pt idx="77">
                  <c:v>Bolivia</c:v>
                </c:pt>
                <c:pt idx="78">
                  <c:v>Pakistan</c:v>
                </c:pt>
                <c:pt idx="79">
                  <c:v>Lao PDR</c:v>
                </c:pt>
                <c:pt idx="80">
                  <c:v>Myanmar</c:v>
                </c:pt>
                <c:pt idx="81">
                  <c:v>Comoros</c:v>
                </c:pt>
                <c:pt idx="82">
                  <c:v>Cambodia</c:v>
                </c:pt>
                <c:pt idx="83">
                  <c:v>Ethiopia</c:v>
                </c:pt>
                <c:pt idx="84">
                  <c:v>Uganda</c:v>
                </c:pt>
                <c:pt idx="85">
                  <c:v>Burkina Faso</c:v>
                </c:pt>
                <c:pt idx="86">
                  <c:v>Niger</c:v>
                </c:pt>
                <c:pt idx="87">
                  <c:v>Togo</c:v>
                </c:pt>
                <c:pt idx="88">
                  <c:v>Mali</c:v>
                </c:pt>
                <c:pt idx="89">
                  <c:v>Tajikistan</c:v>
                </c:pt>
                <c:pt idx="90">
                  <c:v>Gambia, The</c:v>
                </c:pt>
              </c:strCache>
            </c:strRef>
          </c:cat>
          <c:val>
            <c:numRef>
              <c:f>'f2.2'!$AJ$2:$AJ$92</c:f>
              <c:numCache>
                <c:formatCode>_(* #,##0.000_);_(* \(#,##0.000\);_(* "-"??_);_(@_)</c:formatCode>
                <c:ptCount val="91"/>
                <c:pt idx="83">
                  <c:v>0.93799239210784435</c:v>
                </c:pt>
                <c:pt idx="84">
                  <c:v>0.93799239210784435</c:v>
                </c:pt>
                <c:pt idx="85">
                  <c:v>0.93799239210784435</c:v>
                </c:pt>
                <c:pt idx="86">
                  <c:v>0.93799239210784435</c:v>
                </c:pt>
                <c:pt idx="87">
                  <c:v>0.93799239210784435</c:v>
                </c:pt>
                <c:pt idx="88">
                  <c:v>0.93799239210784435</c:v>
                </c:pt>
                <c:pt idx="89">
                  <c:v>0.93799239210784435</c:v>
                </c:pt>
                <c:pt idx="90">
                  <c:v>0.93799239210784435</c:v>
                </c:pt>
              </c:numCache>
            </c:numRef>
          </c:val>
          <c:smooth val="0"/>
          <c:extLst>
            <c:ext xmlns:c16="http://schemas.microsoft.com/office/drawing/2014/chart" uri="{C3380CC4-5D6E-409C-BE32-E72D297353CC}">
              <c16:uniqueId val="{00000008-66DB-46B4-B420-6207B3DBA0DF}"/>
            </c:ext>
          </c:extLst>
        </c:ser>
        <c:dLbls>
          <c:showLegendKey val="0"/>
          <c:showVal val="0"/>
          <c:showCatName val="0"/>
          <c:showSerName val="0"/>
          <c:showPercent val="0"/>
          <c:showBubbleSize val="0"/>
        </c:dLbls>
        <c:marker val="1"/>
        <c:smooth val="0"/>
        <c:axId val="729781023"/>
        <c:axId val="729774783"/>
      </c:lineChart>
      <c:catAx>
        <c:axId val="729781023"/>
        <c:scaling>
          <c:orientation val="minMax"/>
        </c:scaling>
        <c:delete val="0"/>
        <c:axPos val="b"/>
        <c:numFmt formatCode="General" sourceLinked="1"/>
        <c:majorTickMark val="none"/>
        <c:minorTickMark val="none"/>
        <c:tickLblPos val="nextTo"/>
        <c:spPr>
          <a:solidFill>
            <a:schemeClr val="bg1"/>
          </a:solidFill>
          <a:ln w="9525" cap="flat" cmpd="sng" algn="ctr">
            <a:solidFill>
              <a:schemeClr val="tx1">
                <a:lumMod val="15000"/>
                <a:lumOff val="85000"/>
              </a:schemeClr>
            </a:solidFill>
            <a:round/>
          </a:ln>
          <a:effectLst/>
        </c:spPr>
        <c:txPr>
          <a:bodyPr rot="-5400000" spcFirstLastPara="1" vertOverflow="ellipsis" wrap="square" anchor="ctr" anchorCtr="1"/>
          <a:lstStyle/>
          <a:p>
            <a:pPr>
              <a:defRPr sz="600" b="0" i="0" u="none" strike="noStrike" kern="1200" baseline="0">
                <a:solidFill>
                  <a:schemeClr val="bg1"/>
                </a:solidFill>
                <a:latin typeface="+mn-lt"/>
                <a:ea typeface="+mn-ea"/>
                <a:cs typeface="+mn-cs"/>
              </a:defRPr>
            </a:pPr>
            <a:endParaRPr lang="en-US"/>
          </a:p>
        </c:txPr>
        <c:crossAx val="729774783"/>
        <c:crosses val="autoZero"/>
        <c:auto val="1"/>
        <c:lblAlgn val="ctr"/>
        <c:lblOffset val="100"/>
        <c:tickLblSkip val="20"/>
        <c:noMultiLvlLbl val="0"/>
      </c:catAx>
      <c:valAx>
        <c:axId val="72977478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Reduction in  Gini</a:t>
                </a:r>
                <a:r>
                  <a:rPr lang="en-US" baseline="0"/>
                  <a:t> points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729781023"/>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7636528953868976E-2"/>
          <c:y val="2.8562252482066584E-2"/>
          <c:w val="0.92660898376296108"/>
          <c:h val="0.86591717326182838"/>
        </c:manualLayout>
      </c:layout>
      <c:barChart>
        <c:barDir val="col"/>
        <c:grouping val="stacked"/>
        <c:varyColors val="0"/>
        <c:ser>
          <c:idx val="0"/>
          <c:order val="0"/>
          <c:tx>
            <c:v>Direct taxes and transfers</c:v>
          </c:tx>
          <c:spPr>
            <a:solidFill>
              <a:schemeClr val="accent1">
                <a:lumMod val="60000"/>
                <a:lumOff val="40000"/>
              </a:schemeClr>
            </a:solidFill>
            <a:ln>
              <a:noFill/>
            </a:ln>
            <a:effectLst/>
          </c:spPr>
          <c:invertIfNegative val="0"/>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'f2.3'!$AE$3:$AE$60</c:f>
              <c:numCache>
                <c:formatCode>0.00</c:formatCode>
                <c:ptCount val="58"/>
                <c:pt idx="0">
                  <c:v>11.832365989685059</c:v>
                </c:pt>
                <c:pt idx="1">
                  <c:v>6.5391139984130859</c:v>
                </c:pt>
                <c:pt idx="2">
                  <c:v>5.5999999046325684</c:v>
                </c:pt>
                <c:pt idx="3">
                  <c:v>6.7173008918762207</c:v>
                </c:pt>
                <c:pt idx="4">
                  <c:v>4.3964056968688965</c:v>
                </c:pt>
                <c:pt idx="5">
                  <c:v>6.3000001907348633</c:v>
                </c:pt>
                <c:pt idx="6">
                  <c:v>2.2649054527282715</c:v>
                </c:pt>
                <c:pt idx="7">
                  <c:v>9.8647613525390625</c:v>
                </c:pt>
                <c:pt idx="8">
                  <c:v>5.8835492134094238</c:v>
                </c:pt>
                <c:pt idx="9">
                  <c:v>4.1052975654602051</c:v>
                </c:pt>
                <c:pt idx="10">
                  <c:v>5.293220043182373</c:v>
                </c:pt>
                <c:pt idx="11">
                  <c:v>4.5999999046325684</c:v>
                </c:pt>
                <c:pt idx="12">
                  <c:v>3.9243903160095215</c:v>
                </c:pt>
                <c:pt idx="13">
                  <c:v>3.2000000476837158</c:v>
                </c:pt>
                <c:pt idx="14">
                  <c:v>3.7987112998962402</c:v>
                </c:pt>
                <c:pt idx="15">
                  <c:v>3.4000000953674316</c:v>
                </c:pt>
                <c:pt idx="16">
                  <c:v>3.3689343929290771</c:v>
                </c:pt>
                <c:pt idx="17">
                  <c:v>3.1497495174407959</c:v>
                </c:pt>
                <c:pt idx="18">
                  <c:v>3.5045723915100098</c:v>
                </c:pt>
                <c:pt idx="19">
                  <c:v>3.7999999523162842</c:v>
                </c:pt>
                <c:pt idx="20">
                  <c:v>2.7000000476837158</c:v>
                </c:pt>
                <c:pt idx="21">
                  <c:v>1.6664092540740967</c:v>
                </c:pt>
                <c:pt idx="22">
                  <c:v>2.4000000953674316</c:v>
                </c:pt>
                <c:pt idx="23">
                  <c:v>2.4100000858306885</c:v>
                </c:pt>
                <c:pt idx="24">
                  <c:v>2.5</c:v>
                </c:pt>
                <c:pt idx="25">
                  <c:v>2.420551061630249</c:v>
                </c:pt>
                <c:pt idx="26">
                  <c:v>1.3370281457901001</c:v>
                </c:pt>
                <c:pt idx="27">
                  <c:v>0.89575290679931641</c:v>
                </c:pt>
                <c:pt idx="28">
                  <c:v>0.8940618634223938</c:v>
                </c:pt>
                <c:pt idx="29">
                  <c:v>2.5453720092773438</c:v>
                </c:pt>
                <c:pt idx="30">
                  <c:v>2.4000000953674316</c:v>
                </c:pt>
                <c:pt idx="31">
                  <c:v>6.4910707473754883</c:v>
                </c:pt>
                <c:pt idx="32">
                  <c:v>7.0100002288818359</c:v>
                </c:pt>
                <c:pt idx="33">
                  <c:v>3.5404279232025146</c:v>
                </c:pt>
                <c:pt idx="34">
                  <c:v>3.9417507648468018</c:v>
                </c:pt>
                <c:pt idx="35">
                  <c:v>5.570000171661377</c:v>
                </c:pt>
                <c:pt idx="36">
                  <c:v>1.3999999761581421</c:v>
                </c:pt>
                <c:pt idx="37">
                  <c:v>2.7290573120117188</c:v>
                </c:pt>
                <c:pt idx="38">
                  <c:v>2.8547043800354004</c:v>
                </c:pt>
                <c:pt idx="39">
                  <c:v>2.5</c:v>
                </c:pt>
                <c:pt idx="40">
                  <c:v>1.7999999523162842</c:v>
                </c:pt>
                <c:pt idx="41">
                  <c:v>1.7000000476837158</c:v>
                </c:pt>
                <c:pt idx="42">
                  <c:v>3.6070001125335693</c:v>
                </c:pt>
                <c:pt idx="43">
                  <c:v>0.5</c:v>
                </c:pt>
                <c:pt idx="44">
                  <c:v>1.5246870517730713</c:v>
                </c:pt>
                <c:pt idx="45">
                  <c:v>1.9808568954467773</c:v>
                </c:pt>
                <c:pt idx="46">
                  <c:v>1.0902144908905029</c:v>
                </c:pt>
                <c:pt idx="47">
                  <c:v>0.40000000596046448</c:v>
                </c:pt>
                <c:pt idx="48">
                  <c:v>0.5</c:v>
                </c:pt>
                <c:pt idx="49">
                  <c:v>0.21273128688335419</c:v>
                </c:pt>
                <c:pt idx="50">
                  <c:v>0.20000000298023224</c:v>
                </c:pt>
                <c:pt idx="51">
                  <c:v>1.3887500762939453</c:v>
                </c:pt>
                <c:pt idx="52">
                  <c:v>2.0271627902984619</c:v>
                </c:pt>
                <c:pt idx="53">
                  <c:v>1.3700000047683716</c:v>
                </c:pt>
                <c:pt idx="54">
                  <c:v>1</c:v>
                </c:pt>
                <c:pt idx="55">
                  <c:v>0.5</c:v>
                </c:pt>
                <c:pt idx="56">
                  <c:v>0.17567999660968781</c:v>
                </c:pt>
                <c:pt idx="57">
                  <c:v>0.27494242787361145</c:v>
                </c:pt>
              </c:numCache>
            </c:numRef>
          </c:val>
          <c:extLst>
            <c:ext xmlns:c16="http://schemas.microsoft.com/office/drawing/2014/chart" uri="{C3380CC4-5D6E-409C-BE32-E72D297353CC}">
              <c16:uniqueId val="{00000000-4F59-4981-B960-B8D5150EED0F}"/>
            </c:ext>
          </c:extLst>
        </c:ser>
        <c:ser>
          <c:idx val="1"/>
          <c:order val="1"/>
          <c:tx>
            <c:v>Indirect taxes and subsidies</c:v>
          </c:tx>
          <c:spPr>
            <a:solidFill>
              <a:schemeClr val="accent2">
                <a:lumMod val="60000"/>
                <a:lumOff val="40000"/>
              </a:schemeClr>
            </a:solidFill>
            <a:ln>
              <a:noFill/>
            </a:ln>
            <a:effectLst/>
          </c:spPr>
          <c:invertIfNegative val="0"/>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'f2.3'!$AF$3:$AF$60</c:f>
              <c:numCache>
                <c:formatCode>0.00</c:formatCode>
                <c:ptCount val="58"/>
                <c:pt idx="0">
                  <c:v>1.9812069833278656E-2</c:v>
                </c:pt>
                <c:pt idx="1">
                  <c:v>-0.21704898774623871</c:v>
                </c:pt>
                <c:pt idx="2">
                  <c:v>0.20000000298023224</c:v>
                </c:pt>
                <c:pt idx="3">
                  <c:v>-1.03022301197052</c:v>
                </c:pt>
                <c:pt idx="4">
                  <c:v>-0.22368355095386505</c:v>
                </c:pt>
                <c:pt idx="5">
                  <c:v>-2.9000000953674316</c:v>
                </c:pt>
                <c:pt idx="6">
                  <c:v>0.51889389753341675</c:v>
                </c:pt>
                <c:pt idx="7">
                  <c:v>-0.13165454566478729</c:v>
                </c:pt>
                <c:pt idx="8">
                  <c:v>0.9615752100944519</c:v>
                </c:pt>
                <c:pt idx="9">
                  <c:v>2.208831787109375</c:v>
                </c:pt>
                <c:pt idx="10">
                  <c:v>-0.601360023021698</c:v>
                </c:pt>
                <c:pt idx="11">
                  <c:v>0</c:v>
                </c:pt>
                <c:pt idx="12">
                  <c:v>0.29268473386764526</c:v>
                </c:pt>
                <c:pt idx="13">
                  <c:v>1</c:v>
                </c:pt>
                <c:pt idx="14">
                  <c:v>-0.15476368367671967</c:v>
                </c:pt>
                <c:pt idx="15">
                  <c:v>0.20000000298023224</c:v>
                </c:pt>
                <c:pt idx="16">
                  <c:v>0.20167560875415802</c:v>
                </c:pt>
                <c:pt idx="17">
                  <c:v>0.25333410501480103</c:v>
                </c:pt>
                <c:pt idx="18">
                  <c:v>-0.17372611165046692</c:v>
                </c:pt>
                <c:pt idx="19">
                  <c:v>-0.80000001192092896</c:v>
                </c:pt>
                <c:pt idx="20">
                  <c:v>0.20000000298023224</c:v>
                </c:pt>
                <c:pt idx="21">
                  <c:v>0.94880568981170654</c:v>
                </c:pt>
                <c:pt idx="22">
                  <c:v>0</c:v>
                </c:pt>
                <c:pt idx="23">
                  <c:v>-9.9999997764825821E-3</c:v>
                </c:pt>
                <c:pt idx="24">
                  <c:v>-0.30000001192092896</c:v>
                </c:pt>
                <c:pt idx="25">
                  <c:v>-0.35981318354606628</c:v>
                </c:pt>
                <c:pt idx="26">
                  <c:v>2.8696177527308464E-2</c:v>
                </c:pt>
                <c:pt idx="27">
                  <c:v>0.27369830012321472</c:v>
                </c:pt>
                <c:pt idx="28">
                  <c:v>0.19803541898727417</c:v>
                </c:pt>
                <c:pt idx="29">
                  <c:v>-1.8153934478759766</c:v>
                </c:pt>
                <c:pt idx="30">
                  <c:v>-2.4000000953674316</c:v>
                </c:pt>
                <c:pt idx="31">
                  <c:v>0.25124463438987732</c:v>
                </c:pt>
                <c:pt idx="32">
                  <c:v>-0.60000002384185791</c:v>
                </c:pt>
                <c:pt idx="33">
                  <c:v>1.4178541898727417</c:v>
                </c:pt>
                <c:pt idx="34">
                  <c:v>0.81249058246612549</c:v>
                </c:pt>
                <c:pt idx="35">
                  <c:v>-1.2599999904632568</c:v>
                </c:pt>
                <c:pt idx="36">
                  <c:v>1.7000000476837158</c:v>
                </c:pt>
                <c:pt idx="37">
                  <c:v>0.18016315996646881</c:v>
                </c:pt>
                <c:pt idx="38">
                  <c:v>1.9996108021587133E-3</c:v>
                </c:pt>
                <c:pt idx="39">
                  <c:v>0.20000000298023224</c:v>
                </c:pt>
                <c:pt idx="40">
                  <c:v>0.80000001192092896</c:v>
                </c:pt>
                <c:pt idx="41">
                  <c:v>0.80000001192092896</c:v>
                </c:pt>
                <c:pt idx="42">
                  <c:v>-1.4570000171661377</c:v>
                </c:pt>
                <c:pt idx="43">
                  <c:v>1.3999999761581421</c:v>
                </c:pt>
                <c:pt idx="44">
                  <c:v>0.35534378886222839</c:v>
                </c:pt>
                <c:pt idx="45">
                  <c:v>-0.44672822952270508</c:v>
                </c:pt>
                <c:pt idx="46">
                  <c:v>6.2364127486944199E-2</c:v>
                </c:pt>
                <c:pt idx="47">
                  <c:v>0.40000000596046448</c:v>
                </c:pt>
                <c:pt idx="48">
                  <c:v>0.20000000298023224</c:v>
                </c:pt>
                <c:pt idx="49">
                  <c:v>0.22827427089214325</c:v>
                </c:pt>
                <c:pt idx="50">
                  <c:v>0</c:v>
                </c:pt>
                <c:pt idx="51">
                  <c:v>0.84797084331512451</c:v>
                </c:pt>
                <c:pt idx="52">
                  <c:v>-5.0118565559387207E-2</c:v>
                </c:pt>
                <c:pt idx="53">
                  <c:v>-9.0000003576278687E-2</c:v>
                </c:pt>
                <c:pt idx="54">
                  <c:v>0.10000000149011612</c:v>
                </c:pt>
                <c:pt idx="55">
                  <c:v>0.40000000596046448</c:v>
                </c:pt>
                <c:pt idx="56">
                  <c:v>0.32451999187469482</c:v>
                </c:pt>
                <c:pt idx="57">
                  <c:v>3.3758543431758881E-2</c:v>
                </c:pt>
              </c:numCache>
            </c:numRef>
          </c:val>
          <c:extLst>
            <c:ext xmlns:c16="http://schemas.microsoft.com/office/drawing/2014/chart" uri="{C3380CC4-5D6E-409C-BE32-E72D297353CC}">
              <c16:uniqueId val="{00000001-4F59-4981-B960-B8D5150EED0F}"/>
            </c:ext>
          </c:extLst>
        </c:ser>
        <c:ser>
          <c:idx val="4"/>
          <c:order val="7"/>
          <c:tx>
            <c:v>In-kind H+E</c:v>
          </c:tx>
          <c:spPr>
            <a:solidFill>
              <a:schemeClr val="accent6">
                <a:lumMod val="60000"/>
                <a:lumOff val="40000"/>
              </a:schemeClr>
            </a:solidFill>
            <a:ln>
              <a:noFill/>
            </a:ln>
            <a:effectLst/>
          </c:spPr>
          <c:invertIfNegative val="0"/>
          <c:val>
            <c:numRef>
              <c:f>'f2.3'!$AG$3:$AG$60</c:f>
              <c:numCache>
                <c:formatCode>0.00</c:formatCode>
                <c:ptCount val="58"/>
                <c:pt idx="0">
                  <c:v>5.3058450441675014</c:v>
                </c:pt>
                <c:pt idx="1">
                  <c:v>8.4809459351838967</c:v>
                </c:pt>
                <c:pt idx="2">
                  <c:v>3.600000000000005</c:v>
                </c:pt>
                <c:pt idx="3">
                  <c:v>6.4548459816442012</c:v>
                </c:pt>
                <c:pt idx="4">
                  <c:v>2.8918811944641973</c:v>
                </c:pt>
                <c:pt idx="5">
                  <c:v>8.8000000000000043</c:v>
                </c:pt>
                <c:pt idx="6">
                  <c:v>9.677171213309002</c:v>
                </c:pt>
                <c:pt idx="7">
                  <c:v>9.3629189938708066</c:v>
                </c:pt>
                <c:pt idx="8">
                  <c:v>10.076473475106905</c:v>
                </c:pt>
                <c:pt idx="9">
                  <c:v>6.1233212911298196</c:v>
                </c:pt>
                <c:pt idx="10">
                  <c:v>6.9921199999999999</c:v>
                </c:pt>
                <c:pt idx="13">
                  <c:v>4.1000000000000014</c:v>
                </c:pt>
                <c:pt idx="14">
                  <c:v>9.1963841666117077</c:v>
                </c:pt>
                <c:pt idx="15">
                  <c:v>6.1000000000000014</c:v>
                </c:pt>
                <c:pt idx="16">
                  <c:v>9.9032156753374068</c:v>
                </c:pt>
                <c:pt idx="17">
                  <c:v>6.5855731208324926</c:v>
                </c:pt>
                <c:pt idx="18">
                  <c:v>5.805099933563497</c:v>
                </c:pt>
                <c:pt idx="19">
                  <c:v>3.7999999999999972</c:v>
                </c:pt>
                <c:pt idx="20">
                  <c:v>6.1999999999999993</c:v>
                </c:pt>
                <c:pt idx="21">
                  <c:v>3.2442034851531005</c:v>
                </c:pt>
                <c:pt idx="22">
                  <c:v>4.1000000000000014</c:v>
                </c:pt>
                <c:pt idx="23">
                  <c:v>2.8300000000000018</c:v>
                </c:pt>
                <c:pt idx="24">
                  <c:v>4.3000000000000007</c:v>
                </c:pt>
                <c:pt idx="25">
                  <c:v>3.6845660740892043</c:v>
                </c:pt>
                <c:pt idx="26">
                  <c:v>3.5312357186877037</c:v>
                </c:pt>
                <c:pt idx="27">
                  <c:v>3.6631807220962145</c:v>
                </c:pt>
                <c:pt idx="28">
                  <c:v>2.0681919238920798</c:v>
                </c:pt>
                <c:pt idx="29">
                  <c:v>5.9353539733576852</c:v>
                </c:pt>
                <c:pt idx="30">
                  <c:v>3.4000000000000057</c:v>
                </c:pt>
                <c:pt idx="31">
                  <c:v>4.8489710047673995</c:v>
                </c:pt>
                <c:pt idx="32">
                  <c:v>2.3999999999999986</c:v>
                </c:pt>
                <c:pt idx="33">
                  <c:v>8.7586727298873015</c:v>
                </c:pt>
                <c:pt idx="34">
                  <c:v>4.2757260624610041</c:v>
                </c:pt>
                <c:pt idx="35">
                  <c:v>2.4499999999999957</c:v>
                </c:pt>
                <c:pt idx="36">
                  <c:v>3.4000000000000057</c:v>
                </c:pt>
                <c:pt idx="37">
                  <c:v>7.4253443345342021</c:v>
                </c:pt>
                <c:pt idx="38">
                  <c:v>5.2742600294985493</c:v>
                </c:pt>
                <c:pt idx="39">
                  <c:v>2.1999999999999957</c:v>
                </c:pt>
                <c:pt idx="40">
                  <c:v>1.7999999999999972</c:v>
                </c:pt>
                <c:pt idx="41">
                  <c:v>2.5999999999999943</c:v>
                </c:pt>
                <c:pt idx="42">
                  <c:v>2.3249999999999993</c:v>
                </c:pt>
                <c:pt idx="43">
                  <c:v>2.3999999999999986</c:v>
                </c:pt>
                <c:pt idx="44">
                  <c:v>4.9555237925738993</c:v>
                </c:pt>
                <c:pt idx="46">
                  <c:v>5.5922306400265995</c:v>
                </c:pt>
                <c:pt idx="47">
                  <c:v>1.6000000000000014</c:v>
                </c:pt>
                <c:pt idx="48">
                  <c:v>-0.40000000000000213</c:v>
                </c:pt>
                <c:pt idx="49">
                  <c:v>1.1904456170139994</c:v>
                </c:pt>
                <c:pt idx="50">
                  <c:v>0.80000000000000426</c:v>
                </c:pt>
                <c:pt idx="51">
                  <c:v>1.5060012392353954</c:v>
                </c:pt>
                <c:pt idx="52">
                  <c:v>0.10976791381835938</c:v>
                </c:pt>
                <c:pt idx="53">
                  <c:v>2.5600000000000023</c:v>
                </c:pt>
                <c:pt idx="54">
                  <c:v>0.80000000000000071</c:v>
                </c:pt>
                <c:pt idx="55">
                  <c:v>1.2999999999999972</c:v>
                </c:pt>
                <c:pt idx="56">
                  <c:v>0.72811000000000803</c:v>
                </c:pt>
                <c:pt idx="57">
                  <c:v>0.86931858357570491</c:v>
                </c:pt>
              </c:numCache>
            </c:numRef>
          </c:val>
          <c:extLst>
            <c:ext xmlns:c16="http://schemas.microsoft.com/office/drawing/2014/chart" uri="{C3380CC4-5D6E-409C-BE32-E72D297353CC}">
              <c16:uniqueId val="{00000001-ADD7-48DA-AD03-8A69012B559A}"/>
            </c:ext>
          </c:extLst>
        </c:ser>
        <c:dLbls>
          <c:showLegendKey val="0"/>
          <c:showVal val="0"/>
          <c:showCatName val="0"/>
          <c:showSerName val="0"/>
          <c:showPercent val="0"/>
          <c:showBubbleSize val="0"/>
        </c:dLbls>
        <c:gapWidth val="150"/>
        <c:overlap val="100"/>
        <c:axId val="1850319887"/>
        <c:axId val="1850324047"/>
      </c:barChart>
      <c:lineChart>
        <c:grouping val="standard"/>
        <c:varyColors val="0"/>
        <c:ser>
          <c:idx val="2"/>
          <c:order val="2"/>
          <c:tx>
            <c:v>Total cash impact</c:v>
          </c:tx>
          <c:spPr>
            <a:ln w="28575" cap="rnd">
              <a:noFill/>
              <a:round/>
            </a:ln>
            <a:effectLst/>
          </c:spPr>
          <c:marker>
            <c:symbol val="circle"/>
            <c:size val="6"/>
            <c:spPr>
              <a:solidFill>
                <a:schemeClr val="bg1">
                  <a:lumMod val="65000"/>
                </a:schemeClr>
              </a:solidFill>
              <a:ln w="9525">
                <a:solidFill>
                  <a:schemeClr val="tx1"/>
                </a:solidFill>
              </a:ln>
              <a:effectLst/>
            </c:spPr>
          </c:marker>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'f2.3'!$AH$3:$AH$60</c:f>
              <c:numCache>
                <c:formatCode>0.00</c:formatCode>
                <c:ptCount val="58"/>
                <c:pt idx="0">
                  <c:v>11.852177619934082</c:v>
                </c:pt>
                <c:pt idx="1">
                  <c:v>6.3220648765563965</c:v>
                </c:pt>
                <c:pt idx="2">
                  <c:v>5.8000001907348633</c:v>
                </c:pt>
                <c:pt idx="3">
                  <c:v>5.6870779991149902</c:v>
                </c:pt>
                <c:pt idx="4">
                  <c:v>4.172722339630127</c:v>
                </c:pt>
                <c:pt idx="5">
                  <c:v>3.4000000953674316</c:v>
                </c:pt>
                <c:pt idx="6">
                  <c:v>2.7837991714477539</c:v>
                </c:pt>
                <c:pt idx="7">
                  <c:v>9.7331066131591797</c:v>
                </c:pt>
                <c:pt idx="8">
                  <c:v>6.8451242446899414</c:v>
                </c:pt>
                <c:pt idx="9">
                  <c:v>6.3141293525695801</c:v>
                </c:pt>
                <c:pt idx="10">
                  <c:v>4.6918601989746094</c:v>
                </c:pt>
                <c:pt idx="11">
                  <c:v>4.5999999046325684</c:v>
                </c:pt>
                <c:pt idx="12">
                  <c:v>4.2170748710632324</c:v>
                </c:pt>
                <c:pt idx="13">
                  <c:v>4.1999998092651367</c:v>
                </c:pt>
                <c:pt idx="14">
                  <c:v>3.6439476013183594</c:v>
                </c:pt>
                <c:pt idx="15">
                  <c:v>3.5999999046325684</c:v>
                </c:pt>
                <c:pt idx="16">
                  <c:v>3.5706100463867188</c:v>
                </c:pt>
                <c:pt idx="17">
                  <c:v>3.4030838012695313</c:v>
                </c:pt>
                <c:pt idx="18">
                  <c:v>3.3308463096618652</c:v>
                </c:pt>
                <c:pt idx="19">
                  <c:v>3</c:v>
                </c:pt>
                <c:pt idx="20">
                  <c:v>2.9000000953674316</c:v>
                </c:pt>
                <c:pt idx="21">
                  <c:v>2.6152150630950928</c:v>
                </c:pt>
                <c:pt idx="22">
                  <c:v>2.4000000953674316</c:v>
                </c:pt>
                <c:pt idx="23">
                  <c:v>2.4000000953674316</c:v>
                </c:pt>
                <c:pt idx="24">
                  <c:v>2.2000000476837158</c:v>
                </c:pt>
                <c:pt idx="25">
                  <c:v>2.0607378482818604</c:v>
                </c:pt>
                <c:pt idx="26">
                  <c:v>1.3657243251800537</c:v>
                </c:pt>
                <c:pt idx="27">
                  <c:v>1.1694512367248535</c:v>
                </c:pt>
                <c:pt idx="28">
                  <c:v>1.092097282409668</c:v>
                </c:pt>
                <c:pt idx="29">
                  <c:v>0.72997850179672241</c:v>
                </c:pt>
                <c:pt idx="30">
                  <c:v>0</c:v>
                </c:pt>
                <c:pt idx="31">
                  <c:v>6.7423152923583984</c:v>
                </c:pt>
                <c:pt idx="32">
                  <c:v>6.4099998474121094</c:v>
                </c:pt>
                <c:pt idx="33">
                  <c:v>4.9582819938659668</c:v>
                </c:pt>
                <c:pt idx="34">
                  <c:v>4.7542414665222168</c:v>
                </c:pt>
                <c:pt idx="35">
                  <c:v>4.309999942779541</c:v>
                </c:pt>
                <c:pt idx="36">
                  <c:v>3.0999999046325684</c:v>
                </c:pt>
                <c:pt idx="37">
                  <c:v>2.9092204570770264</c:v>
                </c:pt>
                <c:pt idx="38">
                  <c:v>2.8567039966583252</c:v>
                </c:pt>
                <c:pt idx="39">
                  <c:v>2.7000000476837158</c:v>
                </c:pt>
                <c:pt idx="40">
                  <c:v>2.5999999046325684</c:v>
                </c:pt>
                <c:pt idx="41">
                  <c:v>2.5</c:v>
                </c:pt>
                <c:pt idx="42">
                  <c:v>2.1500000953674316</c:v>
                </c:pt>
                <c:pt idx="43">
                  <c:v>1.8999999761581421</c:v>
                </c:pt>
                <c:pt idx="44">
                  <c:v>1.8800308704376221</c:v>
                </c:pt>
                <c:pt idx="45">
                  <c:v>1.5341286659240723</c:v>
                </c:pt>
                <c:pt idx="46">
                  <c:v>1.152578592300415</c:v>
                </c:pt>
                <c:pt idx="47">
                  <c:v>0.80000001192092896</c:v>
                </c:pt>
                <c:pt idx="48">
                  <c:v>0.69999998807907104</c:v>
                </c:pt>
                <c:pt idx="49">
                  <c:v>0.44100555777549744</c:v>
                </c:pt>
                <c:pt idx="50">
                  <c:v>0.20000000298023224</c:v>
                </c:pt>
                <c:pt idx="51">
                  <c:v>2.2367208003997803</c:v>
                </c:pt>
                <c:pt idx="52">
                  <c:v>1.9770443439483643</c:v>
                </c:pt>
                <c:pt idx="53">
                  <c:v>1.2799999713897705</c:v>
                </c:pt>
                <c:pt idx="54">
                  <c:v>1.1000000238418579</c:v>
                </c:pt>
                <c:pt idx="55">
                  <c:v>0.89999997615814209</c:v>
                </c:pt>
                <c:pt idx="56">
                  <c:v>0.50019997358322144</c:v>
                </c:pt>
                <c:pt idx="57">
                  <c:v>0.30870097875595093</c:v>
                </c:pt>
              </c:numCache>
            </c:numRef>
          </c:val>
          <c:smooth val="0"/>
          <c:extLst>
            <c:ext xmlns:c16="http://schemas.microsoft.com/office/drawing/2014/chart" uri="{C3380CC4-5D6E-409C-BE32-E72D297353CC}">
              <c16:uniqueId val="{00000002-4F59-4981-B960-B8D5150EED0F}"/>
            </c:ext>
          </c:extLst>
        </c:ser>
        <c:ser>
          <c:idx val="3"/>
          <c:order val="3"/>
          <c:tx>
            <c:v>hic av</c:v>
          </c:tx>
          <c:spPr>
            <a:ln w="25400" cap="rnd">
              <a:solidFill>
                <a:schemeClr val="bg1">
                  <a:lumMod val="50000"/>
                </a:schemeClr>
              </a:solidFill>
              <a:prstDash val="sysDot"/>
              <a:round/>
            </a:ln>
            <a:effectLst/>
          </c:spPr>
          <c:marker>
            <c:symbol val="none"/>
          </c:marker>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'f2.3'!$AJ$3:$AJ$60</c:f>
              <c:numCache>
                <c:formatCode>General</c:formatCode>
                <c:ptCount val="58"/>
                <c:pt idx="0">
                  <c:v>5.7168346132550925</c:v>
                </c:pt>
                <c:pt idx="1">
                  <c:v>5.7168346132550925</c:v>
                </c:pt>
                <c:pt idx="2">
                  <c:v>5.7168346132550925</c:v>
                </c:pt>
                <c:pt idx="3">
                  <c:v>5.7168346132550925</c:v>
                </c:pt>
                <c:pt idx="4">
                  <c:v>5.7168346132550925</c:v>
                </c:pt>
                <c:pt idx="5">
                  <c:v>5.7168346132550925</c:v>
                </c:pt>
                <c:pt idx="6">
                  <c:v>5.7168346132550925</c:v>
                </c:pt>
              </c:numCache>
            </c:numRef>
          </c:val>
          <c:smooth val="0"/>
          <c:extLst>
            <c:ext xmlns:c16="http://schemas.microsoft.com/office/drawing/2014/chart" uri="{C3380CC4-5D6E-409C-BE32-E72D297353CC}">
              <c16:uniqueId val="{00000004-4F59-4981-B960-B8D5150EED0F}"/>
            </c:ext>
          </c:extLst>
        </c:ser>
        <c:ser>
          <c:idx val="5"/>
          <c:order val="4"/>
          <c:tx>
            <c:v>umic av</c:v>
          </c:tx>
          <c:spPr>
            <a:ln w="25400" cap="rnd">
              <a:solidFill>
                <a:schemeClr val="bg1">
                  <a:lumMod val="50000"/>
                </a:schemeClr>
              </a:solidFill>
              <a:prstDash val="sysDot"/>
              <a:round/>
            </a:ln>
            <a:effectLst/>
          </c:spPr>
          <c:marker>
            <c:symbol val="none"/>
          </c:marker>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'f2.3'!$AK$3:$AK$60</c:f>
              <c:numCache>
                <c:formatCode>General</c:formatCode>
                <c:ptCount val="58"/>
                <c:pt idx="7">
                  <c:v>3.3367911353707314</c:v>
                </c:pt>
                <c:pt idx="8">
                  <c:v>3.3367911353707314</c:v>
                </c:pt>
                <c:pt idx="9">
                  <c:v>3.3367911353707314</c:v>
                </c:pt>
                <c:pt idx="10">
                  <c:v>3.3367911353707314</c:v>
                </c:pt>
                <c:pt idx="11">
                  <c:v>3.3367911353707314</c:v>
                </c:pt>
                <c:pt idx="12">
                  <c:v>3.3367911353707314</c:v>
                </c:pt>
                <c:pt idx="13">
                  <c:v>3.3367911353707314</c:v>
                </c:pt>
                <c:pt idx="14">
                  <c:v>3.3367911353707314</c:v>
                </c:pt>
                <c:pt idx="15">
                  <c:v>3.3367911353707314</c:v>
                </c:pt>
                <c:pt idx="16">
                  <c:v>3.3367911353707314</c:v>
                </c:pt>
                <c:pt idx="17">
                  <c:v>3.3367911353707314</c:v>
                </c:pt>
                <c:pt idx="18">
                  <c:v>3.3367911353707314</c:v>
                </c:pt>
                <c:pt idx="19">
                  <c:v>3.3367911353707314</c:v>
                </c:pt>
                <c:pt idx="20">
                  <c:v>3.3367911353707314</c:v>
                </c:pt>
                <c:pt idx="21">
                  <c:v>3.3367911353707314</c:v>
                </c:pt>
                <c:pt idx="22">
                  <c:v>3.3367911353707314</c:v>
                </c:pt>
                <c:pt idx="23">
                  <c:v>3.3367911353707314</c:v>
                </c:pt>
                <c:pt idx="24">
                  <c:v>3.3367911353707314</c:v>
                </c:pt>
                <c:pt idx="25">
                  <c:v>3.3367911353707314</c:v>
                </c:pt>
                <c:pt idx="26">
                  <c:v>3.3367911353707314</c:v>
                </c:pt>
                <c:pt idx="27">
                  <c:v>3.3367911353707314</c:v>
                </c:pt>
                <c:pt idx="28">
                  <c:v>3.3367911353707314</c:v>
                </c:pt>
                <c:pt idx="29">
                  <c:v>3.3367911353707314</c:v>
                </c:pt>
                <c:pt idx="30">
                  <c:v>3.3367911353707314</c:v>
                </c:pt>
              </c:numCache>
            </c:numRef>
          </c:val>
          <c:smooth val="0"/>
          <c:extLst>
            <c:ext xmlns:c16="http://schemas.microsoft.com/office/drawing/2014/chart" uri="{C3380CC4-5D6E-409C-BE32-E72D297353CC}">
              <c16:uniqueId val="{00000006-4F59-4981-B960-B8D5150EED0F}"/>
            </c:ext>
          </c:extLst>
        </c:ser>
        <c:ser>
          <c:idx val="6"/>
          <c:order val="5"/>
          <c:tx>
            <c:v>lmic av</c:v>
          </c:tx>
          <c:spPr>
            <a:ln w="25400" cap="rnd">
              <a:solidFill>
                <a:schemeClr val="bg1">
                  <a:lumMod val="50000"/>
                </a:schemeClr>
              </a:solidFill>
              <a:prstDash val="sysDot"/>
              <a:round/>
            </a:ln>
            <a:effectLst/>
          </c:spPr>
          <c:marker>
            <c:symbol val="none"/>
          </c:marker>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'f2.3'!$AL$3:$AL$60</c:f>
              <c:numCache>
                <c:formatCode>General</c:formatCode>
                <c:ptCount val="58"/>
                <c:pt idx="31">
                  <c:v>2.7299253307282925</c:v>
                </c:pt>
                <c:pt idx="32">
                  <c:v>2.7299253307282925</c:v>
                </c:pt>
                <c:pt idx="33">
                  <c:v>2.7299253307282925</c:v>
                </c:pt>
                <c:pt idx="34">
                  <c:v>2.7299253307282925</c:v>
                </c:pt>
                <c:pt idx="35">
                  <c:v>2.7299253307282925</c:v>
                </c:pt>
                <c:pt idx="36">
                  <c:v>2.7299253307282925</c:v>
                </c:pt>
                <c:pt idx="37">
                  <c:v>2.7299253307282925</c:v>
                </c:pt>
                <c:pt idx="38">
                  <c:v>2.7299253307282925</c:v>
                </c:pt>
                <c:pt idx="39">
                  <c:v>2.7299253307282925</c:v>
                </c:pt>
                <c:pt idx="40">
                  <c:v>2.7299253307282925</c:v>
                </c:pt>
                <c:pt idx="41">
                  <c:v>2.7299253307282925</c:v>
                </c:pt>
                <c:pt idx="42">
                  <c:v>2.7299253307282925</c:v>
                </c:pt>
                <c:pt idx="43">
                  <c:v>2.7299253307282925</c:v>
                </c:pt>
                <c:pt idx="44">
                  <c:v>2.7299253307282925</c:v>
                </c:pt>
                <c:pt idx="45">
                  <c:v>2.7299253307282925</c:v>
                </c:pt>
                <c:pt idx="46">
                  <c:v>2.7299253307282925</c:v>
                </c:pt>
                <c:pt idx="47">
                  <c:v>2.7299253307282925</c:v>
                </c:pt>
                <c:pt idx="48">
                  <c:v>2.7299253307282925</c:v>
                </c:pt>
                <c:pt idx="49">
                  <c:v>2.7299253307282925</c:v>
                </c:pt>
                <c:pt idx="50">
                  <c:v>2.7299253307282925</c:v>
                </c:pt>
              </c:numCache>
            </c:numRef>
          </c:val>
          <c:smooth val="0"/>
          <c:extLst>
            <c:ext xmlns:c16="http://schemas.microsoft.com/office/drawing/2014/chart" uri="{C3380CC4-5D6E-409C-BE32-E72D297353CC}">
              <c16:uniqueId val="{00000007-4F59-4981-B960-B8D5150EED0F}"/>
            </c:ext>
          </c:extLst>
        </c:ser>
        <c:ser>
          <c:idx val="7"/>
          <c:order val="6"/>
          <c:tx>
            <c:v>lic av</c:v>
          </c:tx>
          <c:spPr>
            <a:ln w="25400" cap="rnd">
              <a:solidFill>
                <a:schemeClr val="bg1">
                  <a:lumMod val="65000"/>
                </a:schemeClr>
              </a:solidFill>
              <a:round/>
            </a:ln>
            <a:effectLst/>
          </c:spPr>
          <c:marker>
            <c:symbol val="none"/>
          </c:marker>
          <c:dPt>
            <c:idx val="51"/>
            <c:marker>
              <c:symbol val="none"/>
            </c:marker>
            <c:bubble3D val="0"/>
            <c:spPr>
              <a:ln w="25400" cap="rnd">
                <a:solidFill>
                  <a:schemeClr val="bg1">
                    <a:lumMod val="50000"/>
                  </a:schemeClr>
                </a:solidFill>
                <a:prstDash val="sysDot"/>
                <a:round/>
              </a:ln>
              <a:effectLst/>
            </c:spPr>
            <c:extLst>
              <c:ext xmlns:c16="http://schemas.microsoft.com/office/drawing/2014/chart" uri="{C3380CC4-5D6E-409C-BE32-E72D297353CC}">
                <c16:uniqueId val="{00000002-ADD7-48DA-AD03-8A69012B559A}"/>
              </c:ext>
            </c:extLst>
          </c:dPt>
          <c:cat>
            <c:multiLvlStrRef>
              <c:f>'f2.3'!$AB$3:$AC$60</c:f>
              <c:multiLvlStrCache>
                <c:ptCount val="58"/>
                <c:lvl>
                  <c:pt idx="0">
                    <c:v>Spain</c:v>
                  </c:pt>
                  <c:pt idx="1">
                    <c:v>United States</c:v>
                  </c:pt>
                  <c:pt idx="2">
                    <c:v>Mauritius</c:v>
                  </c:pt>
                  <c:pt idx="3">
                    <c:v>Poland</c:v>
                  </c:pt>
                  <c:pt idx="4">
                    <c:v>Romania</c:v>
                  </c:pt>
                  <c:pt idx="5">
                    <c:v>Croatia</c:v>
                  </c:pt>
                  <c:pt idx="6">
                    <c:v>Panama</c:v>
                  </c:pt>
                  <c:pt idx="7">
                    <c:v>South Africa</c:v>
                  </c:pt>
                  <c:pt idx="8">
                    <c:v>Argentina</c:v>
                  </c:pt>
                  <c:pt idx="9">
                    <c:v>Bulgaria</c:v>
                  </c:pt>
                  <c:pt idx="10">
                    <c:v>Costa Rica</c:v>
                  </c:pt>
                  <c:pt idx="11">
                    <c:v>Armenia</c:v>
                  </c:pt>
                  <c:pt idx="12">
                    <c:v>Montenegro</c:v>
                  </c:pt>
                  <c:pt idx="13">
                    <c:v>Thailand</c:v>
                  </c:pt>
                  <c:pt idx="14">
                    <c:v>Namibia</c:v>
                  </c:pt>
                  <c:pt idx="15">
                    <c:v>Colombia</c:v>
                  </c:pt>
                  <c:pt idx="16">
                    <c:v>Mexico</c:v>
                  </c:pt>
                  <c:pt idx="17">
                    <c:v>Brazil</c:v>
                  </c:pt>
                  <c:pt idx="18">
                    <c:v>China*</c:v>
                  </c:pt>
                  <c:pt idx="19">
                    <c:v>Iraq</c:v>
                  </c:pt>
                  <c:pt idx="20">
                    <c:v>Fiji</c:v>
                  </c:pt>
                  <c:pt idx="21">
                    <c:v>Jordan</c:v>
                  </c:pt>
                  <c:pt idx="22">
                    <c:v>Malaysia</c:v>
                  </c:pt>
                  <c:pt idx="23">
                    <c:v>Albania</c:v>
                  </c:pt>
                  <c:pt idx="24">
                    <c:v>Belarus</c:v>
                  </c:pt>
                  <c:pt idx="25">
                    <c:v>Russia</c:v>
                  </c:pt>
                  <c:pt idx="26">
                    <c:v>Guatemala</c:v>
                  </c:pt>
                  <c:pt idx="27">
                    <c:v>Paraguay</c:v>
                  </c:pt>
                  <c:pt idx="28">
                    <c:v>Indonesia</c:v>
                  </c:pt>
                  <c:pt idx="29">
                    <c:v>Turkey</c:v>
                  </c:pt>
                  <c:pt idx="30">
                    <c:v>Serbia</c:v>
                  </c:pt>
                  <c:pt idx="31">
                    <c:v>Lesotho</c:v>
                  </c:pt>
                  <c:pt idx="32">
                    <c:v>Ukraine</c:v>
                  </c:pt>
                  <c:pt idx="33">
                    <c:v>Eswatini</c:v>
                  </c:pt>
                  <c:pt idx="34">
                    <c:v>Kenya</c:v>
                  </c:pt>
                  <c:pt idx="35">
                    <c:v>Mongolia*</c:v>
                  </c:pt>
                  <c:pt idx="36">
                    <c:v>West Bank and Gaza</c:v>
                  </c:pt>
                  <c:pt idx="37">
                    <c:v>Zambia</c:v>
                  </c:pt>
                  <c:pt idx="38">
                    <c:v>Djibouti</c:v>
                  </c:pt>
                  <c:pt idx="39">
                    <c:v>Vietnam</c:v>
                  </c:pt>
                  <c:pt idx="40">
                    <c:v>Egypt</c:v>
                  </c:pt>
                  <c:pt idx="41">
                    <c:v>Morocco</c:v>
                  </c:pt>
                  <c:pt idx="42">
                    <c:v>Moldova</c:v>
                  </c:pt>
                  <c:pt idx="43">
                    <c:v>Lao PDR</c:v>
                  </c:pt>
                  <c:pt idx="44">
                    <c:v>El Salvador</c:v>
                  </c:pt>
                  <c:pt idx="45">
                    <c:v>Kyrgyz Republic</c:v>
                  </c:pt>
                  <c:pt idx="46">
                    <c:v>Bolivia</c:v>
                  </c:pt>
                  <c:pt idx="47">
                    <c:v>Myanmar</c:v>
                  </c:pt>
                  <c:pt idx="48">
                    <c:v>Pakistan</c:v>
                  </c:pt>
                  <c:pt idx="49">
                    <c:v>Comoros</c:v>
                  </c:pt>
                  <c:pt idx="50">
                    <c:v>Cambodia</c:v>
                  </c:pt>
                  <c:pt idx="51">
                    <c:v>Uganda</c:v>
                  </c:pt>
                  <c:pt idx="52">
                    <c:v>Ethiopia</c:v>
                  </c:pt>
                  <c:pt idx="53">
                    <c:v>Burkina Faso*</c:v>
                  </c:pt>
                  <c:pt idx="54">
                    <c:v>Niger*</c:v>
                  </c:pt>
                  <c:pt idx="55">
                    <c:v>Mali*</c:v>
                  </c:pt>
                  <c:pt idx="56">
                    <c:v>The Gambia</c:v>
                  </c:pt>
                  <c:pt idx="57">
                    <c:v>Tajikistan</c:v>
                  </c:pt>
                </c:lvl>
                <c:lvl>
                  <c:pt idx="0">
                    <c:v>High income</c:v>
                  </c:pt>
                  <c:pt idx="7">
                    <c:v>Upper middle income</c:v>
                  </c:pt>
                  <c:pt idx="31">
                    <c:v>Lower middle income</c:v>
                  </c:pt>
                  <c:pt idx="51">
                    <c:v>Low income</c:v>
                  </c:pt>
                </c:lvl>
              </c:multiLvlStrCache>
            </c:multiLvlStrRef>
          </c:cat>
          <c:val>
            <c:numRef>
              <c:f>'f2.3'!$AM$3:$AM$60</c:f>
              <c:numCache>
                <c:formatCode>General</c:formatCode>
                <c:ptCount val="58"/>
                <c:pt idx="51">
                  <c:v>1.186095152582441</c:v>
                </c:pt>
                <c:pt idx="52">
                  <c:v>1.186095152582441</c:v>
                </c:pt>
                <c:pt idx="53">
                  <c:v>1.186095152582441</c:v>
                </c:pt>
                <c:pt idx="54">
                  <c:v>1.186095152582441</c:v>
                </c:pt>
                <c:pt idx="55">
                  <c:v>1.186095152582441</c:v>
                </c:pt>
                <c:pt idx="56">
                  <c:v>1.186095152582441</c:v>
                </c:pt>
                <c:pt idx="57">
                  <c:v>1.186095152582441</c:v>
                </c:pt>
              </c:numCache>
            </c:numRef>
          </c:val>
          <c:smooth val="0"/>
          <c:extLst>
            <c:ext xmlns:c16="http://schemas.microsoft.com/office/drawing/2014/chart" uri="{C3380CC4-5D6E-409C-BE32-E72D297353CC}">
              <c16:uniqueId val="{00000008-4F59-4981-B960-B8D5150EED0F}"/>
            </c:ext>
          </c:extLst>
        </c:ser>
        <c:ser>
          <c:idx val="8"/>
          <c:order val="8"/>
          <c:tx>
            <c:v>Total impact</c:v>
          </c:tx>
          <c:spPr>
            <a:ln w="25400" cap="rnd">
              <a:noFill/>
              <a:round/>
            </a:ln>
            <a:effectLst/>
          </c:spPr>
          <c:marker>
            <c:symbol val="circle"/>
            <c:size val="6"/>
            <c:spPr>
              <a:solidFill>
                <a:schemeClr val="tx1"/>
              </a:solidFill>
              <a:ln w="3175">
                <a:solidFill>
                  <a:schemeClr val="tx1"/>
                </a:solidFill>
              </a:ln>
              <a:effectLst/>
            </c:spPr>
          </c:marker>
          <c:val>
            <c:numRef>
              <c:f>'f2.3'!$AI$3:$AI$60</c:f>
              <c:numCache>
                <c:formatCode>0.00</c:formatCode>
                <c:ptCount val="58"/>
                <c:pt idx="0">
                  <c:v>17.158022709567202</c:v>
                </c:pt>
                <c:pt idx="1">
                  <c:v>14.803011000554804</c:v>
                </c:pt>
                <c:pt idx="2">
                  <c:v>9.4000000000000021</c:v>
                </c:pt>
                <c:pt idx="3">
                  <c:v>12.141923860041107</c:v>
                </c:pt>
                <c:pt idx="4">
                  <c:v>7.0646033376633994</c:v>
                </c:pt>
                <c:pt idx="5">
                  <c:v>12.200000000000003</c:v>
                </c:pt>
                <c:pt idx="6">
                  <c:v>12.4609704921535</c:v>
                </c:pt>
                <c:pt idx="7">
                  <c:v>19.096025524476701</c:v>
                </c:pt>
                <c:pt idx="8">
                  <c:v>16.921597775559402</c:v>
                </c:pt>
                <c:pt idx="9">
                  <c:v>12.437450609250874</c:v>
                </c:pt>
                <c:pt idx="10">
                  <c:v>11.683979999999998</c:v>
                </c:pt>
                <c:pt idx="13">
                  <c:v>8.3000000000000043</c:v>
                </c:pt>
                <c:pt idx="14">
                  <c:v>12.840331673840602</c:v>
                </c:pt>
                <c:pt idx="15">
                  <c:v>9.7000000000000028</c:v>
                </c:pt>
                <c:pt idx="16">
                  <c:v>13.473825798852907</c:v>
                </c:pt>
                <c:pt idx="17">
                  <c:v>9.9886568207852946</c:v>
                </c:pt>
                <c:pt idx="18">
                  <c:v>9.1359462228578963</c:v>
                </c:pt>
                <c:pt idx="19">
                  <c:v>6.7999999999999972</c:v>
                </c:pt>
                <c:pt idx="20">
                  <c:v>9.1000000000000014</c:v>
                </c:pt>
                <c:pt idx="21">
                  <c:v>5.8594184310034407</c:v>
                </c:pt>
                <c:pt idx="22">
                  <c:v>6.5</c:v>
                </c:pt>
                <c:pt idx="23">
                  <c:v>5.23</c:v>
                </c:pt>
                <c:pt idx="24">
                  <c:v>6.5</c:v>
                </c:pt>
                <c:pt idx="25">
                  <c:v>5.7453039279075</c:v>
                </c:pt>
                <c:pt idx="26">
                  <c:v>4.8969600810372995</c:v>
                </c:pt>
                <c:pt idx="27">
                  <c:v>4.8326319512466114</c:v>
                </c:pt>
                <c:pt idx="28">
                  <c:v>3.1602892351543446</c:v>
                </c:pt>
                <c:pt idx="29">
                  <c:v>6.6653325023711787</c:v>
                </c:pt>
                <c:pt idx="30">
                  <c:v>3.4000000000000057</c:v>
                </c:pt>
                <c:pt idx="31">
                  <c:v>11.591286367173403</c:v>
                </c:pt>
                <c:pt idx="32">
                  <c:v>8.8099999999999987</c:v>
                </c:pt>
                <c:pt idx="33">
                  <c:v>13.716954766329799</c:v>
                </c:pt>
                <c:pt idx="34">
                  <c:v>9.0299674994604047</c:v>
                </c:pt>
                <c:pt idx="35">
                  <c:v>6.759999999999998</c:v>
                </c:pt>
                <c:pt idx="36">
                  <c:v>6.5000000000000036</c:v>
                </c:pt>
                <c:pt idx="37">
                  <c:v>10.3345646984504</c:v>
                </c:pt>
                <c:pt idx="38">
                  <c:v>8.1309640254272182</c:v>
                </c:pt>
                <c:pt idx="39">
                  <c:v>4.8999999999999986</c:v>
                </c:pt>
                <c:pt idx="40">
                  <c:v>4.3999999999999986</c:v>
                </c:pt>
                <c:pt idx="41">
                  <c:v>5.0999999999999943</c:v>
                </c:pt>
                <c:pt idx="42">
                  <c:v>4.4750000000000014</c:v>
                </c:pt>
                <c:pt idx="43">
                  <c:v>4.2999999999999972</c:v>
                </c:pt>
                <c:pt idx="44">
                  <c:v>6.8355546049838978</c:v>
                </c:pt>
                <c:pt idx="46">
                  <c:v>6.7448092675853033</c:v>
                </c:pt>
                <c:pt idx="47">
                  <c:v>2.4000000000000021</c:v>
                </c:pt>
                <c:pt idx="48">
                  <c:v>0.30000000000000071</c:v>
                </c:pt>
                <c:pt idx="49">
                  <c:v>1.6314511712286972</c:v>
                </c:pt>
                <c:pt idx="50">
                  <c:v>1</c:v>
                </c:pt>
                <c:pt idx="51">
                  <c:v>3.7427221425170956</c:v>
                </c:pt>
                <c:pt idx="52">
                  <c:v>2.0868122577667307</c:v>
                </c:pt>
                <c:pt idx="53">
                  <c:v>3.8400000000000034</c:v>
                </c:pt>
                <c:pt idx="54">
                  <c:v>1.9000000000000021</c:v>
                </c:pt>
                <c:pt idx="55">
                  <c:v>2.2000000000000028</c:v>
                </c:pt>
                <c:pt idx="56">
                  <c:v>1.2283100000000005</c:v>
                </c:pt>
                <c:pt idx="57">
                  <c:v>1.1780195531120015</c:v>
                </c:pt>
              </c:numCache>
            </c:numRef>
          </c:val>
          <c:smooth val="0"/>
          <c:extLst>
            <c:ext xmlns:c16="http://schemas.microsoft.com/office/drawing/2014/chart" uri="{C3380CC4-5D6E-409C-BE32-E72D297353CC}">
              <c16:uniqueId val="{00000003-ADD7-48DA-AD03-8A69012B559A}"/>
            </c:ext>
          </c:extLst>
        </c:ser>
        <c:dLbls>
          <c:showLegendKey val="0"/>
          <c:showVal val="0"/>
          <c:showCatName val="0"/>
          <c:showSerName val="0"/>
          <c:showPercent val="0"/>
          <c:showBubbleSize val="0"/>
        </c:dLbls>
        <c:marker val="1"/>
        <c:smooth val="0"/>
        <c:axId val="1850319887"/>
        <c:axId val="1850324047"/>
      </c:lineChart>
      <c:catAx>
        <c:axId val="1850319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300" b="0" i="0" u="none" strike="noStrike" kern="1200" baseline="0">
                <a:noFill/>
                <a:latin typeface="+mn-lt"/>
                <a:ea typeface="+mn-ea"/>
                <a:cs typeface="+mn-cs"/>
              </a:defRPr>
            </a:pPr>
            <a:endParaRPr lang="en-US"/>
          </a:p>
        </c:txPr>
        <c:crossAx val="1850324047"/>
        <c:crosses val="autoZero"/>
        <c:auto val="1"/>
        <c:lblAlgn val="ctr"/>
        <c:lblOffset val="0"/>
        <c:tickLblSkip val="1"/>
        <c:noMultiLvlLbl val="0"/>
      </c:catAx>
      <c:valAx>
        <c:axId val="1850324047"/>
        <c:scaling>
          <c:orientation val="minMax"/>
        </c:scaling>
        <c:delete val="0"/>
        <c:axPos val="l"/>
        <c:title>
          <c:tx>
            <c:rich>
              <a:bodyPr rot="-54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r>
                  <a:rPr lang="en-US" sz="900" b="0" i="0" baseline="0">
                    <a:effectLst/>
                  </a:rPr>
                  <a:t>Reduction in  Gini points</a:t>
                </a:r>
                <a:endParaRPr lang="en-US" sz="900">
                  <a:effectLst/>
                </a:endParaRPr>
              </a:p>
            </c:rich>
          </c:tx>
          <c:overlay val="0"/>
          <c:spPr>
            <a:noFill/>
            <a:ln>
              <a:noFill/>
            </a:ln>
            <a:effectLst/>
          </c:spPr>
          <c:txPr>
            <a:bodyPr rot="-54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5400000" spcFirstLastPara="1" vertOverflow="ellipsis" wrap="square" anchor="ctr" anchorCtr="1"/>
          <a:lstStyle/>
          <a:p>
            <a:pPr>
              <a:defRPr sz="700" b="0" i="0" u="none" strike="noStrike" kern="1200" baseline="0">
                <a:solidFill>
                  <a:sysClr val="windowText" lastClr="000000"/>
                </a:solidFill>
                <a:latin typeface="+mn-lt"/>
                <a:ea typeface="+mn-ea"/>
                <a:cs typeface="+mn-cs"/>
              </a:defRPr>
            </a:pPr>
            <a:endParaRPr lang="en-US"/>
          </a:p>
        </c:txPr>
        <c:crossAx val="1850319887"/>
        <c:crosses val="autoZero"/>
        <c:crossBetween val="between"/>
      </c:valAx>
      <c:spPr>
        <a:noFill/>
        <a:ln>
          <a:noFill/>
        </a:ln>
        <a:effectLst/>
      </c:spPr>
    </c:plotArea>
    <c:legend>
      <c:legendPos val="b"/>
      <c:legendEntry>
        <c:idx val="4"/>
        <c:delete val="1"/>
      </c:legendEntry>
      <c:legendEntry>
        <c:idx val="5"/>
        <c:delete val="1"/>
      </c:legendEntry>
      <c:legendEntry>
        <c:idx val="6"/>
        <c:delete val="1"/>
      </c:legendEntry>
      <c:legendEntry>
        <c:idx val="7"/>
        <c:delete val="1"/>
      </c:legendEntry>
      <c:layout>
        <c:manualLayout>
          <c:xMode val="edge"/>
          <c:yMode val="edge"/>
          <c:x val="9.920469599395626E-2"/>
          <c:y val="0.9319888141468371"/>
          <c:w val="0.85737463546666737"/>
          <c:h val="4.8083847500437399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ysClr val="windowText" lastClr="000000"/>
          </a:solidFill>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925750768216514E-2"/>
          <c:y val="2.8562152224617509E-2"/>
          <c:w val="0.9354721153798361"/>
          <c:h val="0.85969670166817602"/>
        </c:manualLayout>
      </c:layout>
      <c:barChart>
        <c:barDir val="col"/>
        <c:grouping val="stacked"/>
        <c:varyColors val="0"/>
        <c:ser>
          <c:idx val="0"/>
          <c:order val="0"/>
          <c:tx>
            <c:strRef>
              <c:f>'f2.3aux'!$AG$2</c:f>
              <c:strCache>
                <c:ptCount val="1"/>
                <c:pt idx="0">
                  <c:v>Market to disposable</c:v>
                </c:pt>
              </c:strCache>
            </c:strRef>
          </c:tx>
          <c:spPr>
            <a:solidFill>
              <a:schemeClr val="accent1">
                <a:lumMod val="60000"/>
                <a:lumOff val="40000"/>
              </a:schemeClr>
            </a:solidFill>
            <a:ln>
              <a:noFill/>
            </a:ln>
            <a:effectLst/>
          </c:spPr>
          <c:invertIfNegative val="0"/>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'f2.3aux'!$AG$3:$AG$57</c:f>
              <c:numCache>
                <c:formatCode>0.00</c:formatCode>
                <c:ptCount val="55"/>
                <c:pt idx="0">
                  <c:v>11.832365595802607</c:v>
                </c:pt>
                <c:pt idx="1">
                  <c:v>6.539114060018008</c:v>
                </c:pt>
                <c:pt idx="2">
                  <c:v>2.264905389302001</c:v>
                </c:pt>
                <c:pt idx="3">
                  <c:v>6.3000000000000007</c:v>
                </c:pt>
                <c:pt idx="4">
                  <c:v>6.7173008981392996</c:v>
                </c:pt>
                <c:pt idx="5">
                  <c:v>5.6000000000000014</c:v>
                </c:pt>
                <c:pt idx="6">
                  <c:v>4.396405690771104</c:v>
                </c:pt>
                <c:pt idx="7">
                  <c:v>9.864761080852702</c:v>
                </c:pt>
                <c:pt idx="8">
                  <c:v>5.8835490927909007</c:v>
                </c:pt>
                <c:pt idx="9">
                  <c:v>3.3689345113789031</c:v>
                </c:pt>
                <c:pt idx="10">
                  <c:v>3.7987111938192939</c:v>
                </c:pt>
                <c:pt idx="11">
                  <c:v>4.1052974276468959</c:v>
                </c:pt>
                <c:pt idx="12">
                  <c:v>5.293219999999998</c:v>
                </c:pt>
                <c:pt idx="13">
                  <c:v>3.1497496012036947</c:v>
                </c:pt>
                <c:pt idx="14">
                  <c:v>3.3999999999999986</c:v>
                </c:pt>
                <c:pt idx="15">
                  <c:v>3.5045724077767915</c:v>
                </c:pt>
                <c:pt idx="16">
                  <c:v>2.7000000000000028</c:v>
                </c:pt>
                <c:pt idx="17">
                  <c:v>3.2000000000000028</c:v>
                </c:pt>
                <c:pt idx="18">
                  <c:v>3.8000000000000007</c:v>
                </c:pt>
                <c:pt idx="19">
                  <c:v>2.5453719560750869</c:v>
                </c:pt>
                <c:pt idx="20">
                  <c:v>2.4999999999999964</c:v>
                </c:pt>
                <c:pt idx="21">
                  <c:v>2.3999999999999986</c:v>
                </c:pt>
                <c:pt idx="22">
                  <c:v>1.6664092744387631</c:v>
                </c:pt>
                <c:pt idx="23">
                  <c:v>2.4205510500743941</c:v>
                </c:pt>
                <c:pt idx="24">
                  <c:v>2.4099999999999966</c:v>
                </c:pt>
                <c:pt idx="25">
                  <c:v>1.3370281839627012</c:v>
                </c:pt>
                <c:pt idx="26">
                  <c:v>0.8957529221552889</c:v>
                </c:pt>
                <c:pt idx="27">
                  <c:v>2.3999999999999986</c:v>
                </c:pt>
                <c:pt idx="28">
                  <c:v>0.89406188661518371</c:v>
                </c:pt>
                <c:pt idx="29">
                  <c:v>3.5404279030399977</c:v>
                </c:pt>
                <c:pt idx="30">
                  <c:v>6.4910707292748029</c:v>
                </c:pt>
                <c:pt idx="31">
                  <c:v>2.7290572004628046</c:v>
                </c:pt>
                <c:pt idx="32">
                  <c:v>3.9417508646338035</c:v>
                </c:pt>
                <c:pt idx="33">
                  <c:v>7.0100000000000016</c:v>
                </c:pt>
                <c:pt idx="34">
                  <c:v>2.8547043851659808</c:v>
                </c:pt>
                <c:pt idx="35">
                  <c:v>1.5246870236035974</c:v>
                </c:pt>
                <c:pt idx="36">
                  <c:v>5.57</c:v>
                </c:pt>
                <c:pt idx="37">
                  <c:v>1.0902145007143034</c:v>
                </c:pt>
                <c:pt idx="38">
                  <c:v>1.3999999999999986</c:v>
                </c:pt>
                <c:pt idx="39">
                  <c:v>1.6999999999999957</c:v>
                </c:pt>
                <c:pt idx="40">
                  <c:v>2.5000000000000071</c:v>
                </c:pt>
                <c:pt idx="41">
                  <c:v>3.6070000000000029</c:v>
                </c:pt>
                <c:pt idx="42">
                  <c:v>1.8000000000000007</c:v>
                </c:pt>
                <c:pt idx="43">
                  <c:v>0.49999999999999289</c:v>
                </c:pt>
                <c:pt idx="44">
                  <c:v>0.40000000000000213</c:v>
                </c:pt>
                <c:pt idx="45">
                  <c:v>0.21273128641909267</c:v>
                </c:pt>
                <c:pt idx="46">
                  <c:v>0.19999999999999574</c:v>
                </c:pt>
                <c:pt idx="47">
                  <c:v>0.5</c:v>
                </c:pt>
                <c:pt idx="48">
                  <c:v>1.3700000000000045</c:v>
                </c:pt>
                <c:pt idx="49">
                  <c:v>1.3887500822918</c:v>
                </c:pt>
                <c:pt idx="50">
                  <c:v>0.5</c:v>
                </c:pt>
                <c:pt idx="51">
                  <c:v>2.0271629095077444</c:v>
                </c:pt>
                <c:pt idx="52">
                  <c:v>1</c:v>
                </c:pt>
                <c:pt idx="53">
                  <c:v>0.17567999999999984</c:v>
                </c:pt>
                <c:pt idx="54">
                  <c:v>0.27494242620699794</c:v>
                </c:pt>
              </c:numCache>
            </c:numRef>
          </c:val>
          <c:extLst>
            <c:ext xmlns:c16="http://schemas.microsoft.com/office/drawing/2014/chart" uri="{C3380CC4-5D6E-409C-BE32-E72D297353CC}">
              <c16:uniqueId val="{00000000-147D-4275-B576-EE6D3D6C4020}"/>
            </c:ext>
          </c:extLst>
        </c:ser>
        <c:ser>
          <c:idx val="1"/>
          <c:order val="1"/>
          <c:tx>
            <c:strRef>
              <c:f>'f2.3aux'!$AH$2</c:f>
              <c:strCache>
                <c:ptCount val="1"/>
                <c:pt idx="0">
                  <c:v>Disposable to consumable</c:v>
                </c:pt>
              </c:strCache>
            </c:strRef>
          </c:tx>
          <c:spPr>
            <a:solidFill>
              <a:schemeClr val="accent2">
                <a:lumMod val="60000"/>
                <a:lumOff val="40000"/>
              </a:schemeClr>
            </a:solidFill>
            <a:ln>
              <a:noFill/>
            </a:ln>
            <a:effectLst/>
          </c:spPr>
          <c:invertIfNegative val="0"/>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'f2.3aux'!$AH$3:$AH$57</c:f>
              <c:numCache>
                <c:formatCode>0.00</c:formatCode>
                <c:ptCount val="55"/>
                <c:pt idx="0">
                  <c:v>1.9812069597094251E-2</c:v>
                </c:pt>
                <c:pt idx="1">
                  <c:v>-0.21704899464710081</c:v>
                </c:pt>
                <c:pt idx="2">
                  <c:v>0.51889388954249682</c:v>
                </c:pt>
                <c:pt idx="3">
                  <c:v>-2.9000000000000021</c:v>
                </c:pt>
                <c:pt idx="4">
                  <c:v>-1.0302230197423938</c:v>
                </c:pt>
                <c:pt idx="5">
                  <c:v>0.19999999999999574</c:v>
                </c:pt>
                <c:pt idx="6">
                  <c:v>-0.2236835475719019</c:v>
                </c:pt>
                <c:pt idx="7">
                  <c:v>-0.13165455024680739</c:v>
                </c:pt>
                <c:pt idx="8">
                  <c:v>0.96157520766159621</c:v>
                </c:pt>
                <c:pt idx="9">
                  <c:v>0.20167561213659724</c:v>
                </c:pt>
                <c:pt idx="10">
                  <c:v>-0.15476368659039963</c:v>
                </c:pt>
                <c:pt idx="11">
                  <c:v>2.2088318904741584</c:v>
                </c:pt>
                <c:pt idx="12">
                  <c:v>-0.60135999999999967</c:v>
                </c:pt>
                <c:pt idx="13">
                  <c:v>0.25333409874910728</c:v>
                </c:pt>
                <c:pt idx="14">
                  <c:v>0.20000000000000284</c:v>
                </c:pt>
                <c:pt idx="15">
                  <c:v>-0.17372611848239217</c:v>
                </c:pt>
                <c:pt idx="16">
                  <c:v>0.19999999999999929</c:v>
                </c:pt>
                <c:pt idx="17">
                  <c:v>1</c:v>
                </c:pt>
                <c:pt idx="18">
                  <c:v>-0.80000000000000071</c:v>
                </c:pt>
                <c:pt idx="19">
                  <c:v>-1.8153934270615935</c:v>
                </c:pt>
                <c:pt idx="20">
                  <c:v>-0.29999999999999716</c:v>
                </c:pt>
                <c:pt idx="21">
                  <c:v>0</c:v>
                </c:pt>
                <c:pt idx="22">
                  <c:v>0.94880567141157712</c:v>
                </c:pt>
                <c:pt idx="23">
                  <c:v>-0.35981319625609842</c:v>
                </c:pt>
                <c:pt idx="24">
                  <c:v>-9.9999999999980105E-3</c:v>
                </c:pt>
                <c:pt idx="25">
                  <c:v>2.8696178386894644E-2</c:v>
                </c:pt>
                <c:pt idx="26">
                  <c:v>0.273698306995108</c:v>
                </c:pt>
                <c:pt idx="27">
                  <c:v>-2.3999999999999986</c:v>
                </c:pt>
                <c:pt idx="28">
                  <c:v>0.19803542464708102</c:v>
                </c:pt>
                <c:pt idx="29">
                  <c:v>1.4178541334024999</c:v>
                </c:pt>
                <c:pt idx="30">
                  <c:v>0.2512446331312006</c:v>
                </c:pt>
                <c:pt idx="31">
                  <c:v>0.18016316345339334</c:v>
                </c:pt>
                <c:pt idx="32">
                  <c:v>0.81249057236559707</c:v>
                </c:pt>
                <c:pt idx="33">
                  <c:v>-0.60000000000000142</c:v>
                </c:pt>
                <c:pt idx="34">
                  <c:v>1.9996107626880644E-3</c:v>
                </c:pt>
                <c:pt idx="35">
                  <c:v>0.35534378880640105</c:v>
                </c:pt>
                <c:pt idx="36">
                  <c:v>-1.259999999999998</c:v>
                </c:pt>
                <c:pt idx="37">
                  <c:v>6.2364126844400403E-2</c:v>
                </c:pt>
                <c:pt idx="38">
                  <c:v>1.6999999999999993</c:v>
                </c:pt>
                <c:pt idx="39">
                  <c:v>0.80000000000000426</c:v>
                </c:pt>
                <c:pt idx="40">
                  <c:v>0.19999999999999574</c:v>
                </c:pt>
                <c:pt idx="41">
                  <c:v>-1.4570000000000007</c:v>
                </c:pt>
                <c:pt idx="42">
                  <c:v>0.80000000000000071</c:v>
                </c:pt>
                <c:pt idx="43">
                  <c:v>1.4000000000000057</c:v>
                </c:pt>
                <c:pt idx="44">
                  <c:v>0.39999999999999858</c:v>
                </c:pt>
                <c:pt idx="45">
                  <c:v>0.22827426779560511</c:v>
                </c:pt>
                <c:pt idx="46">
                  <c:v>0</c:v>
                </c:pt>
                <c:pt idx="47">
                  <c:v>0.20000000000000284</c:v>
                </c:pt>
                <c:pt idx="48">
                  <c:v>-9.0000000000003411E-2</c:v>
                </c:pt>
                <c:pt idx="49">
                  <c:v>0.84797082098990018</c:v>
                </c:pt>
                <c:pt idx="50">
                  <c:v>0.40000000000000568</c:v>
                </c:pt>
                <c:pt idx="51">
                  <c:v>-5.0118565559372996E-2</c:v>
                </c:pt>
                <c:pt idx="52">
                  <c:v>0.10000000000000142</c:v>
                </c:pt>
                <c:pt idx="53">
                  <c:v>0.32451999999999259</c:v>
                </c:pt>
                <c:pt idx="54">
                  <c:v>3.3758543329298618E-2</c:v>
                </c:pt>
              </c:numCache>
            </c:numRef>
          </c:val>
          <c:extLst>
            <c:ext xmlns:c16="http://schemas.microsoft.com/office/drawing/2014/chart" uri="{C3380CC4-5D6E-409C-BE32-E72D297353CC}">
              <c16:uniqueId val="{00000001-147D-4275-B576-EE6D3D6C4020}"/>
            </c:ext>
          </c:extLst>
        </c:ser>
        <c:ser>
          <c:idx val="4"/>
          <c:order val="2"/>
          <c:tx>
            <c:strRef>
              <c:f>'f2.3aux'!$AI$2</c:f>
              <c:strCache>
                <c:ptCount val="1"/>
                <c:pt idx="0">
                  <c:v>Consumable to final</c:v>
                </c:pt>
              </c:strCache>
            </c:strRef>
          </c:tx>
          <c:spPr>
            <a:solidFill>
              <a:schemeClr val="accent6">
                <a:lumMod val="40000"/>
                <a:lumOff val="60000"/>
              </a:schemeClr>
            </a:solidFill>
            <a:ln w="25400">
              <a:noFill/>
            </a:ln>
            <a:effectLst/>
          </c:spPr>
          <c:invertIfNegative val="0"/>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'f2.3aux'!$AI$3:$AI$57</c:f>
              <c:numCache>
                <c:formatCode>0.00</c:formatCode>
                <c:ptCount val="55"/>
                <c:pt idx="0">
                  <c:v>5.3058450441675014</c:v>
                </c:pt>
                <c:pt idx="1">
                  <c:v>8.4809459351838967</c:v>
                </c:pt>
                <c:pt idx="2">
                  <c:v>9.677171213309002</c:v>
                </c:pt>
                <c:pt idx="3">
                  <c:v>8.8000000000000043</c:v>
                </c:pt>
                <c:pt idx="4">
                  <c:v>6.4548459816442012</c:v>
                </c:pt>
                <c:pt idx="5">
                  <c:v>3.600000000000005</c:v>
                </c:pt>
                <c:pt idx="6">
                  <c:v>2.8918811944641973</c:v>
                </c:pt>
                <c:pt idx="7">
                  <c:v>9.3629189938708066</c:v>
                </c:pt>
                <c:pt idx="8">
                  <c:v>10.076473475106905</c:v>
                </c:pt>
                <c:pt idx="9">
                  <c:v>9.9032156753374068</c:v>
                </c:pt>
                <c:pt idx="10">
                  <c:v>9.1963841666117077</c:v>
                </c:pt>
                <c:pt idx="11">
                  <c:v>6.1233212911298196</c:v>
                </c:pt>
                <c:pt idx="12">
                  <c:v>6.9921199999999999</c:v>
                </c:pt>
                <c:pt idx="13">
                  <c:v>6.5855731208324926</c:v>
                </c:pt>
                <c:pt idx="14">
                  <c:v>6.1000000000000014</c:v>
                </c:pt>
                <c:pt idx="15">
                  <c:v>5.805099933563497</c:v>
                </c:pt>
                <c:pt idx="16">
                  <c:v>6.1999999999999993</c:v>
                </c:pt>
                <c:pt idx="17">
                  <c:v>4.1000000000000014</c:v>
                </c:pt>
                <c:pt idx="18">
                  <c:v>3.7999999999999972</c:v>
                </c:pt>
                <c:pt idx="19">
                  <c:v>5.9353539733576852</c:v>
                </c:pt>
                <c:pt idx="20">
                  <c:v>4.3000000000000007</c:v>
                </c:pt>
                <c:pt idx="21">
                  <c:v>4.1000000000000014</c:v>
                </c:pt>
                <c:pt idx="22">
                  <c:v>3.2442034851531005</c:v>
                </c:pt>
                <c:pt idx="23">
                  <c:v>3.6845660740892043</c:v>
                </c:pt>
                <c:pt idx="24">
                  <c:v>2.8300000000000018</c:v>
                </c:pt>
                <c:pt idx="25">
                  <c:v>3.5312357186877037</c:v>
                </c:pt>
                <c:pt idx="26">
                  <c:v>3.6631807220962145</c:v>
                </c:pt>
                <c:pt idx="27">
                  <c:v>3.4000000000000057</c:v>
                </c:pt>
                <c:pt idx="28">
                  <c:v>2.0681919238920798</c:v>
                </c:pt>
                <c:pt idx="29">
                  <c:v>8.7586727298873015</c:v>
                </c:pt>
                <c:pt idx="30">
                  <c:v>4.8489710047673995</c:v>
                </c:pt>
                <c:pt idx="31">
                  <c:v>7.4253443345342021</c:v>
                </c:pt>
                <c:pt idx="32">
                  <c:v>4.2757260624610041</c:v>
                </c:pt>
                <c:pt idx="33">
                  <c:v>2.3999999999999986</c:v>
                </c:pt>
                <c:pt idx="34">
                  <c:v>5.2742600294985493</c:v>
                </c:pt>
                <c:pt idx="35">
                  <c:v>4.9555237925738993</c:v>
                </c:pt>
                <c:pt idx="36">
                  <c:v>2.4499999999999957</c:v>
                </c:pt>
                <c:pt idx="37">
                  <c:v>5.5922306400265995</c:v>
                </c:pt>
                <c:pt idx="38">
                  <c:v>3.4000000000000057</c:v>
                </c:pt>
                <c:pt idx="39">
                  <c:v>2.5999999999999943</c:v>
                </c:pt>
                <c:pt idx="40">
                  <c:v>2.1999999999999957</c:v>
                </c:pt>
                <c:pt idx="41">
                  <c:v>2.3249999999999993</c:v>
                </c:pt>
                <c:pt idx="42">
                  <c:v>1.7999999999999972</c:v>
                </c:pt>
                <c:pt idx="43">
                  <c:v>2.3999999999999986</c:v>
                </c:pt>
                <c:pt idx="44">
                  <c:v>1.6000000000000014</c:v>
                </c:pt>
                <c:pt idx="45">
                  <c:v>1.1904456170139994</c:v>
                </c:pt>
                <c:pt idx="46">
                  <c:v>0.80000000000000426</c:v>
                </c:pt>
                <c:pt idx="47">
                  <c:v>-0.40000000000000213</c:v>
                </c:pt>
                <c:pt idx="48">
                  <c:v>2.5600000000000023</c:v>
                </c:pt>
                <c:pt idx="49">
                  <c:v>1.5060012392353954</c:v>
                </c:pt>
                <c:pt idx="50">
                  <c:v>1.2999999999999972</c:v>
                </c:pt>
                <c:pt idx="51">
                  <c:v>0.10976791381835938</c:v>
                </c:pt>
                <c:pt idx="52">
                  <c:v>0.80000000000000071</c:v>
                </c:pt>
                <c:pt idx="53">
                  <c:v>0.72811000000000803</c:v>
                </c:pt>
                <c:pt idx="54">
                  <c:v>0.86931858357570491</c:v>
                </c:pt>
              </c:numCache>
            </c:numRef>
          </c:val>
          <c:extLst>
            <c:ext xmlns:c16="http://schemas.microsoft.com/office/drawing/2014/chart" uri="{C3380CC4-5D6E-409C-BE32-E72D297353CC}">
              <c16:uniqueId val="{00000004-147D-4275-B576-EE6D3D6C4020}"/>
            </c:ext>
          </c:extLst>
        </c:ser>
        <c:ser>
          <c:idx val="8"/>
          <c:order val="8"/>
          <c:spPr>
            <a:solidFill>
              <a:schemeClr val="bg1"/>
            </a:solidFill>
            <a:ln w="25400">
              <a:noFill/>
            </a:ln>
            <a:effectLst/>
          </c:spPr>
          <c:invertIfNegative val="0"/>
          <c:dLbls>
            <c:dLbl>
              <c:idx val="0"/>
              <c:tx>
                <c:rich>
                  <a:bodyPr/>
                  <a:lstStyle/>
                  <a:p>
                    <a:fld id="{19E5D04A-E0BA-451D-8E4D-4E80162E8E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ECC1-4809-83DB-35F1C8B9283C}"/>
                </c:ext>
              </c:extLst>
            </c:dLbl>
            <c:dLbl>
              <c:idx val="1"/>
              <c:tx>
                <c:rich>
                  <a:bodyPr/>
                  <a:lstStyle/>
                  <a:p>
                    <a:fld id="{780F949B-BE74-4CF1-B922-1EE9CED757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ECC1-4809-83DB-35F1C8B9283C}"/>
                </c:ext>
              </c:extLst>
            </c:dLbl>
            <c:dLbl>
              <c:idx val="2"/>
              <c:tx>
                <c:rich>
                  <a:bodyPr/>
                  <a:lstStyle/>
                  <a:p>
                    <a:fld id="{A2B33722-F67C-406F-80C8-D91D463B35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ECC1-4809-83DB-35F1C8B9283C}"/>
                </c:ext>
              </c:extLst>
            </c:dLbl>
            <c:dLbl>
              <c:idx val="3"/>
              <c:tx>
                <c:rich>
                  <a:bodyPr/>
                  <a:lstStyle/>
                  <a:p>
                    <a:fld id="{6531DA76-5EC0-4752-A54A-CEB600ADAC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ECC1-4809-83DB-35F1C8B9283C}"/>
                </c:ext>
              </c:extLst>
            </c:dLbl>
            <c:dLbl>
              <c:idx val="4"/>
              <c:tx>
                <c:rich>
                  <a:bodyPr/>
                  <a:lstStyle/>
                  <a:p>
                    <a:fld id="{A18CA216-25EB-4638-8CEE-2F10917FB5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ECC1-4809-83DB-35F1C8B9283C}"/>
                </c:ext>
              </c:extLst>
            </c:dLbl>
            <c:dLbl>
              <c:idx val="5"/>
              <c:tx>
                <c:rich>
                  <a:bodyPr/>
                  <a:lstStyle/>
                  <a:p>
                    <a:fld id="{73A5C50C-D47D-4BD4-BBCD-9C943F5787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ECC1-4809-83DB-35F1C8B9283C}"/>
                </c:ext>
              </c:extLst>
            </c:dLbl>
            <c:dLbl>
              <c:idx val="6"/>
              <c:tx>
                <c:rich>
                  <a:bodyPr/>
                  <a:lstStyle/>
                  <a:p>
                    <a:fld id="{8426B30F-E50B-4E8E-95E8-E8C5F52F25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ECC1-4809-83DB-35F1C8B9283C}"/>
                </c:ext>
              </c:extLst>
            </c:dLbl>
            <c:dLbl>
              <c:idx val="7"/>
              <c:tx>
                <c:rich>
                  <a:bodyPr/>
                  <a:lstStyle/>
                  <a:p>
                    <a:fld id="{8D899BEC-8855-430A-9347-840249149E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ECC1-4809-83DB-35F1C8B9283C}"/>
                </c:ext>
              </c:extLst>
            </c:dLbl>
            <c:dLbl>
              <c:idx val="8"/>
              <c:tx>
                <c:rich>
                  <a:bodyPr/>
                  <a:lstStyle/>
                  <a:p>
                    <a:fld id="{8142DBCE-AC8D-4CEE-A0BC-3A3376B2F6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ECC1-4809-83DB-35F1C8B9283C}"/>
                </c:ext>
              </c:extLst>
            </c:dLbl>
            <c:dLbl>
              <c:idx val="9"/>
              <c:tx>
                <c:rich>
                  <a:bodyPr/>
                  <a:lstStyle/>
                  <a:p>
                    <a:fld id="{9954834E-22C0-4BD1-9183-E9156355C8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ECC1-4809-83DB-35F1C8B9283C}"/>
                </c:ext>
              </c:extLst>
            </c:dLbl>
            <c:dLbl>
              <c:idx val="10"/>
              <c:tx>
                <c:rich>
                  <a:bodyPr/>
                  <a:lstStyle/>
                  <a:p>
                    <a:fld id="{2BCC4BB2-30AD-4C4B-8742-CFBF6027B9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ECC1-4809-83DB-35F1C8B9283C}"/>
                </c:ext>
              </c:extLst>
            </c:dLbl>
            <c:dLbl>
              <c:idx val="11"/>
              <c:tx>
                <c:rich>
                  <a:bodyPr/>
                  <a:lstStyle/>
                  <a:p>
                    <a:fld id="{2AD8686F-9280-47FB-A55C-EAD2DC1051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ECC1-4809-83DB-35F1C8B9283C}"/>
                </c:ext>
              </c:extLst>
            </c:dLbl>
            <c:dLbl>
              <c:idx val="12"/>
              <c:tx>
                <c:rich>
                  <a:bodyPr/>
                  <a:lstStyle/>
                  <a:p>
                    <a:fld id="{DA861BD4-9180-47C6-BBDD-3D25C86F80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ECC1-4809-83DB-35F1C8B9283C}"/>
                </c:ext>
              </c:extLst>
            </c:dLbl>
            <c:dLbl>
              <c:idx val="13"/>
              <c:tx>
                <c:rich>
                  <a:bodyPr/>
                  <a:lstStyle/>
                  <a:p>
                    <a:fld id="{87185E4D-3A4A-42B1-8FD5-BC7D2717A5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ECC1-4809-83DB-35F1C8B9283C}"/>
                </c:ext>
              </c:extLst>
            </c:dLbl>
            <c:dLbl>
              <c:idx val="14"/>
              <c:tx>
                <c:rich>
                  <a:bodyPr/>
                  <a:lstStyle/>
                  <a:p>
                    <a:fld id="{7D7ED360-57AF-4B60-B743-EF2E72ED2B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ECC1-4809-83DB-35F1C8B9283C}"/>
                </c:ext>
              </c:extLst>
            </c:dLbl>
            <c:dLbl>
              <c:idx val="15"/>
              <c:tx>
                <c:rich>
                  <a:bodyPr/>
                  <a:lstStyle/>
                  <a:p>
                    <a:fld id="{22583024-8529-4A19-BFDF-6440190A93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ECC1-4809-83DB-35F1C8B9283C}"/>
                </c:ext>
              </c:extLst>
            </c:dLbl>
            <c:dLbl>
              <c:idx val="16"/>
              <c:tx>
                <c:rich>
                  <a:bodyPr/>
                  <a:lstStyle/>
                  <a:p>
                    <a:fld id="{2F8C8FEC-1199-4DB5-B8D9-F79ED8CAC4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ECC1-4809-83DB-35F1C8B9283C}"/>
                </c:ext>
              </c:extLst>
            </c:dLbl>
            <c:dLbl>
              <c:idx val="17"/>
              <c:tx>
                <c:rich>
                  <a:bodyPr/>
                  <a:lstStyle/>
                  <a:p>
                    <a:fld id="{7E799ECB-4046-4E99-90CE-5E21F73B0D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ECC1-4809-83DB-35F1C8B9283C}"/>
                </c:ext>
              </c:extLst>
            </c:dLbl>
            <c:dLbl>
              <c:idx val="18"/>
              <c:tx>
                <c:rich>
                  <a:bodyPr/>
                  <a:lstStyle/>
                  <a:p>
                    <a:fld id="{CB304CD1-D759-4A19-AB42-A103FCE778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ECC1-4809-83DB-35F1C8B9283C}"/>
                </c:ext>
              </c:extLst>
            </c:dLbl>
            <c:dLbl>
              <c:idx val="19"/>
              <c:tx>
                <c:rich>
                  <a:bodyPr/>
                  <a:lstStyle/>
                  <a:p>
                    <a:fld id="{A90979E6-F628-4C4A-B719-44A1231A30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ECC1-4809-83DB-35F1C8B9283C}"/>
                </c:ext>
              </c:extLst>
            </c:dLbl>
            <c:dLbl>
              <c:idx val="20"/>
              <c:tx>
                <c:rich>
                  <a:bodyPr/>
                  <a:lstStyle/>
                  <a:p>
                    <a:fld id="{B981D9D5-07B8-4795-A48D-750693FCDD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ECC1-4809-83DB-35F1C8B9283C}"/>
                </c:ext>
              </c:extLst>
            </c:dLbl>
            <c:dLbl>
              <c:idx val="21"/>
              <c:tx>
                <c:rich>
                  <a:bodyPr/>
                  <a:lstStyle/>
                  <a:p>
                    <a:fld id="{CF140968-992B-464E-85FD-FE811DF37D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ECC1-4809-83DB-35F1C8B9283C}"/>
                </c:ext>
              </c:extLst>
            </c:dLbl>
            <c:dLbl>
              <c:idx val="22"/>
              <c:tx>
                <c:rich>
                  <a:bodyPr/>
                  <a:lstStyle/>
                  <a:p>
                    <a:fld id="{56AE91B1-17FC-486A-82C2-6807BBE362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ECC1-4809-83DB-35F1C8B9283C}"/>
                </c:ext>
              </c:extLst>
            </c:dLbl>
            <c:dLbl>
              <c:idx val="23"/>
              <c:tx>
                <c:rich>
                  <a:bodyPr/>
                  <a:lstStyle/>
                  <a:p>
                    <a:fld id="{89A32951-EDB1-420F-B0EA-3F9D1DA0C8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ECC1-4809-83DB-35F1C8B9283C}"/>
                </c:ext>
              </c:extLst>
            </c:dLbl>
            <c:dLbl>
              <c:idx val="24"/>
              <c:tx>
                <c:rich>
                  <a:bodyPr/>
                  <a:lstStyle/>
                  <a:p>
                    <a:fld id="{F658EFC4-FE73-4757-BD04-772EDFECF5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ECC1-4809-83DB-35F1C8B9283C}"/>
                </c:ext>
              </c:extLst>
            </c:dLbl>
            <c:dLbl>
              <c:idx val="25"/>
              <c:tx>
                <c:rich>
                  <a:bodyPr/>
                  <a:lstStyle/>
                  <a:p>
                    <a:fld id="{9D017AFF-80C7-4A49-911D-742023C99D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ECC1-4809-83DB-35F1C8B9283C}"/>
                </c:ext>
              </c:extLst>
            </c:dLbl>
            <c:dLbl>
              <c:idx val="26"/>
              <c:tx>
                <c:rich>
                  <a:bodyPr/>
                  <a:lstStyle/>
                  <a:p>
                    <a:fld id="{97CC7146-4CA6-4C13-AD7C-F58F0F7DD2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ECC1-4809-83DB-35F1C8B9283C}"/>
                </c:ext>
              </c:extLst>
            </c:dLbl>
            <c:dLbl>
              <c:idx val="27"/>
              <c:tx>
                <c:rich>
                  <a:bodyPr/>
                  <a:lstStyle/>
                  <a:p>
                    <a:fld id="{613A3493-9488-445C-A00B-71DC7C97CA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ECC1-4809-83DB-35F1C8B9283C}"/>
                </c:ext>
              </c:extLst>
            </c:dLbl>
            <c:dLbl>
              <c:idx val="28"/>
              <c:tx>
                <c:rich>
                  <a:bodyPr/>
                  <a:lstStyle/>
                  <a:p>
                    <a:fld id="{E280863A-1666-42C5-960C-D3E6D852DE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ECC1-4809-83DB-35F1C8B9283C}"/>
                </c:ext>
              </c:extLst>
            </c:dLbl>
            <c:dLbl>
              <c:idx val="29"/>
              <c:tx>
                <c:rich>
                  <a:bodyPr/>
                  <a:lstStyle/>
                  <a:p>
                    <a:fld id="{B02D6183-5141-4BC6-B9DC-8469E04ADA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ECC1-4809-83DB-35F1C8B9283C}"/>
                </c:ext>
              </c:extLst>
            </c:dLbl>
            <c:dLbl>
              <c:idx val="30"/>
              <c:tx>
                <c:rich>
                  <a:bodyPr/>
                  <a:lstStyle/>
                  <a:p>
                    <a:fld id="{10D0FCED-E809-468B-8B34-A8DB8F2FDB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ECC1-4809-83DB-35F1C8B9283C}"/>
                </c:ext>
              </c:extLst>
            </c:dLbl>
            <c:dLbl>
              <c:idx val="31"/>
              <c:tx>
                <c:rich>
                  <a:bodyPr/>
                  <a:lstStyle/>
                  <a:p>
                    <a:fld id="{B9C215FE-B909-4E00-82F7-548744A8C7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ECC1-4809-83DB-35F1C8B9283C}"/>
                </c:ext>
              </c:extLst>
            </c:dLbl>
            <c:dLbl>
              <c:idx val="32"/>
              <c:tx>
                <c:rich>
                  <a:bodyPr/>
                  <a:lstStyle/>
                  <a:p>
                    <a:fld id="{49C25BAE-FEF0-4197-AEDE-760FBFFA50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ECC1-4809-83DB-35F1C8B9283C}"/>
                </c:ext>
              </c:extLst>
            </c:dLbl>
            <c:dLbl>
              <c:idx val="33"/>
              <c:tx>
                <c:rich>
                  <a:bodyPr/>
                  <a:lstStyle/>
                  <a:p>
                    <a:fld id="{111E8536-3591-434E-A1D1-7E5DE45399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ECC1-4809-83DB-35F1C8B9283C}"/>
                </c:ext>
              </c:extLst>
            </c:dLbl>
            <c:dLbl>
              <c:idx val="34"/>
              <c:tx>
                <c:rich>
                  <a:bodyPr/>
                  <a:lstStyle/>
                  <a:p>
                    <a:fld id="{4D487371-0B1A-4AC5-B4F8-325115FF45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ECC1-4809-83DB-35F1C8B9283C}"/>
                </c:ext>
              </c:extLst>
            </c:dLbl>
            <c:dLbl>
              <c:idx val="35"/>
              <c:tx>
                <c:rich>
                  <a:bodyPr/>
                  <a:lstStyle/>
                  <a:p>
                    <a:fld id="{A71D5165-8922-4C3E-8B25-B59151E323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ECC1-4809-83DB-35F1C8B9283C}"/>
                </c:ext>
              </c:extLst>
            </c:dLbl>
            <c:dLbl>
              <c:idx val="36"/>
              <c:tx>
                <c:rich>
                  <a:bodyPr/>
                  <a:lstStyle/>
                  <a:p>
                    <a:fld id="{29A17378-A801-4661-B9FD-4928376598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ECC1-4809-83DB-35F1C8B9283C}"/>
                </c:ext>
              </c:extLst>
            </c:dLbl>
            <c:dLbl>
              <c:idx val="37"/>
              <c:tx>
                <c:rich>
                  <a:bodyPr/>
                  <a:lstStyle/>
                  <a:p>
                    <a:fld id="{65388139-67BB-4A60-B41B-D85CE572A2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ECC1-4809-83DB-35F1C8B9283C}"/>
                </c:ext>
              </c:extLst>
            </c:dLbl>
            <c:dLbl>
              <c:idx val="38"/>
              <c:tx>
                <c:rich>
                  <a:bodyPr/>
                  <a:lstStyle/>
                  <a:p>
                    <a:fld id="{FBD2E413-1A49-4C93-934E-A6A84CEE12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ECC1-4809-83DB-35F1C8B9283C}"/>
                </c:ext>
              </c:extLst>
            </c:dLbl>
            <c:dLbl>
              <c:idx val="39"/>
              <c:tx>
                <c:rich>
                  <a:bodyPr/>
                  <a:lstStyle/>
                  <a:p>
                    <a:fld id="{C1BD68A3-9106-4F00-AB43-EFBB1FA53C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ECC1-4809-83DB-35F1C8B9283C}"/>
                </c:ext>
              </c:extLst>
            </c:dLbl>
            <c:dLbl>
              <c:idx val="40"/>
              <c:tx>
                <c:rich>
                  <a:bodyPr/>
                  <a:lstStyle/>
                  <a:p>
                    <a:fld id="{554A0D0C-322C-4F51-A5EA-21F3C2162E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ECC1-4809-83DB-35F1C8B9283C}"/>
                </c:ext>
              </c:extLst>
            </c:dLbl>
            <c:dLbl>
              <c:idx val="41"/>
              <c:tx>
                <c:rich>
                  <a:bodyPr/>
                  <a:lstStyle/>
                  <a:p>
                    <a:fld id="{DE2976B8-B05D-4007-936C-60359DC7EF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ECC1-4809-83DB-35F1C8B9283C}"/>
                </c:ext>
              </c:extLst>
            </c:dLbl>
            <c:dLbl>
              <c:idx val="42"/>
              <c:tx>
                <c:rich>
                  <a:bodyPr/>
                  <a:lstStyle/>
                  <a:p>
                    <a:fld id="{DFD00EFF-CEBA-4D62-9BE4-1DEC672CB0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ECC1-4809-83DB-35F1C8B9283C}"/>
                </c:ext>
              </c:extLst>
            </c:dLbl>
            <c:dLbl>
              <c:idx val="43"/>
              <c:tx>
                <c:rich>
                  <a:bodyPr/>
                  <a:lstStyle/>
                  <a:p>
                    <a:fld id="{427B3C2E-DF53-4486-86A6-82C907584E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ECC1-4809-83DB-35F1C8B9283C}"/>
                </c:ext>
              </c:extLst>
            </c:dLbl>
            <c:dLbl>
              <c:idx val="44"/>
              <c:tx>
                <c:rich>
                  <a:bodyPr/>
                  <a:lstStyle/>
                  <a:p>
                    <a:fld id="{6EF81E4D-91B2-4A00-B462-8B0F0AD89D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D-ECC1-4809-83DB-35F1C8B9283C}"/>
                </c:ext>
              </c:extLst>
            </c:dLbl>
            <c:dLbl>
              <c:idx val="45"/>
              <c:tx>
                <c:rich>
                  <a:bodyPr/>
                  <a:lstStyle/>
                  <a:p>
                    <a:fld id="{B40AB2CA-52DA-4CB6-AD7E-AA5F5E4269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ECC1-4809-83DB-35F1C8B9283C}"/>
                </c:ext>
              </c:extLst>
            </c:dLbl>
            <c:dLbl>
              <c:idx val="46"/>
              <c:tx>
                <c:rich>
                  <a:bodyPr/>
                  <a:lstStyle/>
                  <a:p>
                    <a:fld id="{974330AC-1914-4F0C-A8BC-3F4DA1D599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ECC1-4809-83DB-35F1C8B9283C}"/>
                </c:ext>
              </c:extLst>
            </c:dLbl>
            <c:dLbl>
              <c:idx val="47"/>
              <c:tx>
                <c:rich>
                  <a:bodyPr/>
                  <a:lstStyle/>
                  <a:p>
                    <a:fld id="{0F24BFFE-0820-4118-9F67-F1FDBEE9CE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0-ECC1-4809-83DB-35F1C8B9283C}"/>
                </c:ext>
              </c:extLst>
            </c:dLbl>
            <c:dLbl>
              <c:idx val="48"/>
              <c:tx>
                <c:rich>
                  <a:bodyPr/>
                  <a:lstStyle/>
                  <a:p>
                    <a:fld id="{A5B21E35-822D-4B22-B679-38979AEE1B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ECC1-4809-83DB-35F1C8B9283C}"/>
                </c:ext>
              </c:extLst>
            </c:dLbl>
            <c:dLbl>
              <c:idx val="49"/>
              <c:tx>
                <c:rich>
                  <a:bodyPr/>
                  <a:lstStyle/>
                  <a:p>
                    <a:fld id="{CEE46EC2-06A3-4CA8-A819-BBF6A27596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2-ECC1-4809-83DB-35F1C8B9283C}"/>
                </c:ext>
              </c:extLst>
            </c:dLbl>
            <c:dLbl>
              <c:idx val="50"/>
              <c:tx>
                <c:rich>
                  <a:bodyPr/>
                  <a:lstStyle/>
                  <a:p>
                    <a:fld id="{7AC44CF8-0F64-4D25-9752-BE43644B34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3-ECC1-4809-83DB-35F1C8B9283C}"/>
                </c:ext>
              </c:extLst>
            </c:dLbl>
            <c:dLbl>
              <c:idx val="51"/>
              <c:tx>
                <c:rich>
                  <a:bodyPr/>
                  <a:lstStyle/>
                  <a:p>
                    <a:fld id="{1D9A9A52-B9C2-4E43-8154-E58DB63D91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2593-4897-B05C-974C1EA07132}"/>
                </c:ext>
              </c:extLst>
            </c:dLbl>
            <c:dLbl>
              <c:idx val="52"/>
              <c:tx>
                <c:rich>
                  <a:bodyPr/>
                  <a:lstStyle/>
                  <a:p>
                    <a:fld id="{55357E02-7119-43F9-BFDA-0D629F270C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2593-4897-B05C-974C1EA07132}"/>
                </c:ext>
              </c:extLst>
            </c:dLbl>
            <c:dLbl>
              <c:idx val="53"/>
              <c:tx>
                <c:rich>
                  <a:bodyPr/>
                  <a:lstStyle/>
                  <a:p>
                    <a:fld id="{C3DFEBEF-D115-4DAA-BEE6-B55A4136D0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285C-47FF-BAA9-73F2D893129A}"/>
                </c:ext>
              </c:extLst>
            </c:dLbl>
            <c:dLbl>
              <c:idx val="54"/>
              <c:tx>
                <c:rich>
                  <a:bodyPr/>
                  <a:lstStyle/>
                  <a:p>
                    <a:fld id="{D5BE5807-1704-4008-87AE-126F520BD9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285C-47FF-BAA9-73F2D893129A}"/>
                </c:ext>
              </c:extLst>
            </c:dLbl>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'f2.3aux'!$AO$3:$AO$57</c:f>
              <c:numCache>
                <c:formatCode>General</c:formatCode>
                <c:ptCount val="5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pt idx="25">
                  <c:v>2</c:v>
                </c:pt>
                <c:pt idx="26">
                  <c:v>2</c:v>
                </c:pt>
                <c:pt idx="27">
                  <c:v>2</c:v>
                </c:pt>
                <c:pt idx="28">
                  <c:v>2</c:v>
                </c:pt>
                <c:pt idx="29">
                  <c:v>2</c:v>
                </c:pt>
                <c:pt idx="30">
                  <c:v>2</c:v>
                </c:pt>
                <c:pt idx="31">
                  <c:v>2</c:v>
                </c:pt>
                <c:pt idx="32">
                  <c:v>2</c:v>
                </c:pt>
                <c:pt idx="33">
                  <c:v>2</c:v>
                </c:pt>
                <c:pt idx="34">
                  <c:v>2</c:v>
                </c:pt>
                <c:pt idx="35">
                  <c:v>2</c:v>
                </c:pt>
                <c:pt idx="36">
                  <c:v>2</c:v>
                </c:pt>
                <c:pt idx="37">
                  <c:v>2</c:v>
                </c:pt>
                <c:pt idx="38">
                  <c:v>2</c:v>
                </c:pt>
                <c:pt idx="39">
                  <c:v>2</c:v>
                </c:pt>
                <c:pt idx="40">
                  <c:v>2</c:v>
                </c:pt>
                <c:pt idx="41">
                  <c:v>2</c:v>
                </c:pt>
                <c:pt idx="42">
                  <c:v>2</c:v>
                </c:pt>
                <c:pt idx="43">
                  <c:v>2</c:v>
                </c:pt>
                <c:pt idx="44">
                  <c:v>2</c:v>
                </c:pt>
                <c:pt idx="45">
                  <c:v>2</c:v>
                </c:pt>
                <c:pt idx="46">
                  <c:v>2</c:v>
                </c:pt>
                <c:pt idx="47">
                  <c:v>2</c:v>
                </c:pt>
                <c:pt idx="48">
                  <c:v>2</c:v>
                </c:pt>
                <c:pt idx="49">
                  <c:v>2</c:v>
                </c:pt>
                <c:pt idx="50">
                  <c:v>2</c:v>
                </c:pt>
                <c:pt idx="51">
                  <c:v>2</c:v>
                </c:pt>
                <c:pt idx="52">
                  <c:v>2</c:v>
                </c:pt>
                <c:pt idx="53">
                  <c:v>2</c:v>
                </c:pt>
                <c:pt idx="54">
                  <c:v>2</c:v>
                </c:pt>
              </c:numCache>
            </c:numRef>
          </c:val>
          <c:extLst>
            <c:ext xmlns:c15="http://schemas.microsoft.com/office/drawing/2012/chart" uri="{02D57815-91ED-43cb-92C2-25804820EDAC}">
              <c15:datalabelsRange>
                <c15:f>'f2.3aux'!$AF$3:$AF$57</c15:f>
                <c15:dlblRangeCache>
                  <c:ptCount val="55"/>
                  <c:pt idx="0">
                    <c:v>ESP</c:v>
                  </c:pt>
                  <c:pt idx="1">
                    <c:v>USA</c:v>
                  </c:pt>
                  <c:pt idx="2">
                    <c:v>PAN</c:v>
                  </c:pt>
                  <c:pt idx="3">
                    <c:v>HRV</c:v>
                  </c:pt>
                  <c:pt idx="4">
                    <c:v>POL</c:v>
                  </c:pt>
                  <c:pt idx="5">
                    <c:v>MUS</c:v>
                  </c:pt>
                  <c:pt idx="6">
                    <c:v>ROU</c:v>
                  </c:pt>
                  <c:pt idx="7">
                    <c:v>ZAF</c:v>
                  </c:pt>
                  <c:pt idx="8">
                    <c:v>ARG</c:v>
                  </c:pt>
                  <c:pt idx="9">
                    <c:v>MEX</c:v>
                  </c:pt>
                  <c:pt idx="10">
                    <c:v>NAM</c:v>
                  </c:pt>
                  <c:pt idx="11">
                    <c:v>BGR</c:v>
                  </c:pt>
                  <c:pt idx="12">
                    <c:v>CRI</c:v>
                  </c:pt>
                  <c:pt idx="13">
                    <c:v>BRA</c:v>
                  </c:pt>
                  <c:pt idx="14">
                    <c:v>COL</c:v>
                  </c:pt>
                  <c:pt idx="15">
                    <c:v>CHN*</c:v>
                  </c:pt>
                  <c:pt idx="16">
                    <c:v>FJI</c:v>
                  </c:pt>
                  <c:pt idx="17">
                    <c:v>THA</c:v>
                  </c:pt>
                  <c:pt idx="18">
                    <c:v>IRQ</c:v>
                  </c:pt>
                  <c:pt idx="19">
                    <c:v>TUR</c:v>
                  </c:pt>
                  <c:pt idx="20">
                    <c:v>BLR</c:v>
                  </c:pt>
                  <c:pt idx="21">
                    <c:v>MYS</c:v>
                  </c:pt>
                  <c:pt idx="22">
                    <c:v>JOR</c:v>
                  </c:pt>
                  <c:pt idx="23">
                    <c:v>RUS</c:v>
                  </c:pt>
                  <c:pt idx="24">
                    <c:v>ALB</c:v>
                  </c:pt>
                  <c:pt idx="25">
                    <c:v>GTM</c:v>
                  </c:pt>
                  <c:pt idx="26">
                    <c:v>PRY</c:v>
                  </c:pt>
                  <c:pt idx="27">
                    <c:v>SRB</c:v>
                  </c:pt>
                  <c:pt idx="28">
                    <c:v>IDN</c:v>
                  </c:pt>
                  <c:pt idx="29">
                    <c:v>SWZ</c:v>
                  </c:pt>
                  <c:pt idx="30">
                    <c:v>LSO</c:v>
                  </c:pt>
                  <c:pt idx="31">
                    <c:v>ZMB</c:v>
                  </c:pt>
                  <c:pt idx="32">
                    <c:v>KEN</c:v>
                  </c:pt>
                  <c:pt idx="33">
                    <c:v>UKR</c:v>
                  </c:pt>
                  <c:pt idx="34">
                    <c:v>DJI</c:v>
                  </c:pt>
                  <c:pt idx="35">
                    <c:v>SLV</c:v>
                  </c:pt>
                  <c:pt idx="36">
                    <c:v>MNG*</c:v>
                  </c:pt>
                  <c:pt idx="37">
                    <c:v>BOL</c:v>
                  </c:pt>
                  <c:pt idx="38">
                    <c:v>PSE</c:v>
                  </c:pt>
                  <c:pt idx="39">
                    <c:v>MAR</c:v>
                  </c:pt>
                  <c:pt idx="40">
                    <c:v>VNM</c:v>
                  </c:pt>
                  <c:pt idx="41">
                    <c:v>MDA</c:v>
                  </c:pt>
                  <c:pt idx="42">
                    <c:v>EGY</c:v>
                  </c:pt>
                  <c:pt idx="43">
                    <c:v>LAO</c:v>
                  </c:pt>
                  <c:pt idx="44">
                    <c:v>MMR</c:v>
                  </c:pt>
                  <c:pt idx="45">
                    <c:v>COM</c:v>
                  </c:pt>
                  <c:pt idx="46">
                    <c:v>KHM</c:v>
                  </c:pt>
                  <c:pt idx="47">
                    <c:v>PAK</c:v>
                  </c:pt>
                  <c:pt idx="48">
                    <c:v>BFA*</c:v>
                  </c:pt>
                  <c:pt idx="49">
                    <c:v>UGA</c:v>
                  </c:pt>
                  <c:pt idx="50">
                    <c:v>MLI*</c:v>
                  </c:pt>
                  <c:pt idx="51">
                    <c:v>ETH</c:v>
                  </c:pt>
                  <c:pt idx="52">
                    <c:v>NER*</c:v>
                  </c:pt>
                  <c:pt idx="53">
                    <c:v>GMB</c:v>
                  </c:pt>
                  <c:pt idx="54">
                    <c:v>TJK</c:v>
                  </c:pt>
                </c15:dlblRangeCache>
              </c15:datalabelsRange>
            </c:ext>
            <c:ext xmlns:c16="http://schemas.microsoft.com/office/drawing/2014/chart" uri="{C3380CC4-5D6E-409C-BE32-E72D297353CC}">
              <c16:uniqueId val="{00000000-ECC1-4809-83DB-35F1C8B9283C}"/>
            </c:ext>
          </c:extLst>
        </c:ser>
        <c:dLbls>
          <c:showLegendKey val="0"/>
          <c:showVal val="0"/>
          <c:showCatName val="0"/>
          <c:showSerName val="0"/>
          <c:showPercent val="0"/>
          <c:showBubbleSize val="0"/>
        </c:dLbls>
        <c:gapWidth val="150"/>
        <c:overlap val="100"/>
        <c:axId val="1850319887"/>
        <c:axId val="1850324047"/>
      </c:barChart>
      <c:lineChart>
        <c:grouping val="standard"/>
        <c:varyColors val="0"/>
        <c:ser>
          <c:idx val="2"/>
          <c:order val="3"/>
          <c:tx>
            <c:strRef>
              <c:f>'f2.3aux'!$AJ$2</c:f>
              <c:strCache>
                <c:ptCount val="1"/>
                <c:pt idx="0">
                  <c:v>Market to final</c:v>
                </c:pt>
              </c:strCache>
            </c:strRef>
          </c:tx>
          <c:spPr>
            <a:ln w="28575" cap="rnd">
              <a:noFill/>
              <a:round/>
            </a:ln>
            <a:effectLst/>
          </c:spPr>
          <c:marker>
            <c:symbol val="circle"/>
            <c:size val="6"/>
            <c:spPr>
              <a:solidFill>
                <a:schemeClr val="tx1"/>
              </a:solidFill>
              <a:ln w="9525">
                <a:noFill/>
              </a:ln>
              <a:effectLst/>
            </c:spPr>
          </c:marker>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'f2.3aux'!$AJ$3:$AJ$57</c:f>
              <c:numCache>
                <c:formatCode>0.00</c:formatCode>
                <c:ptCount val="55"/>
                <c:pt idx="0">
                  <c:v>17.158022709567202</c:v>
                </c:pt>
                <c:pt idx="1">
                  <c:v>14.803011000554804</c:v>
                </c:pt>
                <c:pt idx="2">
                  <c:v>12.4609704921535</c:v>
                </c:pt>
                <c:pt idx="3">
                  <c:v>12.200000000000003</c:v>
                </c:pt>
                <c:pt idx="4">
                  <c:v>12.141923860041107</c:v>
                </c:pt>
                <c:pt idx="5">
                  <c:v>9.4000000000000021</c:v>
                </c:pt>
                <c:pt idx="6">
                  <c:v>7.0646033376633994</c:v>
                </c:pt>
                <c:pt idx="7">
                  <c:v>19.096025524476701</c:v>
                </c:pt>
                <c:pt idx="8">
                  <c:v>16.921597775559402</c:v>
                </c:pt>
                <c:pt idx="9">
                  <c:v>13.473825798852907</c:v>
                </c:pt>
                <c:pt idx="10">
                  <c:v>12.840331673840602</c:v>
                </c:pt>
                <c:pt idx="11">
                  <c:v>12.437450609250874</c:v>
                </c:pt>
                <c:pt idx="12">
                  <c:v>11.683979999999998</c:v>
                </c:pt>
                <c:pt idx="13">
                  <c:v>9.9886568207852946</c:v>
                </c:pt>
                <c:pt idx="14">
                  <c:v>9.7000000000000028</c:v>
                </c:pt>
                <c:pt idx="15">
                  <c:v>9.1359462228578963</c:v>
                </c:pt>
                <c:pt idx="16">
                  <c:v>9.1000000000000014</c:v>
                </c:pt>
                <c:pt idx="17">
                  <c:v>8.3000000000000043</c:v>
                </c:pt>
                <c:pt idx="18">
                  <c:v>6.7999999999999972</c:v>
                </c:pt>
                <c:pt idx="19">
                  <c:v>6.6653325023711787</c:v>
                </c:pt>
                <c:pt idx="20">
                  <c:v>6.5</c:v>
                </c:pt>
                <c:pt idx="21">
                  <c:v>6.5</c:v>
                </c:pt>
                <c:pt idx="22">
                  <c:v>5.8594184310034407</c:v>
                </c:pt>
                <c:pt idx="23">
                  <c:v>5.7453039279075</c:v>
                </c:pt>
                <c:pt idx="24">
                  <c:v>5.23</c:v>
                </c:pt>
                <c:pt idx="25">
                  <c:v>4.8969600810372995</c:v>
                </c:pt>
                <c:pt idx="26">
                  <c:v>4.8326319512466114</c:v>
                </c:pt>
                <c:pt idx="27">
                  <c:v>3.4000000000000057</c:v>
                </c:pt>
                <c:pt idx="28">
                  <c:v>3.1602892351543446</c:v>
                </c:pt>
                <c:pt idx="29">
                  <c:v>13.716954766329799</c:v>
                </c:pt>
                <c:pt idx="30">
                  <c:v>11.591286367173403</c:v>
                </c:pt>
                <c:pt idx="31">
                  <c:v>10.3345646984504</c:v>
                </c:pt>
                <c:pt idx="32">
                  <c:v>9.0299674994604047</c:v>
                </c:pt>
                <c:pt idx="33">
                  <c:v>8.8099999999999987</c:v>
                </c:pt>
                <c:pt idx="34">
                  <c:v>8.1309640254272182</c:v>
                </c:pt>
                <c:pt idx="35">
                  <c:v>6.8355546049838978</c:v>
                </c:pt>
                <c:pt idx="36">
                  <c:v>6.759999999999998</c:v>
                </c:pt>
                <c:pt idx="37">
                  <c:v>6.7448092675853033</c:v>
                </c:pt>
                <c:pt idx="38">
                  <c:v>6.5000000000000036</c:v>
                </c:pt>
                <c:pt idx="39">
                  <c:v>5.0999999999999943</c:v>
                </c:pt>
                <c:pt idx="40">
                  <c:v>4.8999999999999986</c:v>
                </c:pt>
                <c:pt idx="41">
                  <c:v>4.4750000000000014</c:v>
                </c:pt>
                <c:pt idx="42">
                  <c:v>4.3999999999999986</c:v>
                </c:pt>
                <c:pt idx="43">
                  <c:v>4.2999999999999972</c:v>
                </c:pt>
                <c:pt idx="44">
                  <c:v>2.4000000000000021</c:v>
                </c:pt>
                <c:pt idx="45">
                  <c:v>1.6314511712286972</c:v>
                </c:pt>
                <c:pt idx="46">
                  <c:v>1</c:v>
                </c:pt>
                <c:pt idx="47">
                  <c:v>0.30000000000000071</c:v>
                </c:pt>
                <c:pt idx="48">
                  <c:v>3.8400000000000034</c:v>
                </c:pt>
                <c:pt idx="49">
                  <c:v>3.7427221425170956</c:v>
                </c:pt>
                <c:pt idx="50">
                  <c:v>2.2000000000000028</c:v>
                </c:pt>
                <c:pt idx="51">
                  <c:v>2.0868122577667307</c:v>
                </c:pt>
                <c:pt idx="52">
                  <c:v>1.9000000000000021</c:v>
                </c:pt>
                <c:pt idx="53">
                  <c:v>1.2283100000000005</c:v>
                </c:pt>
                <c:pt idx="54">
                  <c:v>1.1780195531120015</c:v>
                </c:pt>
              </c:numCache>
            </c:numRef>
          </c:val>
          <c:smooth val="0"/>
          <c:extLst>
            <c:ext xmlns:c16="http://schemas.microsoft.com/office/drawing/2014/chart" uri="{C3380CC4-5D6E-409C-BE32-E72D297353CC}">
              <c16:uniqueId val="{00000002-147D-4275-B576-EE6D3D6C4020}"/>
            </c:ext>
          </c:extLst>
        </c:ser>
        <c:ser>
          <c:idx val="3"/>
          <c:order val="4"/>
          <c:tx>
            <c:v>hic av</c:v>
          </c:tx>
          <c:spPr>
            <a:ln w="25400" cap="rnd">
              <a:solidFill>
                <a:schemeClr val="bg1">
                  <a:lumMod val="65000"/>
                </a:schemeClr>
              </a:solidFill>
              <a:round/>
            </a:ln>
            <a:effectLst/>
          </c:spPr>
          <c:marker>
            <c:symbol val="none"/>
          </c:marker>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'f2.3aux'!$AK$3:$AK$57</c:f>
              <c:numCache>
                <c:formatCode>General</c:formatCode>
                <c:ptCount val="55"/>
                <c:pt idx="0">
                  <c:v>12.17550448571143</c:v>
                </c:pt>
                <c:pt idx="1">
                  <c:v>12.17550448571143</c:v>
                </c:pt>
                <c:pt idx="2">
                  <c:v>12.17550448571143</c:v>
                </c:pt>
                <c:pt idx="3">
                  <c:v>12.17550448571143</c:v>
                </c:pt>
                <c:pt idx="4">
                  <c:v>12.17550448571143</c:v>
                </c:pt>
                <c:pt idx="5">
                  <c:v>12.17550448571143</c:v>
                </c:pt>
                <c:pt idx="6">
                  <c:v>12.17550448571143</c:v>
                </c:pt>
              </c:numCache>
            </c:numRef>
          </c:val>
          <c:smooth val="0"/>
          <c:extLst>
            <c:ext xmlns:c16="http://schemas.microsoft.com/office/drawing/2014/chart" uri="{C3380CC4-5D6E-409C-BE32-E72D297353CC}">
              <c16:uniqueId val="{00000003-147D-4275-B576-EE6D3D6C4020}"/>
            </c:ext>
          </c:extLst>
        </c:ser>
        <c:ser>
          <c:idx val="5"/>
          <c:order val="5"/>
          <c:tx>
            <c:v>umic av</c:v>
          </c:tx>
          <c:spPr>
            <a:ln w="25400" cap="rnd">
              <a:solidFill>
                <a:schemeClr val="bg1">
                  <a:lumMod val="65000"/>
                </a:schemeClr>
              </a:solidFill>
              <a:round/>
            </a:ln>
            <a:effectLst/>
          </c:spPr>
          <c:marker>
            <c:symbol val="none"/>
          </c:marker>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'f2.3aux'!$AL$3:$AL$57</c:f>
              <c:numCache>
                <c:formatCode>General</c:formatCode>
                <c:ptCount val="55"/>
                <c:pt idx="7">
                  <c:v>8.7394432070156398</c:v>
                </c:pt>
                <c:pt idx="8">
                  <c:v>8.7394432070156398</c:v>
                </c:pt>
                <c:pt idx="9">
                  <c:v>8.7394432070156398</c:v>
                </c:pt>
                <c:pt idx="10">
                  <c:v>8.7394432070156398</c:v>
                </c:pt>
                <c:pt idx="11">
                  <c:v>8.7394432070156398</c:v>
                </c:pt>
                <c:pt idx="12">
                  <c:v>8.7394432070156398</c:v>
                </c:pt>
                <c:pt idx="13">
                  <c:v>8.7394432070156398</c:v>
                </c:pt>
                <c:pt idx="14">
                  <c:v>8.7394432070156398</c:v>
                </c:pt>
                <c:pt idx="15">
                  <c:v>8.7394432070156398</c:v>
                </c:pt>
                <c:pt idx="16">
                  <c:v>8.7394432070156398</c:v>
                </c:pt>
                <c:pt idx="17">
                  <c:v>8.7394432070156398</c:v>
                </c:pt>
                <c:pt idx="18">
                  <c:v>8.7394432070156398</c:v>
                </c:pt>
                <c:pt idx="19">
                  <c:v>8.7394432070156398</c:v>
                </c:pt>
                <c:pt idx="20">
                  <c:v>8.7394432070156398</c:v>
                </c:pt>
                <c:pt idx="21">
                  <c:v>8.7394432070156398</c:v>
                </c:pt>
                <c:pt idx="22">
                  <c:v>8.7394432070156398</c:v>
                </c:pt>
                <c:pt idx="23">
                  <c:v>8.7394432070156398</c:v>
                </c:pt>
                <c:pt idx="24">
                  <c:v>8.7394432070156398</c:v>
                </c:pt>
                <c:pt idx="25">
                  <c:v>8.7394432070156398</c:v>
                </c:pt>
                <c:pt idx="26">
                  <c:v>8.7394432070156398</c:v>
                </c:pt>
                <c:pt idx="27">
                  <c:v>8.7394432070156398</c:v>
                </c:pt>
                <c:pt idx="28">
                  <c:v>8.7394432070156398</c:v>
                </c:pt>
              </c:numCache>
            </c:numRef>
          </c:val>
          <c:smooth val="0"/>
          <c:extLst>
            <c:ext xmlns:c16="http://schemas.microsoft.com/office/drawing/2014/chart" uri="{C3380CC4-5D6E-409C-BE32-E72D297353CC}">
              <c16:uniqueId val="{00000005-147D-4275-B576-EE6D3D6C4020}"/>
            </c:ext>
          </c:extLst>
        </c:ser>
        <c:ser>
          <c:idx val="6"/>
          <c:order val="6"/>
          <c:tx>
            <c:v>lmic av</c:v>
          </c:tx>
          <c:spPr>
            <a:ln w="25400" cap="rnd">
              <a:solidFill>
                <a:schemeClr val="bg1">
                  <a:lumMod val="65000"/>
                </a:schemeClr>
              </a:solidFill>
              <a:round/>
            </a:ln>
            <a:effectLst/>
          </c:spPr>
          <c:marker>
            <c:symbol val="none"/>
          </c:marker>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'f2.3aux'!$AM$3:$AM$57</c:f>
              <c:numCache>
                <c:formatCode>General</c:formatCode>
                <c:ptCount val="55"/>
                <c:pt idx="29">
                  <c:v>6.1558185474020606</c:v>
                </c:pt>
                <c:pt idx="30">
                  <c:v>6.1558185474020606</c:v>
                </c:pt>
                <c:pt idx="31">
                  <c:v>6.1558185474020606</c:v>
                </c:pt>
                <c:pt idx="32">
                  <c:v>6.1558185474020606</c:v>
                </c:pt>
                <c:pt idx="33">
                  <c:v>6.1558185474020606</c:v>
                </c:pt>
                <c:pt idx="34">
                  <c:v>6.1558185474020606</c:v>
                </c:pt>
                <c:pt idx="35">
                  <c:v>6.1558185474020606</c:v>
                </c:pt>
                <c:pt idx="36">
                  <c:v>6.1558185474020606</c:v>
                </c:pt>
                <c:pt idx="37">
                  <c:v>6.1558185474020606</c:v>
                </c:pt>
                <c:pt idx="38">
                  <c:v>6.1558185474020606</c:v>
                </c:pt>
                <c:pt idx="39">
                  <c:v>6.1558185474020606</c:v>
                </c:pt>
                <c:pt idx="40">
                  <c:v>6.1558185474020606</c:v>
                </c:pt>
                <c:pt idx="41">
                  <c:v>6.1558185474020606</c:v>
                </c:pt>
                <c:pt idx="42">
                  <c:v>6.1558185474020606</c:v>
                </c:pt>
                <c:pt idx="43">
                  <c:v>6.1558185474020606</c:v>
                </c:pt>
                <c:pt idx="44">
                  <c:v>6.1558185474020606</c:v>
                </c:pt>
                <c:pt idx="45">
                  <c:v>6.1558185474020606</c:v>
                </c:pt>
                <c:pt idx="46">
                  <c:v>6.1558185474020606</c:v>
                </c:pt>
                <c:pt idx="47">
                  <c:v>6.1558185474020606</c:v>
                </c:pt>
              </c:numCache>
            </c:numRef>
          </c:val>
          <c:smooth val="0"/>
          <c:extLst>
            <c:ext xmlns:c16="http://schemas.microsoft.com/office/drawing/2014/chart" uri="{C3380CC4-5D6E-409C-BE32-E72D297353CC}">
              <c16:uniqueId val="{00000006-147D-4275-B576-EE6D3D6C4020}"/>
            </c:ext>
          </c:extLst>
        </c:ser>
        <c:ser>
          <c:idx val="7"/>
          <c:order val="7"/>
          <c:tx>
            <c:v>lic av</c:v>
          </c:tx>
          <c:spPr>
            <a:ln w="25400" cap="rnd">
              <a:solidFill>
                <a:schemeClr val="bg1">
                  <a:lumMod val="65000"/>
                </a:schemeClr>
              </a:solidFill>
              <a:round/>
            </a:ln>
            <a:effectLst/>
          </c:spPr>
          <c:marker>
            <c:symbol val="none"/>
          </c:marker>
          <c:cat>
            <c:multiLvlStrRef>
              <c:f>'f2.3aux'!$AD$3:$AE$57</c:f>
              <c:multiLvlStrCache>
                <c:ptCount val="55"/>
                <c:lvl>
                  <c:pt idx="0">
                    <c:v>Spain</c:v>
                  </c:pt>
                  <c:pt idx="1">
                    <c:v>United States</c:v>
                  </c:pt>
                  <c:pt idx="2">
                    <c:v>Panama</c:v>
                  </c:pt>
                  <c:pt idx="3">
                    <c:v>Croatia</c:v>
                  </c:pt>
                  <c:pt idx="4">
                    <c:v>Poland</c:v>
                  </c:pt>
                  <c:pt idx="5">
                    <c:v>Mauritius</c:v>
                  </c:pt>
                  <c:pt idx="6">
                    <c:v>Romania</c:v>
                  </c:pt>
                  <c:pt idx="7">
                    <c:v>South Africa</c:v>
                  </c:pt>
                  <c:pt idx="8">
                    <c:v>Argentina</c:v>
                  </c:pt>
                  <c:pt idx="9">
                    <c:v>Mexico</c:v>
                  </c:pt>
                  <c:pt idx="10">
                    <c:v>Namibia</c:v>
                  </c:pt>
                  <c:pt idx="11">
                    <c:v>Bulgaria</c:v>
                  </c:pt>
                  <c:pt idx="12">
                    <c:v>Costa Rica</c:v>
                  </c:pt>
                  <c:pt idx="13">
                    <c:v>Brazil</c:v>
                  </c:pt>
                  <c:pt idx="14">
                    <c:v>Colombia</c:v>
                  </c:pt>
                  <c:pt idx="15">
                    <c:v>China*</c:v>
                  </c:pt>
                  <c:pt idx="16">
                    <c:v>Fiji</c:v>
                  </c:pt>
                  <c:pt idx="17">
                    <c:v>Thailand</c:v>
                  </c:pt>
                  <c:pt idx="18">
                    <c:v>Iraq</c:v>
                  </c:pt>
                  <c:pt idx="19">
                    <c:v>Turkey</c:v>
                  </c:pt>
                  <c:pt idx="20">
                    <c:v>Belarus</c:v>
                  </c:pt>
                  <c:pt idx="21">
                    <c:v>Malaysia</c:v>
                  </c:pt>
                  <c:pt idx="22">
                    <c:v>Jordan</c:v>
                  </c:pt>
                  <c:pt idx="23">
                    <c:v>Russia</c:v>
                  </c:pt>
                  <c:pt idx="24">
                    <c:v>Albania</c:v>
                  </c:pt>
                  <c:pt idx="25">
                    <c:v>Guatemala</c:v>
                  </c:pt>
                  <c:pt idx="26">
                    <c:v>Paraguay</c:v>
                  </c:pt>
                  <c:pt idx="27">
                    <c:v>Serbia</c:v>
                  </c:pt>
                  <c:pt idx="28">
                    <c:v>Indonesia</c:v>
                  </c:pt>
                  <c:pt idx="29">
                    <c:v>Eswatini</c:v>
                  </c:pt>
                  <c:pt idx="30">
                    <c:v>Lesotho</c:v>
                  </c:pt>
                  <c:pt idx="31">
                    <c:v>Zambia</c:v>
                  </c:pt>
                  <c:pt idx="32">
                    <c:v>Kenya</c:v>
                  </c:pt>
                  <c:pt idx="33">
                    <c:v>Ukraine</c:v>
                  </c:pt>
                  <c:pt idx="34">
                    <c:v>Djibouti</c:v>
                  </c:pt>
                  <c:pt idx="35">
                    <c:v>El Salvador</c:v>
                  </c:pt>
                  <c:pt idx="36">
                    <c:v>Mongolia*</c:v>
                  </c:pt>
                  <c:pt idx="37">
                    <c:v>Bolivia</c:v>
                  </c:pt>
                  <c:pt idx="38">
                    <c:v>West Bank and Gaza</c:v>
                  </c:pt>
                  <c:pt idx="39">
                    <c:v>Morocco</c:v>
                  </c:pt>
                  <c:pt idx="40">
                    <c:v>Vietnam</c:v>
                  </c:pt>
                  <c:pt idx="41">
                    <c:v>Moldova</c:v>
                  </c:pt>
                  <c:pt idx="42">
                    <c:v>Egypt</c:v>
                  </c:pt>
                  <c:pt idx="43">
                    <c:v>Lao PDR</c:v>
                  </c:pt>
                  <c:pt idx="44">
                    <c:v>Myanmar</c:v>
                  </c:pt>
                  <c:pt idx="45">
                    <c:v>Comoros</c:v>
                  </c:pt>
                  <c:pt idx="46">
                    <c:v>Cambodia</c:v>
                  </c:pt>
                  <c:pt idx="47">
                    <c:v>Pakistan</c:v>
                  </c:pt>
                  <c:pt idx="48">
                    <c:v>Burkina Faso*</c:v>
                  </c:pt>
                  <c:pt idx="49">
                    <c:v>Uganda</c:v>
                  </c:pt>
                  <c:pt idx="50">
                    <c:v>Mali*</c:v>
                  </c:pt>
                  <c:pt idx="51">
                    <c:v>Ethiopia</c:v>
                  </c:pt>
                  <c:pt idx="52">
                    <c:v>Niger*</c:v>
                  </c:pt>
                  <c:pt idx="53">
                    <c:v>The Gambia</c:v>
                  </c:pt>
                  <c:pt idx="54">
                    <c:v>Tajikistan</c:v>
                  </c:pt>
                </c:lvl>
                <c:lvl>
                  <c:pt idx="0">
                    <c:v>High income</c:v>
                  </c:pt>
                  <c:pt idx="7">
                    <c:v>Upper middle income</c:v>
                  </c:pt>
                  <c:pt idx="29">
                    <c:v>Lower middle income</c:v>
                  </c:pt>
                  <c:pt idx="48">
                    <c:v>Low income</c:v>
                  </c:pt>
                </c:lvl>
              </c:multiLvlStrCache>
            </c:multiLvlStrRef>
          </c:cat>
          <c:val>
            <c:numRef>
              <c:f>'f2.3aux'!$AN$3:$AN$57</c:f>
              <c:numCache>
                <c:formatCode>General</c:formatCode>
                <c:ptCount val="55"/>
                <c:pt idx="48">
                  <c:v>2.3108377076279765</c:v>
                </c:pt>
                <c:pt idx="49">
                  <c:v>2.3108377076279765</c:v>
                </c:pt>
                <c:pt idx="50">
                  <c:v>2.3108377076279765</c:v>
                </c:pt>
                <c:pt idx="51">
                  <c:v>2.3108377076279765</c:v>
                </c:pt>
                <c:pt idx="52">
                  <c:v>2.3108377076279765</c:v>
                </c:pt>
                <c:pt idx="53">
                  <c:v>2.3108377076279765</c:v>
                </c:pt>
                <c:pt idx="54">
                  <c:v>2.3108377076279765</c:v>
                </c:pt>
              </c:numCache>
            </c:numRef>
          </c:val>
          <c:smooth val="0"/>
          <c:extLst>
            <c:ext xmlns:c16="http://schemas.microsoft.com/office/drawing/2014/chart" uri="{C3380CC4-5D6E-409C-BE32-E72D297353CC}">
              <c16:uniqueId val="{00000007-147D-4275-B576-EE6D3D6C4020}"/>
            </c:ext>
          </c:extLst>
        </c:ser>
        <c:dLbls>
          <c:showLegendKey val="0"/>
          <c:showVal val="0"/>
          <c:showCatName val="0"/>
          <c:showSerName val="0"/>
          <c:showPercent val="0"/>
          <c:showBubbleSize val="0"/>
        </c:dLbls>
        <c:marker val="1"/>
        <c:smooth val="0"/>
        <c:axId val="1850319887"/>
        <c:axId val="1850324047"/>
      </c:lineChart>
      <c:catAx>
        <c:axId val="1850319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600" b="0" i="0" u="none" strike="noStrike" kern="1200" baseline="0">
                <a:noFill/>
                <a:latin typeface="+mn-lt"/>
                <a:ea typeface="+mn-ea"/>
                <a:cs typeface="+mn-cs"/>
              </a:defRPr>
            </a:pPr>
            <a:endParaRPr lang="en-US"/>
          </a:p>
        </c:txPr>
        <c:crossAx val="1850324047"/>
        <c:crosses val="autoZero"/>
        <c:auto val="1"/>
        <c:lblAlgn val="ctr"/>
        <c:lblOffset val="100"/>
        <c:noMultiLvlLbl val="0"/>
      </c:catAx>
      <c:valAx>
        <c:axId val="1850324047"/>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Reduction</a:t>
                </a:r>
                <a:r>
                  <a:rPr lang="en-US" baseline="0"/>
                  <a:t> in gini points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0319887"/>
        <c:crosses val="autoZero"/>
        <c:crossBetween val="between"/>
      </c:valAx>
      <c:spPr>
        <a:noFill/>
        <a:ln>
          <a:noFill/>
        </a:ln>
        <a:effectLst/>
      </c:spPr>
    </c:plotArea>
    <c:legend>
      <c:legendPos val="b"/>
      <c:legendEntry>
        <c:idx val="3"/>
        <c:delete val="1"/>
      </c:legendEntry>
      <c:legendEntry>
        <c:idx val="5"/>
        <c:delete val="1"/>
      </c:legendEntry>
      <c:legendEntry>
        <c:idx val="6"/>
        <c:delete val="1"/>
      </c:legendEntry>
      <c:legendEntry>
        <c:idx val="7"/>
        <c:delete val="1"/>
      </c:legendEntry>
      <c:legendEntry>
        <c:idx val="8"/>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1972343364249739E-2"/>
          <c:y val="5.324472738779993E-2"/>
          <c:w val="0.93145282720375422"/>
          <c:h val="0.85359133846492141"/>
        </c:manualLayout>
      </c:layout>
      <c:barChart>
        <c:barDir val="col"/>
        <c:grouping val="stacked"/>
        <c:varyColors val="0"/>
        <c:ser>
          <c:idx val="0"/>
          <c:order val="0"/>
          <c:spPr>
            <a:solidFill>
              <a:schemeClr val="accent1">
                <a:lumMod val="40000"/>
                <a:lumOff val="60000"/>
              </a:schemeClr>
            </a:solidFill>
            <a:ln>
              <a:solidFill>
                <a:schemeClr val="bg1"/>
              </a:solidFill>
            </a:ln>
            <a:effectLst/>
          </c:spPr>
          <c:invertIfNegative val="0"/>
          <c:cat>
            <c:multiLvlStrRef>
              <c:f>'f2.4'!$X$2:$Y$46</c:f>
              <c:multiLvlStrCache>
                <c:ptCount val="45"/>
                <c:lvl>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State of Palestine</c:v>
                  </c:pt>
                  <c:pt idx="27">
                    <c:v>Bolivia</c:v>
                  </c:pt>
                  <c:pt idx="28">
                    <c:v>Vietnam</c:v>
                  </c:pt>
                  <c:pt idx="29">
                    <c:v>Moldova</c:v>
                  </c:pt>
                  <c:pt idx="30">
                    <c:v>Comoros</c:v>
                  </c:pt>
                  <c:pt idx="31">
                    <c:v>El Salvador</c:v>
                  </c:pt>
                  <c:pt idx="32">
                    <c:v>Zambia</c:v>
                  </c:pt>
                  <c:pt idx="33">
                    <c:v>eSwatini</c:v>
                  </c:pt>
                  <c:pt idx="34">
                    <c:v>Lesotho</c:v>
                  </c:pt>
                  <c:pt idx="35">
                    <c:v>Laos</c:v>
                  </c:pt>
                  <c:pt idx="36">
                    <c:v>Myanmar</c:v>
                  </c:pt>
                  <c:pt idx="37">
                    <c:v>Pakistan</c:v>
                  </c:pt>
                  <c:pt idx="38">
                    <c:v>Kenya</c:v>
                  </c:pt>
                  <c:pt idx="39">
                    <c:v>Djibouti</c:v>
                  </c:pt>
                  <c:pt idx="40">
                    <c:v>Niger*</c:v>
                  </c:pt>
                  <c:pt idx="41">
                    <c:v>Tajikistan</c:v>
                  </c:pt>
                  <c:pt idx="42">
                    <c:v>Mali*</c:v>
                  </c:pt>
                  <c:pt idx="43">
                    <c:v>Uganda</c:v>
                  </c:pt>
                  <c:pt idx="44">
                    <c:v>Burkina Faso*</c:v>
                  </c:pt>
                </c:lvl>
                <c:lvl>
                  <c:pt idx="0">
                    <c:v>High income</c:v>
                  </c:pt>
                  <c:pt idx="6">
                    <c:v>Upper middle income</c:v>
                  </c:pt>
                  <c:pt idx="24">
                    <c:v>Lower middle income</c:v>
                  </c:pt>
                  <c:pt idx="40">
                    <c:v>Low income</c:v>
                  </c:pt>
                </c:lvl>
              </c:multiLvlStrCache>
            </c:multiLvlStrRef>
          </c:cat>
          <c:val>
            <c:numRef>
              <c:f>'f2.4'!$Q$2:$Q$46</c:f>
              <c:numCache>
                <c:formatCode>0.0</c:formatCode>
                <c:ptCount val="45"/>
                <c:pt idx="0">
                  <c:v>-8.3779137052479697</c:v>
                </c:pt>
                <c:pt idx="1">
                  <c:v>-4.6916567671248499</c:v>
                </c:pt>
                <c:pt idx="2">
                  <c:v>-2.6943529115089295</c:v>
                </c:pt>
                <c:pt idx="3">
                  <c:v>-2.7062826675218004</c:v>
                </c:pt>
                <c:pt idx="4">
                  <c:v>-3.4706739113461795</c:v>
                </c:pt>
                <c:pt idx="5">
                  <c:v>-1.8000000000000016</c:v>
                </c:pt>
                <c:pt idx="6">
                  <c:v>-7.2000000000000011</c:v>
                </c:pt>
                <c:pt idx="7">
                  <c:v>-6.3670155862336593</c:v>
                </c:pt>
                <c:pt idx="8">
                  <c:v>-2.6321676256391422</c:v>
                </c:pt>
                <c:pt idx="9">
                  <c:v>-4.3999999999999995</c:v>
                </c:pt>
                <c:pt idx="10">
                  <c:v>-2.9</c:v>
                </c:pt>
                <c:pt idx="11">
                  <c:v>-1.7575832121034112</c:v>
                </c:pt>
                <c:pt idx="12">
                  <c:v>-1.6</c:v>
                </c:pt>
                <c:pt idx="13">
                  <c:v>-1.5000000000000013</c:v>
                </c:pt>
                <c:pt idx="14">
                  <c:v>-0.99999999999999989</c:v>
                </c:pt>
                <c:pt idx="15">
                  <c:v>-4.6644862037899966</c:v>
                </c:pt>
                <c:pt idx="16">
                  <c:v>-3.2000000000000028</c:v>
                </c:pt>
                <c:pt idx="17">
                  <c:v>-3.0173427620590996</c:v>
                </c:pt>
                <c:pt idx="18">
                  <c:v>-0.19182976789410278</c:v>
                </c:pt>
                <c:pt idx="19">
                  <c:v>-2.6297994753374994</c:v>
                </c:pt>
                <c:pt idx="20">
                  <c:v>-1.8780552358510949</c:v>
                </c:pt>
                <c:pt idx="21">
                  <c:v>-0.40060076679380163</c:v>
                </c:pt>
                <c:pt idx="22">
                  <c:v>-0.80539113861041045</c:v>
                </c:pt>
                <c:pt idx="23">
                  <c:v>-1.2943000000000011</c:v>
                </c:pt>
                <c:pt idx="24">
                  <c:v>-4.3503783533761009</c:v>
                </c:pt>
                <c:pt idx="25">
                  <c:v>-1.9408699826587099</c:v>
                </c:pt>
                <c:pt idx="26">
                  <c:v>-2.6100000000000003</c:v>
                </c:pt>
                <c:pt idx="27">
                  <c:v>-2.0423568913131005</c:v>
                </c:pt>
                <c:pt idx="28">
                  <c:v>-0.5999999999999992</c:v>
                </c:pt>
                <c:pt idx="29">
                  <c:v>-3.0595328117236607</c:v>
                </c:pt>
                <c:pt idx="30">
                  <c:v>0.15836871783460049</c:v>
                </c:pt>
                <c:pt idx="31">
                  <c:v>-1.0399851647833995</c:v>
                </c:pt>
                <c:pt idx="32">
                  <c:v>0.90207729056770436</c:v>
                </c:pt>
                <c:pt idx="33">
                  <c:v>-1.3564242077994004</c:v>
                </c:pt>
                <c:pt idx="34">
                  <c:v>-2.0137303658786077</c:v>
                </c:pt>
                <c:pt idx="35">
                  <c:v>0.17243623733519953</c:v>
                </c:pt>
                <c:pt idx="36">
                  <c:v>0.10000000000000009</c:v>
                </c:pt>
                <c:pt idx="37">
                  <c:v>-1.3900000000000023</c:v>
                </c:pt>
                <c:pt idx="38">
                  <c:v>1.1689184024322063</c:v>
                </c:pt>
                <c:pt idx="39">
                  <c:v>4.4759962274425913</c:v>
                </c:pt>
                <c:pt idx="40">
                  <c:v>-1.2842039420199458E-2</c:v>
                </c:pt>
                <c:pt idx="41">
                  <c:v>8.646682313310991E-2</c:v>
                </c:pt>
                <c:pt idx="42">
                  <c:v>-0.18929861267050763</c:v>
                </c:pt>
                <c:pt idx="43">
                  <c:v>3.318788410799911E-3</c:v>
                </c:pt>
                <c:pt idx="44">
                  <c:v>-0.81999999999999851</c:v>
                </c:pt>
              </c:numCache>
            </c:numRef>
          </c:val>
          <c:extLst>
            <c:ext xmlns:c16="http://schemas.microsoft.com/office/drawing/2014/chart" uri="{C3380CC4-5D6E-409C-BE32-E72D297353CC}">
              <c16:uniqueId val="{00000000-577F-463B-8899-3A096B078DCF}"/>
            </c:ext>
          </c:extLst>
        </c:ser>
        <c:ser>
          <c:idx val="1"/>
          <c:order val="1"/>
          <c:spPr>
            <a:solidFill>
              <a:schemeClr val="accent2">
                <a:lumMod val="40000"/>
                <a:lumOff val="60000"/>
              </a:schemeClr>
            </a:solidFill>
            <a:ln>
              <a:solidFill>
                <a:schemeClr val="bg1"/>
              </a:solidFill>
            </a:ln>
            <a:effectLst/>
          </c:spPr>
          <c:invertIfNegative val="0"/>
          <c:cat>
            <c:multiLvlStrRef>
              <c:f>'f2.4'!$X$2:$Y$46</c:f>
              <c:multiLvlStrCache>
                <c:ptCount val="45"/>
                <c:lvl>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State of Palestine</c:v>
                  </c:pt>
                  <c:pt idx="27">
                    <c:v>Bolivia</c:v>
                  </c:pt>
                  <c:pt idx="28">
                    <c:v>Vietnam</c:v>
                  </c:pt>
                  <c:pt idx="29">
                    <c:v>Moldova</c:v>
                  </c:pt>
                  <c:pt idx="30">
                    <c:v>Comoros</c:v>
                  </c:pt>
                  <c:pt idx="31">
                    <c:v>El Salvador</c:v>
                  </c:pt>
                  <c:pt idx="32">
                    <c:v>Zambia</c:v>
                  </c:pt>
                  <c:pt idx="33">
                    <c:v>eSwatini</c:v>
                  </c:pt>
                  <c:pt idx="34">
                    <c:v>Lesotho</c:v>
                  </c:pt>
                  <c:pt idx="35">
                    <c:v>Laos</c:v>
                  </c:pt>
                  <c:pt idx="36">
                    <c:v>Myanmar</c:v>
                  </c:pt>
                  <c:pt idx="37">
                    <c:v>Pakistan</c:v>
                  </c:pt>
                  <c:pt idx="38">
                    <c:v>Kenya</c:v>
                  </c:pt>
                  <c:pt idx="39">
                    <c:v>Djibouti</c:v>
                  </c:pt>
                  <c:pt idx="40">
                    <c:v>Niger*</c:v>
                  </c:pt>
                  <c:pt idx="41">
                    <c:v>Tajikistan</c:v>
                  </c:pt>
                  <c:pt idx="42">
                    <c:v>Mali*</c:v>
                  </c:pt>
                  <c:pt idx="43">
                    <c:v>Uganda</c:v>
                  </c:pt>
                  <c:pt idx="44">
                    <c:v>Burkina Faso*</c:v>
                  </c:pt>
                </c:lvl>
                <c:lvl>
                  <c:pt idx="0">
                    <c:v>High income</c:v>
                  </c:pt>
                  <c:pt idx="6">
                    <c:v>Upper middle income</c:v>
                  </c:pt>
                  <c:pt idx="24">
                    <c:v>Lower middle income</c:v>
                  </c:pt>
                  <c:pt idx="40">
                    <c:v>Low income</c:v>
                  </c:pt>
                </c:lvl>
              </c:multiLvlStrCache>
            </c:multiLvlStrRef>
          </c:cat>
          <c:val>
            <c:numRef>
              <c:f>'f2.4'!$R$2:$R$46</c:f>
              <c:numCache>
                <c:formatCode>0.0</c:formatCode>
                <c:ptCount val="45"/>
                <c:pt idx="0">
                  <c:v>2.4419727686999983E-2</c:v>
                </c:pt>
                <c:pt idx="1">
                  <c:v>0.15678715751643998</c:v>
                </c:pt>
                <c:pt idx="2">
                  <c:v>-0.16681717279167993</c:v>
                </c:pt>
                <c:pt idx="3">
                  <c:v>-7.2001108177799367E-2</c:v>
                </c:pt>
                <c:pt idx="4">
                  <c:v>4.2537787607430406</c:v>
                </c:pt>
                <c:pt idx="5">
                  <c:v>3.3000000000000003</c:v>
                </c:pt>
                <c:pt idx="6">
                  <c:v>0.9000000000000008</c:v>
                </c:pt>
                <c:pt idx="7">
                  <c:v>0.10575586823569003</c:v>
                </c:pt>
                <c:pt idx="8">
                  <c:v>3.9185127360072403E-2</c:v>
                </c:pt>
                <c:pt idx="9">
                  <c:v>1.9000000000000004</c:v>
                </c:pt>
                <c:pt idx="10">
                  <c:v>1.0999999999999996</c:v>
                </c:pt>
                <c:pt idx="11">
                  <c:v>0.21968868390904173</c:v>
                </c:pt>
                <c:pt idx="12">
                  <c:v>0.69999999999999929</c:v>
                </c:pt>
                <c:pt idx="13">
                  <c:v>1.2000000000000011</c:v>
                </c:pt>
                <c:pt idx="14">
                  <c:v>0.71999999999999975</c:v>
                </c:pt>
                <c:pt idx="15">
                  <c:v>4.8500630931650912</c:v>
                </c:pt>
                <c:pt idx="16">
                  <c:v>3.8000000000000034</c:v>
                </c:pt>
                <c:pt idx="17">
                  <c:v>3.8829965312803969</c:v>
                </c:pt>
                <c:pt idx="18">
                  <c:v>1.3225583987604983</c:v>
                </c:pt>
                <c:pt idx="19">
                  <c:v>4.1050002590276993</c:v>
                </c:pt>
                <c:pt idx="20">
                  <c:v>3.4283757150638028</c:v>
                </c:pt>
                <c:pt idx="21">
                  <c:v>3.686664396981004</c:v>
                </c:pt>
                <c:pt idx="22">
                  <c:v>6.1653990409755899</c:v>
                </c:pt>
                <c:pt idx="23">
                  <c:v>7.8907000000000007</c:v>
                </c:pt>
                <c:pt idx="24">
                  <c:v>0.87923949476883001</c:v>
                </c:pt>
                <c:pt idx="25">
                  <c:v>-0.83771538374204002</c:v>
                </c:pt>
                <c:pt idx="26">
                  <c:v>0.72000000000000053</c:v>
                </c:pt>
                <c:pt idx="27">
                  <c:v>1.7996102767898994</c:v>
                </c:pt>
                <c:pt idx="28">
                  <c:v>1.0999999999999996</c:v>
                </c:pt>
                <c:pt idx="29">
                  <c:v>3.9184167251335702</c:v>
                </c:pt>
                <c:pt idx="30">
                  <c:v>0.89559692155130044</c:v>
                </c:pt>
                <c:pt idx="31">
                  <c:v>2.1561832149251989</c:v>
                </c:pt>
                <c:pt idx="32">
                  <c:v>0.96925241540449791</c:v>
                </c:pt>
                <c:pt idx="33">
                  <c:v>3.2688194893077949</c:v>
                </c:pt>
                <c:pt idx="34">
                  <c:v>4.0026910438913044</c:v>
                </c:pt>
                <c:pt idx="35">
                  <c:v>2.3048728704452626</c:v>
                </c:pt>
                <c:pt idx="36">
                  <c:v>3.2</c:v>
                </c:pt>
                <c:pt idx="37">
                  <c:v>6.05</c:v>
                </c:pt>
                <c:pt idx="38">
                  <c:v>3.8241139997138962</c:v>
                </c:pt>
                <c:pt idx="39">
                  <c:v>3.2529350748552401</c:v>
                </c:pt>
                <c:pt idx="40">
                  <c:v>0.88786379457834874</c:v>
                </c:pt>
                <c:pt idx="41">
                  <c:v>0.81653990818954036</c:v>
                </c:pt>
                <c:pt idx="42">
                  <c:v>2.2179841046059909</c:v>
                </c:pt>
                <c:pt idx="43">
                  <c:v>2.3764906763118985</c:v>
                </c:pt>
                <c:pt idx="44">
                  <c:v>6.4899999999999984</c:v>
                </c:pt>
              </c:numCache>
            </c:numRef>
          </c:val>
          <c:extLst>
            <c:ext xmlns:c16="http://schemas.microsoft.com/office/drawing/2014/chart" uri="{C3380CC4-5D6E-409C-BE32-E72D297353CC}">
              <c16:uniqueId val="{00000001-577F-463B-8899-3A096B078DCF}"/>
            </c:ext>
          </c:extLst>
        </c:ser>
        <c:ser>
          <c:idx val="7"/>
          <c:order val="7"/>
          <c:spPr>
            <a:solidFill>
              <a:schemeClr val="bg1"/>
            </a:solidFill>
            <a:ln w="25400">
              <a:noFill/>
            </a:ln>
            <a:effectLst/>
          </c:spPr>
          <c:invertIfNegative val="0"/>
          <c:dLbls>
            <c:dLbl>
              <c:idx val="0"/>
              <c:tx>
                <c:rich>
                  <a:bodyPr/>
                  <a:lstStyle/>
                  <a:p>
                    <a:fld id="{58148D08-798C-4B4E-8D96-727DCF9BF031}"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577F-463B-8899-3A096B078DCF}"/>
                </c:ext>
              </c:extLst>
            </c:dLbl>
            <c:dLbl>
              <c:idx val="1"/>
              <c:tx>
                <c:rich>
                  <a:bodyPr/>
                  <a:lstStyle/>
                  <a:p>
                    <a:fld id="{FC61DDA5-53E7-4028-89E3-8087EA6585A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577F-463B-8899-3A096B078DCF}"/>
                </c:ext>
              </c:extLst>
            </c:dLbl>
            <c:dLbl>
              <c:idx val="2"/>
              <c:tx>
                <c:rich>
                  <a:bodyPr/>
                  <a:lstStyle/>
                  <a:p>
                    <a:fld id="{18336459-1F86-4EAF-A22B-25C2CA875F6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77F-463B-8899-3A096B078DCF}"/>
                </c:ext>
              </c:extLst>
            </c:dLbl>
            <c:dLbl>
              <c:idx val="3"/>
              <c:tx>
                <c:rich>
                  <a:bodyPr/>
                  <a:lstStyle/>
                  <a:p>
                    <a:fld id="{63B3F1BA-748E-45B4-AE0B-27846F0894EF}"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577F-463B-8899-3A096B078DCF}"/>
                </c:ext>
              </c:extLst>
            </c:dLbl>
            <c:dLbl>
              <c:idx val="4"/>
              <c:tx>
                <c:rich>
                  <a:bodyPr/>
                  <a:lstStyle/>
                  <a:p>
                    <a:fld id="{587A6925-036F-4875-A950-FE6D70ECEB5D}"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577F-463B-8899-3A096B078DCF}"/>
                </c:ext>
              </c:extLst>
            </c:dLbl>
            <c:dLbl>
              <c:idx val="5"/>
              <c:tx>
                <c:rich>
                  <a:bodyPr/>
                  <a:lstStyle/>
                  <a:p>
                    <a:fld id="{F1CB226A-1A03-44D0-913C-78162622D4DA}"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577F-463B-8899-3A096B078DCF}"/>
                </c:ext>
              </c:extLst>
            </c:dLbl>
            <c:dLbl>
              <c:idx val="6"/>
              <c:tx>
                <c:rich>
                  <a:bodyPr/>
                  <a:lstStyle/>
                  <a:p>
                    <a:fld id="{1CE6968C-A331-40AF-A28C-C652F8C2D008}"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577F-463B-8899-3A096B078DCF}"/>
                </c:ext>
              </c:extLst>
            </c:dLbl>
            <c:dLbl>
              <c:idx val="7"/>
              <c:tx>
                <c:rich>
                  <a:bodyPr/>
                  <a:lstStyle/>
                  <a:p>
                    <a:fld id="{6079A398-CA38-401A-80B8-4A41E3CFEE33}"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577F-463B-8899-3A096B078DCF}"/>
                </c:ext>
              </c:extLst>
            </c:dLbl>
            <c:dLbl>
              <c:idx val="8"/>
              <c:tx>
                <c:rich>
                  <a:bodyPr/>
                  <a:lstStyle/>
                  <a:p>
                    <a:fld id="{ED60DE6D-0B7F-4C35-95C4-EAE7463C039E}"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577F-463B-8899-3A096B078DCF}"/>
                </c:ext>
              </c:extLst>
            </c:dLbl>
            <c:dLbl>
              <c:idx val="9"/>
              <c:tx>
                <c:rich>
                  <a:bodyPr/>
                  <a:lstStyle/>
                  <a:p>
                    <a:fld id="{1FFCB35B-E0F7-4985-80B3-AEC8322710D2}"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577F-463B-8899-3A096B078DCF}"/>
                </c:ext>
              </c:extLst>
            </c:dLbl>
            <c:dLbl>
              <c:idx val="10"/>
              <c:tx>
                <c:rich>
                  <a:bodyPr/>
                  <a:lstStyle/>
                  <a:p>
                    <a:fld id="{BE1D97DC-6D1B-4F7E-86A7-5051C3864E08}"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577F-463B-8899-3A096B078DCF}"/>
                </c:ext>
              </c:extLst>
            </c:dLbl>
            <c:dLbl>
              <c:idx val="11"/>
              <c:tx>
                <c:rich>
                  <a:bodyPr/>
                  <a:lstStyle/>
                  <a:p>
                    <a:fld id="{CB44605B-BA0E-471D-B00B-8BC0D02C8E34}"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577F-463B-8899-3A096B078DCF}"/>
                </c:ext>
              </c:extLst>
            </c:dLbl>
            <c:dLbl>
              <c:idx val="12"/>
              <c:tx>
                <c:rich>
                  <a:bodyPr/>
                  <a:lstStyle/>
                  <a:p>
                    <a:fld id="{ABF62757-B4E0-44D1-A400-AEE3277308CE}"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577F-463B-8899-3A096B078DCF}"/>
                </c:ext>
              </c:extLst>
            </c:dLbl>
            <c:dLbl>
              <c:idx val="13"/>
              <c:tx>
                <c:rich>
                  <a:bodyPr/>
                  <a:lstStyle/>
                  <a:p>
                    <a:fld id="{EABC64B0-C8E1-44D7-BD5F-8025A408314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577F-463B-8899-3A096B078DCF}"/>
                </c:ext>
              </c:extLst>
            </c:dLbl>
            <c:dLbl>
              <c:idx val="14"/>
              <c:tx>
                <c:rich>
                  <a:bodyPr/>
                  <a:lstStyle/>
                  <a:p>
                    <a:fld id="{51B93EAF-3D4B-45DA-8708-206D20D6CC69}"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577F-463B-8899-3A096B078DCF}"/>
                </c:ext>
              </c:extLst>
            </c:dLbl>
            <c:dLbl>
              <c:idx val="15"/>
              <c:tx>
                <c:rich>
                  <a:bodyPr/>
                  <a:lstStyle/>
                  <a:p>
                    <a:fld id="{016F4F4D-4D9B-4930-AD85-9DABA8E211E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577F-463B-8899-3A096B078DCF}"/>
                </c:ext>
              </c:extLst>
            </c:dLbl>
            <c:dLbl>
              <c:idx val="16"/>
              <c:tx>
                <c:rich>
                  <a:bodyPr/>
                  <a:lstStyle/>
                  <a:p>
                    <a:fld id="{1AF3D203-B4DB-4FFF-B97F-3C11D5561188}"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577F-463B-8899-3A096B078DCF}"/>
                </c:ext>
              </c:extLst>
            </c:dLbl>
            <c:dLbl>
              <c:idx val="17"/>
              <c:tx>
                <c:rich>
                  <a:bodyPr/>
                  <a:lstStyle/>
                  <a:p>
                    <a:fld id="{9101FBF9-0A96-4D28-8EC2-FDC215FF7B4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577F-463B-8899-3A096B078DCF}"/>
                </c:ext>
              </c:extLst>
            </c:dLbl>
            <c:dLbl>
              <c:idx val="18"/>
              <c:tx>
                <c:rich>
                  <a:bodyPr/>
                  <a:lstStyle/>
                  <a:p>
                    <a:fld id="{64687A84-9B44-41E8-863F-1F6CCBD38100}"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577F-463B-8899-3A096B078DCF}"/>
                </c:ext>
              </c:extLst>
            </c:dLbl>
            <c:dLbl>
              <c:idx val="19"/>
              <c:tx>
                <c:rich>
                  <a:bodyPr/>
                  <a:lstStyle/>
                  <a:p>
                    <a:fld id="{DDDC70D9-AC2E-4643-862E-FD4E357BC915}"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577F-463B-8899-3A096B078DCF}"/>
                </c:ext>
              </c:extLst>
            </c:dLbl>
            <c:dLbl>
              <c:idx val="20"/>
              <c:tx>
                <c:rich>
                  <a:bodyPr/>
                  <a:lstStyle/>
                  <a:p>
                    <a:fld id="{F678BB7F-4539-42D5-9438-13D476B0C5D2}"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577F-463B-8899-3A096B078DCF}"/>
                </c:ext>
              </c:extLst>
            </c:dLbl>
            <c:dLbl>
              <c:idx val="21"/>
              <c:tx>
                <c:rich>
                  <a:bodyPr/>
                  <a:lstStyle/>
                  <a:p>
                    <a:fld id="{BCAAE568-B7A6-4D5F-B04E-A684DDB34C58}"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577F-463B-8899-3A096B078DCF}"/>
                </c:ext>
              </c:extLst>
            </c:dLbl>
            <c:dLbl>
              <c:idx val="22"/>
              <c:tx>
                <c:rich>
                  <a:bodyPr/>
                  <a:lstStyle/>
                  <a:p>
                    <a:fld id="{83D6574B-88DF-4415-BB57-E7F7A438175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577F-463B-8899-3A096B078DCF}"/>
                </c:ext>
              </c:extLst>
            </c:dLbl>
            <c:dLbl>
              <c:idx val="23"/>
              <c:tx>
                <c:rich>
                  <a:bodyPr/>
                  <a:lstStyle/>
                  <a:p>
                    <a:fld id="{C6D4E744-F287-49DA-A203-3210C355756F}"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577F-463B-8899-3A096B078DCF}"/>
                </c:ext>
              </c:extLst>
            </c:dLbl>
            <c:dLbl>
              <c:idx val="24"/>
              <c:tx>
                <c:rich>
                  <a:bodyPr/>
                  <a:lstStyle/>
                  <a:p>
                    <a:fld id="{D744E8FF-E9D5-4B5B-8790-068875C4AA1F}"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577F-463B-8899-3A096B078DCF}"/>
                </c:ext>
              </c:extLst>
            </c:dLbl>
            <c:dLbl>
              <c:idx val="25"/>
              <c:tx>
                <c:rich>
                  <a:bodyPr/>
                  <a:lstStyle/>
                  <a:p>
                    <a:fld id="{44730AFC-E33D-4ED7-9C02-E132E493758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577F-463B-8899-3A096B078DCF}"/>
                </c:ext>
              </c:extLst>
            </c:dLbl>
            <c:dLbl>
              <c:idx val="26"/>
              <c:tx>
                <c:rich>
                  <a:bodyPr/>
                  <a:lstStyle/>
                  <a:p>
                    <a:fld id="{C0FB61F2-788B-4049-AAD9-9D99E5F43D0A}"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577F-463B-8899-3A096B078DCF}"/>
                </c:ext>
              </c:extLst>
            </c:dLbl>
            <c:dLbl>
              <c:idx val="27"/>
              <c:tx>
                <c:rich>
                  <a:bodyPr/>
                  <a:lstStyle/>
                  <a:p>
                    <a:fld id="{8CE9F727-59DB-461F-8809-A3B4141A035E}"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577F-463B-8899-3A096B078DCF}"/>
                </c:ext>
              </c:extLst>
            </c:dLbl>
            <c:dLbl>
              <c:idx val="28"/>
              <c:tx>
                <c:rich>
                  <a:bodyPr/>
                  <a:lstStyle/>
                  <a:p>
                    <a:fld id="{2CD1D6E4-528D-4DB8-8886-88E09A6D9C4B}"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577F-463B-8899-3A096B078DCF}"/>
                </c:ext>
              </c:extLst>
            </c:dLbl>
            <c:dLbl>
              <c:idx val="29"/>
              <c:tx>
                <c:rich>
                  <a:bodyPr/>
                  <a:lstStyle/>
                  <a:p>
                    <a:fld id="{40492D8F-7B9A-4F7E-B9F3-1F4A3725893E}"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577F-463B-8899-3A096B078DCF}"/>
                </c:ext>
              </c:extLst>
            </c:dLbl>
            <c:dLbl>
              <c:idx val="30"/>
              <c:tx>
                <c:rich>
                  <a:bodyPr/>
                  <a:lstStyle/>
                  <a:p>
                    <a:fld id="{CA654106-3C5F-4FE6-A188-C9400C19EC73}"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577F-463B-8899-3A096B078DCF}"/>
                </c:ext>
              </c:extLst>
            </c:dLbl>
            <c:dLbl>
              <c:idx val="31"/>
              <c:tx>
                <c:rich>
                  <a:bodyPr/>
                  <a:lstStyle/>
                  <a:p>
                    <a:fld id="{857DE6A1-5DB7-4F9F-9CC4-8BCA4AE864E9}"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577F-463B-8899-3A096B078DCF}"/>
                </c:ext>
              </c:extLst>
            </c:dLbl>
            <c:dLbl>
              <c:idx val="32"/>
              <c:tx>
                <c:rich>
                  <a:bodyPr/>
                  <a:lstStyle/>
                  <a:p>
                    <a:fld id="{3C738DF3-8787-4CA8-A410-9FC6DD737FA7}"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577F-463B-8899-3A096B078DCF}"/>
                </c:ext>
              </c:extLst>
            </c:dLbl>
            <c:dLbl>
              <c:idx val="33"/>
              <c:tx>
                <c:rich>
                  <a:bodyPr/>
                  <a:lstStyle/>
                  <a:p>
                    <a:fld id="{D207EC90-5ED1-4E79-8E7F-F3E9B08529FD}"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577F-463B-8899-3A096B078DCF}"/>
                </c:ext>
              </c:extLst>
            </c:dLbl>
            <c:dLbl>
              <c:idx val="34"/>
              <c:tx>
                <c:rich>
                  <a:bodyPr/>
                  <a:lstStyle/>
                  <a:p>
                    <a:fld id="{32526628-2A55-4856-99A0-CFF7CA31B086}"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577F-463B-8899-3A096B078DCF}"/>
                </c:ext>
              </c:extLst>
            </c:dLbl>
            <c:dLbl>
              <c:idx val="35"/>
              <c:tx>
                <c:rich>
                  <a:bodyPr/>
                  <a:lstStyle/>
                  <a:p>
                    <a:fld id="{B2E9A6AC-4578-4606-A7BF-93E922081793}"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577F-463B-8899-3A096B078DCF}"/>
                </c:ext>
              </c:extLst>
            </c:dLbl>
            <c:dLbl>
              <c:idx val="36"/>
              <c:tx>
                <c:rich>
                  <a:bodyPr/>
                  <a:lstStyle/>
                  <a:p>
                    <a:fld id="{BD34D611-BB2C-4CC4-BF62-06AF1C5B89BD}"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577F-463B-8899-3A096B078DCF}"/>
                </c:ext>
              </c:extLst>
            </c:dLbl>
            <c:dLbl>
              <c:idx val="37"/>
              <c:tx>
                <c:rich>
                  <a:bodyPr/>
                  <a:lstStyle/>
                  <a:p>
                    <a:fld id="{F6888C74-D861-4CCF-A75A-0BC95BF4AA12}"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577F-463B-8899-3A096B078DCF}"/>
                </c:ext>
              </c:extLst>
            </c:dLbl>
            <c:dLbl>
              <c:idx val="38"/>
              <c:tx>
                <c:rich>
                  <a:bodyPr/>
                  <a:lstStyle/>
                  <a:p>
                    <a:fld id="{7796F162-5616-437A-8F4B-503B29EAE718}"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577F-463B-8899-3A096B078DCF}"/>
                </c:ext>
              </c:extLst>
            </c:dLbl>
            <c:dLbl>
              <c:idx val="39"/>
              <c:tx>
                <c:rich>
                  <a:bodyPr/>
                  <a:lstStyle/>
                  <a:p>
                    <a:fld id="{FDFB764F-4EC8-4944-BB05-15BDF7AF1B35}"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577F-463B-8899-3A096B078DCF}"/>
                </c:ext>
              </c:extLst>
            </c:dLbl>
            <c:dLbl>
              <c:idx val="40"/>
              <c:tx>
                <c:rich>
                  <a:bodyPr/>
                  <a:lstStyle/>
                  <a:p>
                    <a:fld id="{714ED15E-440D-47E8-BB86-844CF243F929}"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577F-463B-8899-3A096B078DCF}"/>
                </c:ext>
              </c:extLst>
            </c:dLbl>
            <c:dLbl>
              <c:idx val="41"/>
              <c:tx>
                <c:rich>
                  <a:bodyPr/>
                  <a:lstStyle/>
                  <a:p>
                    <a:fld id="{DF9D202C-25BC-439E-95BB-1065D3A84F35}"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B-577F-463B-8899-3A096B078DCF}"/>
                </c:ext>
              </c:extLst>
            </c:dLbl>
            <c:dLbl>
              <c:idx val="42"/>
              <c:tx>
                <c:rich>
                  <a:bodyPr/>
                  <a:lstStyle/>
                  <a:p>
                    <a:fld id="{096511C1-FCC5-4F69-AC15-AAC3619C3F0F}"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098A-4550-9746-B05000F5223F}"/>
                </c:ext>
              </c:extLst>
            </c:dLbl>
            <c:dLbl>
              <c:idx val="43"/>
              <c:tx>
                <c:rich>
                  <a:bodyPr/>
                  <a:lstStyle/>
                  <a:p>
                    <a:fld id="{18FB5A48-814D-411B-B2E2-43D5E08C0FA7}"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98A-4550-9746-B05000F5223F}"/>
                </c:ext>
              </c:extLst>
            </c:dLbl>
            <c:dLbl>
              <c:idx val="44"/>
              <c:tx>
                <c:rich>
                  <a:bodyPr/>
                  <a:lstStyle/>
                  <a:p>
                    <a:fld id="{8E616985-C55D-44B9-BE77-48D922E1207C}" type="CELLRANGE">
                      <a:rPr lang="en-US"/>
                      <a:pPr/>
                      <a:t>[CELLRANGE]</a:t>
                    </a:fld>
                    <a:endParaRPr lang="en-US"/>
                  </a:p>
                </c:rich>
              </c:tx>
              <c:dLblPos val="inBase"/>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828E-4BF6-83E5-719B1E1113A9}"/>
                </c:ext>
              </c:extLst>
            </c:dLbl>
            <c:spPr>
              <a:noFill/>
              <a:ln>
                <a:noFill/>
              </a:ln>
              <a:effectLst/>
            </c:spPr>
            <c:txPr>
              <a:bodyPr rot="-5400000" spcFirstLastPara="1" vertOverflow="ellipsis" wrap="square" anchor="ctr" anchorCtr="1"/>
              <a:lstStyle/>
              <a:p>
                <a:pPr>
                  <a:defRPr sz="9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'f2.4'!$X$2:$Y$46</c:f>
              <c:multiLvlStrCache>
                <c:ptCount val="45"/>
                <c:lvl>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State of Palestine</c:v>
                  </c:pt>
                  <c:pt idx="27">
                    <c:v>Bolivia</c:v>
                  </c:pt>
                  <c:pt idx="28">
                    <c:v>Vietnam</c:v>
                  </c:pt>
                  <c:pt idx="29">
                    <c:v>Moldova</c:v>
                  </c:pt>
                  <c:pt idx="30">
                    <c:v>Comoros</c:v>
                  </c:pt>
                  <c:pt idx="31">
                    <c:v>El Salvador</c:v>
                  </c:pt>
                  <c:pt idx="32">
                    <c:v>Zambia</c:v>
                  </c:pt>
                  <c:pt idx="33">
                    <c:v>eSwatini</c:v>
                  </c:pt>
                  <c:pt idx="34">
                    <c:v>Lesotho</c:v>
                  </c:pt>
                  <c:pt idx="35">
                    <c:v>Laos</c:v>
                  </c:pt>
                  <c:pt idx="36">
                    <c:v>Myanmar</c:v>
                  </c:pt>
                  <c:pt idx="37">
                    <c:v>Pakistan</c:v>
                  </c:pt>
                  <c:pt idx="38">
                    <c:v>Kenya</c:v>
                  </c:pt>
                  <c:pt idx="39">
                    <c:v>Djibouti</c:v>
                  </c:pt>
                  <c:pt idx="40">
                    <c:v>Niger*</c:v>
                  </c:pt>
                  <c:pt idx="41">
                    <c:v>Tajikistan</c:v>
                  </c:pt>
                  <c:pt idx="42">
                    <c:v>Mali*</c:v>
                  </c:pt>
                  <c:pt idx="43">
                    <c:v>Uganda</c:v>
                  </c:pt>
                  <c:pt idx="44">
                    <c:v>Burkina Faso*</c:v>
                  </c:pt>
                </c:lvl>
                <c:lvl>
                  <c:pt idx="0">
                    <c:v>High income</c:v>
                  </c:pt>
                  <c:pt idx="6">
                    <c:v>Upper middle income</c:v>
                  </c:pt>
                  <c:pt idx="24">
                    <c:v>Lower middle income</c:v>
                  </c:pt>
                  <c:pt idx="40">
                    <c:v>Low income</c:v>
                  </c:pt>
                </c:lvl>
              </c:multiLvlStrCache>
            </c:multiLvlStrRef>
          </c:cat>
          <c:val>
            <c:numRef>
              <c:f>'f2.4'!$AA$2:$AA$46</c:f>
              <c:numCache>
                <c:formatCode>General</c:formatCode>
                <c:ptCount val="4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numCache>
            </c:numRef>
          </c:val>
          <c:extLst>
            <c:ext xmlns:c15="http://schemas.microsoft.com/office/drawing/2012/chart" uri="{02D57815-91ED-43cb-92C2-25804820EDAC}">
              <c15:datalabelsRange>
                <c15:f>'f2.4'!$Z$2:$Z$46</c15:f>
                <c15:dlblRangeCache>
                  <c:ptCount val="45"/>
                  <c:pt idx="0">
                    <c:v>ESP</c:v>
                  </c:pt>
                  <c:pt idx="1">
                    <c:v>MUS</c:v>
                  </c:pt>
                  <c:pt idx="2">
                    <c:v>USA</c:v>
                  </c:pt>
                  <c:pt idx="3">
                    <c:v>PAN</c:v>
                  </c:pt>
                  <c:pt idx="4">
                    <c:v>HRV</c:v>
                  </c:pt>
                  <c:pt idx="5">
                    <c:v>ROU</c:v>
                  </c:pt>
                  <c:pt idx="6">
                    <c:v>IRQ</c:v>
                  </c:pt>
                  <c:pt idx="7">
                    <c:v>ARG</c:v>
                  </c:pt>
                  <c:pt idx="8">
                    <c:v>JOR</c:v>
                  </c:pt>
                  <c:pt idx="9">
                    <c:v>THA</c:v>
                  </c:pt>
                  <c:pt idx="10">
                    <c:v>BGR</c:v>
                  </c:pt>
                  <c:pt idx="11">
                    <c:v>PRY</c:v>
                  </c:pt>
                  <c:pt idx="12">
                    <c:v>MYS</c:v>
                  </c:pt>
                  <c:pt idx="13">
                    <c:v>COL</c:v>
                  </c:pt>
                  <c:pt idx="14">
                    <c:v>RUS</c:v>
                  </c:pt>
                  <c:pt idx="15">
                    <c:v>ZAF</c:v>
                  </c:pt>
                  <c:pt idx="16">
                    <c:v>FJI</c:v>
                  </c:pt>
                  <c:pt idx="17">
                    <c:v>CHN*</c:v>
                  </c:pt>
                  <c:pt idx="18">
                    <c:v>MEX</c:v>
                  </c:pt>
                  <c:pt idx="19">
                    <c:v>BRA</c:v>
                  </c:pt>
                  <c:pt idx="20">
                    <c:v>NAM</c:v>
                  </c:pt>
                  <c:pt idx="21">
                    <c:v>GTM</c:v>
                  </c:pt>
                  <c:pt idx="22">
                    <c:v>TUR</c:v>
                  </c:pt>
                  <c:pt idx="23">
                    <c:v>ALB</c:v>
                  </c:pt>
                  <c:pt idx="24">
                    <c:v>UKR</c:v>
                  </c:pt>
                  <c:pt idx="25">
                    <c:v>EGY</c:v>
                  </c:pt>
                  <c:pt idx="26">
                    <c:v>PSE</c:v>
                  </c:pt>
                  <c:pt idx="27">
                    <c:v>BOL</c:v>
                  </c:pt>
                  <c:pt idx="28">
                    <c:v>VNM</c:v>
                  </c:pt>
                  <c:pt idx="29">
                    <c:v>MDA</c:v>
                  </c:pt>
                  <c:pt idx="30">
                    <c:v>COM</c:v>
                  </c:pt>
                  <c:pt idx="31">
                    <c:v>SLV</c:v>
                  </c:pt>
                  <c:pt idx="32">
                    <c:v>ZMB</c:v>
                  </c:pt>
                  <c:pt idx="33">
                    <c:v>SWZ</c:v>
                  </c:pt>
                  <c:pt idx="34">
                    <c:v>LSO</c:v>
                  </c:pt>
                  <c:pt idx="35">
                    <c:v>LAO</c:v>
                  </c:pt>
                  <c:pt idx="36">
                    <c:v>MMR</c:v>
                  </c:pt>
                  <c:pt idx="37">
                    <c:v>PAK</c:v>
                  </c:pt>
                  <c:pt idx="38">
                    <c:v>KEN</c:v>
                  </c:pt>
                  <c:pt idx="39">
                    <c:v>DJI</c:v>
                  </c:pt>
                  <c:pt idx="40">
                    <c:v>NER*</c:v>
                  </c:pt>
                  <c:pt idx="41">
                    <c:v>TJK</c:v>
                  </c:pt>
                  <c:pt idx="42">
                    <c:v>MLI*</c:v>
                  </c:pt>
                  <c:pt idx="43">
                    <c:v>UGA</c:v>
                  </c:pt>
                  <c:pt idx="44">
                    <c:v>BFA*</c:v>
                  </c:pt>
                </c15:dlblRangeCache>
              </c15:datalabelsRange>
            </c:ext>
            <c:ext xmlns:c16="http://schemas.microsoft.com/office/drawing/2014/chart" uri="{C3380CC4-5D6E-409C-BE32-E72D297353CC}">
              <c16:uniqueId val="{0000002D-577F-463B-8899-3A096B078DCF}"/>
            </c:ext>
          </c:extLst>
        </c:ser>
        <c:dLbls>
          <c:showLegendKey val="0"/>
          <c:showVal val="0"/>
          <c:showCatName val="0"/>
          <c:showSerName val="0"/>
          <c:showPercent val="0"/>
          <c:showBubbleSize val="0"/>
        </c:dLbls>
        <c:gapWidth val="150"/>
        <c:overlap val="100"/>
        <c:axId val="1717396287"/>
        <c:axId val="1717385055"/>
      </c:barChart>
      <c:lineChart>
        <c:grouping val="standard"/>
        <c:varyColors val="0"/>
        <c:ser>
          <c:idx val="2"/>
          <c:order val="2"/>
          <c:spPr>
            <a:ln w="28575" cap="rnd">
              <a:noFill/>
              <a:round/>
            </a:ln>
            <a:effectLst/>
          </c:spPr>
          <c:marker>
            <c:symbol val="circle"/>
            <c:size val="7"/>
            <c:spPr>
              <a:solidFill>
                <a:schemeClr val="tx1"/>
              </a:solidFill>
              <a:ln w="9525">
                <a:noFill/>
              </a:ln>
              <a:effectLst/>
            </c:spPr>
          </c:marker>
          <c:cat>
            <c:strRef>
              <c:f>'f2.4'!$P$2:$P$46</c:f>
              <c:strCache>
                <c:ptCount val="45"/>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West Bank and Gaza**</c:v>
                </c:pt>
                <c:pt idx="27">
                  <c:v>Bolivia</c:v>
                </c:pt>
                <c:pt idx="28">
                  <c:v>Vietnam</c:v>
                </c:pt>
                <c:pt idx="29">
                  <c:v>Moldova</c:v>
                </c:pt>
                <c:pt idx="30">
                  <c:v>Comoros</c:v>
                </c:pt>
                <c:pt idx="31">
                  <c:v>El Salvador</c:v>
                </c:pt>
                <c:pt idx="32">
                  <c:v>Zambia</c:v>
                </c:pt>
                <c:pt idx="33">
                  <c:v>Eswatini</c:v>
                </c:pt>
                <c:pt idx="34">
                  <c:v>Lesotho</c:v>
                </c:pt>
                <c:pt idx="35">
                  <c:v>Lao PDR**</c:v>
                </c:pt>
                <c:pt idx="36">
                  <c:v>Myanmar</c:v>
                </c:pt>
                <c:pt idx="37">
                  <c:v>Pakistan</c:v>
                </c:pt>
                <c:pt idx="38">
                  <c:v>Kenya</c:v>
                </c:pt>
                <c:pt idx="39">
                  <c:v>Djibouti</c:v>
                </c:pt>
                <c:pt idx="40">
                  <c:v>Niger*,**</c:v>
                </c:pt>
                <c:pt idx="41">
                  <c:v>Tajikistan</c:v>
                </c:pt>
                <c:pt idx="42">
                  <c:v>Mali*,**</c:v>
                </c:pt>
                <c:pt idx="43">
                  <c:v>Uganda</c:v>
                </c:pt>
                <c:pt idx="44">
                  <c:v>Burkina Faso*,**</c:v>
                </c:pt>
              </c:strCache>
            </c:strRef>
          </c:cat>
          <c:val>
            <c:numRef>
              <c:f>'f2.4'!$S$2:$S$46</c:f>
              <c:numCache>
                <c:formatCode>0.0</c:formatCode>
                <c:ptCount val="45"/>
                <c:pt idx="0">
                  <c:v>-8.3534939775609711</c:v>
                </c:pt>
                <c:pt idx="1">
                  <c:v>-4.5348696096084096</c:v>
                </c:pt>
                <c:pt idx="2">
                  <c:v>-2.8611700843006096</c:v>
                </c:pt>
                <c:pt idx="3">
                  <c:v>-2.7782837756995997</c:v>
                </c:pt>
                <c:pt idx="4">
                  <c:v>0.7831048493968602</c:v>
                </c:pt>
                <c:pt idx="5">
                  <c:v>1.4999999999999987</c:v>
                </c:pt>
                <c:pt idx="6" formatCode="0.00">
                  <c:v>-6.3</c:v>
                </c:pt>
                <c:pt idx="7" formatCode="0.00">
                  <c:v>-6.2612597179979703</c:v>
                </c:pt>
                <c:pt idx="8" formatCode="0.00">
                  <c:v>-2.5929824982790701</c:v>
                </c:pt>
                <c:pt idx="9" formatCode="0.00">
                  <c:v>-2.4999999999999996</c:v>
                </c:pt>
                <c:pt idx="10" formatCode="0.00">
                  <c:v>-1.8000000000000003</c:v>
                </c:pt>
                <c:pt idx="11" formatCode="0.00">
                  <c:v>-1.5378945281943697</c:v>
                </c:pt>
                <c:pt idx="12" formatCode="0.00">
                  <c:v>-0.9000000000000008</c:v>
                </c:pt>
                <c:pt idx="13" formatCode="0.00">
                  <c:v>-0.30000000000000027</c:v>
                </c:pt>
                <c:pt idx="14" formatCode="0.00">
                  <c:v>-0.28000000000000003</c:v>
                </c:pt>
                <c:pt idx="15" formatCode="0.00">
                  <c:v>0.1855768893750942</c:v>
                </c:pt>
                <c:pt idx="16" formatCode="0.00">
                  <c:v>0.60000000000000053</c:v>
                </c:pt>
                <c:pt idx="17" formatCode="0.00">
                  <c:v>0.86565376922129733</c:v>
                </c:pt>
                <c:pt idx="18" formatCode="0.00">
                  <c:v>1.1307286308663955</c:v>
                </c:pt>
                <c:pt idx="19" formatCode="0.00">
                  <c:v>1.4752007836902004</c:v>
                </c:pt>
                <c:pt idx="20" formatCode="0.00">
                  <c:v>1.5503204792127079</c:v>
                </c:pt>
                <c:pt idx="21" formatCode="0.00">
                  <c:v>3.2860636301872024</c:v>
                </c:pt>
                <c:pt idx="22" formatCode="0.00">
                  <c:v>5.3600079023651794</c:v>
                </c:pt>
                <c:pt idx="23" formatCode="0.00">
                  <c:v>6.5963999999999992</c:v>
                </c:pt>
                <c:pt idx="24" formatCode="0.00">
                  <c:v>-3.47113885860727</c:v>
                </c:pt>
                <c:pt idx="25">
                  <c:v>-2.7785853664007503</c:v>
                </c:pt>
                <c:pt idx="26">
                  <c:v>-1.8900000000000001</c:v>
                </c:pt>
                <c:pt idx="27">
                  <c:v>-0.24274661452320101</c:v>
                </c:pt>
                <c:pt idx="28">
                  <c:v>0.50000000000000044</c:v>
                </c:pt>
                <c:pt idx="29">
                  <c:v>0.85888391340990933</c:v>
                </c:pt>
                <c:pt idx="30">
                  <c:v>1.0539656393859009</c:v>
                </c:pt>
                <c:pt idx="31">
                  <c:v>1.1161980501417992</c:v>
                </c:pt>
                <c:pt idx="32">
                  <c:v>1.8713297059722023</c:v>
                </c:pt>
                <c:pt idx="33">
                  <c:v>1.9123952815083944</c:v>
                </c:pt>
                <c:pt idx="34">
                  <c:v>1.9889606780126967</c:v>
                </c:pt>
                <c:pt idx="35">
                  <c:v>2.4773091077804619</c:v>
                </c:pt>
                <c:pt idx="36">
                  <c:v>3.3000000000000003</c:v>
                </c:pt>
                <c:pt idx="37">
                  <c:v>4.6599999999999975</c:v>
                </c:pt>
                <c:pt idx="38">
                  <c:v>4.9930324021461026</c:v>
                </c:pt>
                <c:pt idx="39">
                  <c:v>7.7289313022978314</c:v>
                </c:pt>
                <c:pt idx="40">
                  <c:v>0.87502175515814939</c:v>
                </c:pt>
                <c:pt idx="41">
                  <c:v>0.9030067313226503</c:v>
                </c:pt>
                <c:pt idx="42">
                  <c:v>2.0286854919354838</c:v>
                </c:pt>
                <c:pt idx="43">
                  <c:v>2.3798094647226984</c:v>
                </c:pt>
                <c:pt idx="44">
                  <c:v>5.67</c:v>
                </c:pt>
              </c:numCache>
            </c:numRef>
          </c:val>
          <c:smooth val="0"/>
          <c:extLst>
            <c:ext xmlns:c16="http://schemas.microsoft.com/office/drawing/2014/chart" uri="{C3380CC4-5D6E-409C-BE32-E72D297353CC}">
              <c16:uniqueId val="{0000002E-577F-463B-8899-3A096B078DCF}"/>
            </c:ext>
          </c:extLst>
        </c:ser>
        <c:ser>
          <c:idx val="3"/>
          <c:order val="3"/>
          <c:tx>
            <c:v>Income group average</c:v>
          </c:tx>
          <c:spPr>
            <a:ln w="28575" cap="rnd">
              <a:solidFill>
                <a:schemeClr val="accent6">
                  <a:lumMod val="60000"/>
                  <a:lumOff val="40000"/>
                </a:schemeClr>
              </a:solidFill>
              <a:round/>
            </a:ln>
            <a:effectLst/>
          </c:spPr>
          <c:marker>
            <c:symbol val="none"/>
          </c:marker>
          <c:cat>
            <c:strRef>
              <c:f>'f2.4'!$P$2:$P$46</c:f>
              <c:strCache>
                <c:ptCount val="45"/>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West Bank and Gaza**</c:v>
                </c:pt>
                <c:pt idx="27">
                  <c:v>Bolivia</c:v>
                </c:pt>
                <c:pt idx="28">
                  <c:v>Vietnam</c:v>
                </c:pt>
                <c:pt idx="29">
                  <c:v>Moldova</c:v>
                </c:pt>
                <c:pt idx="30">
                  <c:v>Comoros</c:v>
                </c:pt>
                <c:pt idx="31">
                  <c:v>El Salvador</c:v>
                </c:pt>
                <c:pt idx="32">
                  <c:v>Zambia</c:v>
                </c:pt>
                <c:pt idx="33">
                  <c:v>Eswatini</c:v>
                </c:pt>
                <c:pt idx="34">
                  <c:v>Lesotho</c:v>
                </c:pt>
                <c:pt idx="35">
                  <c:v>Lao PDR**</c:v>
                </c:pt>
                <c:pt idx="36">
                  <c:v>Myanmar</c:v>
                </c:pt>
                <c:pt idx="37">
                  <c:v>Pakistan</c:v>
                </c:pt>
                <c:pt idx="38">
                  <c:v>Kenya</c:v>
                </c:pt>
                <c:pt idx="39">
                  <c:v>Djibouti</c:v>
                </c:pt>
                <c:pt idx="40">
                  <c:v>Niger*,**</c:v>
                </c:pt>
                <c:pt idx="41">
                  <c:v>Tajikistan</c:v>
                </c:pt>
                <c:pt idx="42">
                  <c:v>Mali*,**</c:v>
                </c:pt>
                <c:pt idx="43">
                  <c:v>Uganda</c:v>
                </c:pt>
                <c:pt idx="44">
                  <c:v>Burkina Faso*,**</c:v>
                </c:pt>
              </c:strCache>
            </c:strRef>
          </c:cat>
          <c:val>
            <c:numRef>
              <c:f>'f2.4'!$T$2:$T$45</c:f>
              <c:numCache>
                <c:formatCode>0.00</c:formatCode>
                <c:ptCount val="44"/>
                <c:pt idx="0">
                  <c:v>-2.7074520996287887</c:v>
                </c:pt>
                <c:pt idx="1">
                  <c:v>-2.7074520996287887</c:v>
                </c:pt>
                <c:pt idx="2">
                  <c:v>-2.7074520996287887</c:v>
                </c:pt>
                <c:pt idx="3">
                  <c:v>-2.7074520996287887</c:v>
                </c:pt>
                <c:pt idx="4">
                  <c:v>-2.7074520996287887</c:v>
                </c:pt>
                <c:pt idx="5">
                  <c:v>-2.7074520996287887</c:v>
                </c:pt>
              </c:numCache>
            </c:numRef>
          </c:val>
          <c:smooth val="0"/>
          <c:extLst>
            <c:ext xmlns:c16="http://schemas.microsoft.com/office/drawing/2014/chart" uri="{C3380CC4-5D6E-409C-BE32-E72D297353CC}">
              <c16:uniqueId val="{0000002F-577F-463B-8899-3A096B078DCF}"/>
            </c:ext>
          </c:extLst>
        </c:ser>
        <c:ser>
          <c:idx val="4"/>
          <c:order val="4"/>
          <c:tx>
            <c:strRef>
              <c:f>'f2.4'!$U$1</c:f>
              <c:strCache>
                <c:ptCount val="1"/>
                <c:pt idx="0">
                  <c:v>pov_av_dif_mici_2</c:v>
                </c:pt>
              </c:strCache>
            </c:strRef>
          </c:tx>
          <c:spPr>
            <a:ln w="28575" cap="rnd">
              <a:solidFill>
                <a:schemeClr val="accent6">
                  <a:lumMod val="60000"/>
                  <a:lumOff val="40000"/>
                </a:schemeClr>
              </a:solidFill>
              <a:round/>
            </a:ln>
            <a:effectLst/>
          </c:spPr>
          <c:marker>
            <c:symbol val="none"/>
          </c:marker>
          <c:cat>
            <c:strRef>
              <c:f>'f2.4'!$P$2:$P$46</c:f>
              <c:strCache>
                <c:ptCount val="45"/>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West Bank and Gaza**</c:v>
                </c:pt>
                <c:pt idx="27">
                  <c:v>Bolivia</c:v>
                </c:pt>
                <c:pt idx="28">
                  <c:v>Vietnam</c:v>
                </c:pt>
                <c:pt idx="29">
                  <c:v>Moldova</c:v>
                </c:pt>
                <c:pt idx="30">
                  <c:v>Comoros</c:v>
                </c:pt>
                <c:pt idx="31">
                  <c:v>El Salvador</c:v>
                </c:pt>
                <c:pt idx="32">
                  <c:v>Zambia</c:v>
                </c:pt>
                <c:pt idx="33">
                  <c:v>Eswatini</c:v>
                </c:pt>
                <c:pt idx="34">
                  <c:v>Lesotho</c:v>
                </c:pt>
                <c:pt idx="35">
                  <c:v>Lao PDR**</c:v>
                </c:pt>
                <c:pt idx="36">
                  <c:v>Myanmar</c:v>
                </c:pt>
                <c:pt idx="37">
                  <c:v>Pakistan</c:v>
                </c:pt>
                <c:pt idx="38">
                  <c:v>Kenya</c:v>
                </c:pt>
                <c:pt idx="39">
                  <c:v>Djibouti</c:v>
                </c:pt>
                <c:pt idx="40">
                  <c:v>Niger*,**</c:v>
                </c:pt>
                <c:pt idx="41">
                  <c:v>Tajikistan</c:v>
                </c:pt>
                <c:pt idx="42">
                  <c:v>Mali*,**</c:v>
                </c:pt>
                <c:pt idx="43">
                  <c:v>Uganda</c:v>
                </c:pt>
                <c:pt idx="44">
                  <c:v>Burkina Faso*,**</c:v>
                </c:pt>
              </c:strCache>
            </c:strRef>
          </c:cat>
          <c:val>
            <c:numRef>
              <c:f>'f2.4'!$U$2:$U$45</c:f>
              <c:numCache>
                <c:formatCode>0.00</c:formatCode>
                <c:ptCount val="44"/>
                <c:pt idx="6">
                  <c:v>-7.9010258864074118E-2</c:v>
                </c:pt>
                <c:pt idx="7">
                  <c:v>-7.9010258864074118E-2</c:v>
                </c:pt>
                <c:pt idx="8">
                  <c:v>-7.9010258864074118E-2</c:v>
                </c:pt>
                <c:pt idx="9">
                  <c:v>-7.9010258864074118E-2</c:v>
                </c:pt>
                <c:pt idx="10">
                  <c:v>-7.9010258864074118E-2</c:v>
                </c:pt>
                <c:pt idx="11">
                  <c:v>-7.9010258864074118E-2</c:v>
                </c:pt>
                <c:pt idx="12">
                  <c:v>-7.9010258864074118E-2</c:v>
                </c:pt>
                <c:pt idx="13">
                  <c:v>-7.9010258864074118E-2</c:v>
                </c:pt>
                <c:pt idx="14">
                  <c:v>-7.9010258864074118E-2</c:v>
                </c:pt>
                <c:pt idx="15">
                  <c:v>-7.9010258864074118E-2</c:v>
                </c:pt>
                <c:pt idx="16">
                  <c:v>-7.9010258864074118E-2</c:v>
                </c:pt>
                <c:pt idx="17">
                  <c:v>-7.9010258864074118E-2</c:v>
                </c:pt>
                <c:pt idx="18">
                  <c:v>-7.9010258864074118E-2</c:v>
                </c:pt>
                <c:pt idx="19">
                  <c:v>-7.9010258864074118E-2</c:v>
                </c:pt>
                <c:pt idx="20">
                  <c:v>-7.9010258864074118E-2</c:v>
                </c:pt>
                <c:pt idx="21">
                  <c:v>-7.9010258864074118E-2</c:v>
                </c:pt>
                <c:pt idx="22">
                  <c:v>-7.9010258864074118E-2</c:v>
                </c:pt>
                <c:pt idx="23">
                  <c:v>-7.9010258864074118E-2</c:v>
                </c:pt>
              </c:numCache>
            </c:numRef>
          </c:val>
          <c:smooth val="0"/>
          <c:extLst>
            <c:ext xmlns:c16="http://schemas.microsoft.com/office/drawing/2014/chart" uri="{C3380CC4-5D6E-409C-BE32-E72D297353CC}">
              <c16:uniqueId val="{00000030-577F-463B-8899-3A096B078DCF}"/>
            </c:ext>
          </c:extLst>
        </c:ser>
        <c:ser>
          <c:idx val="5"/>
          <c:order val="5"/>
          <c:tx>
            <c:strRef>
              <c:f>'f2.4'!$V$1</c:f>
              <c:strCache>
                <c:ptCount val="1"/>
                <c:pt idx="0">
                  <c:v>pov_av_dif_mici_3</c:v>
                </c:pt>
              </c:strCache>
            </c:strRef>
          </c:tx>
          <c:spPr>
            <a:ln w="28575" cap="rnd">
              <a:solidFill>
                <a:schemeClr val="accent6">
                  <a:lumMod val="60000"/>
                  <a:lumOff val="40000"/>
                </a:schemeClr>
              </a:solidFill>
              <a:round/>
            </a:ln>
            <a:effectLst/>
          </c:spPr>
          <c:marker>
            <c:symbol val="none"/>
          </c:marker>
          <c:cat>
            <c:strRef>
              <c:f>'f2.4'!$P$2:$P$46</c:f>
              <c:strCache>
                <c:ptCount val="45"/>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West Bank and Gaza**</c:v>
                </c:pt>
                <c:pt idx="27">
                  <c:v>Bolivia</c:v>
                </c:pt>
                <c:pt idx="28">
                  <c:v>Vietnam</c:v>
                </c:pt>
                <c:pt idx="29">
                  <c:v>Moldova</c:v>
                </c:pt>
                <c:pt idx="30">
                  <c:v>Comoros</c:v>
                </c:pt>
                <c:pt idx="31">
                  <c:v>El Salvador</c:v>
                </c:pt>
                <c:pt idx="32">
                  <c:v>Zambia</c:v>
                </c:pt>
                <c:pt idx="33">
                  <c:v>Eswatini</c:v>
                </c:pt>
                <c:pt idx="34">
                  <c:v>Lesotho</c:v>
                </c:pt>
                <c:pt idx="35">
                  <c:v>Lao PDR**</c:v>
                </c:pt>
                <c:pt idx="36">
                  <c:v>Myanmar</c:v>
                </c:pt>
                <c:pt idx="37">
                  <c:v>Pakistan</c:v>
                </c:pt>
                <c:pt idx="38">
                  <c:v>Kenya</c:v>
                </c:pt>
                <c:pt idx="39">
                  <c:v>Djibouti</c:v>
                </c:pt>
                <c:pt idx="40">
                  <c:v>Niger*,**</c:v>
                </c:pt>
                <c:pt idx="41">
                  <c:v>Tajikistan</c:v>
                </c:pt>
                <c:pt idx="42">
                  <c:v>Mali*,**</c:v>
                </c:pt>
                <c:pt idx="43">
                  <c:v>Uganda</c:v>
                </c:pt>
                <c:pt idx="44">
                  <c:v>Burkina Faso*,**</c:v>
                </c:pt>
              </c:strCache>
            </c:strRef>
          </c:cat>
          <c:val>
            <c:numRef>
              <c:f>'f2.4'!$V$2:$V$46</c:f>
              <c:numCache>
                <c:formatCode>0.00</c:formatCode>
                <c:ptCount val="45"/>
                <c:pt idx="24" formatCode="0.0">
                  <c:v>1.5049084525702547</c:v>
                </c:pt>
                <c:pt idx="25" formatCode="0.0">
                  <c:v>1.5049084525702547</c:v>
                </c:pt>
                <c:pt idx="26" formatCode="0.0">
                  <c:v>1.5049084525702547</c:v>
                </c:pt>
                <c:pt idx="27" formatCode="0.0">
                  <c:v>1.5049084525702547</c:v>
                </c:pt>
                <c:pt idx="28" formatCode="0.0">
                  <c:v>1.5049084525702547</c:v>
                </c:pt>
                <c:pt idx="29" formatCode="0.0">
                  <c:v>1.5049084525702547</c:v>
                </c:pt>
                <c:pt idx="30" formatCode="0.0">
                  <c:v>1.5049084525702547</c:v>
                </c:pt>
                <c:pt idx="31" formatCode="0.0">
                  <c:v>1.5049084525702547</c:v>
                </c:pt>
                <c:pt idx="32" formatCode="0.0">
                  <c:v>1.5049084525702547</c:v>
                </c:pt>
                <c:pt idx="33" formatCode="0.0">
                  <c:v>1.5049084525702547</c:v>
                </c:pt>
                <c:pt idx="34" formatCode="0.0">
                  <c:v>1.5049084525702547</c:v>
                </c:pt>
                <c:pt idx="35" formatCode="0.0">
                  <c:v>1.5049084525702547</c:v>
                </c:pt>
                <c:pt idx="36" formatCode="0.0">
                  <c:v>1.5049084525702547</c:v>
                </c:pt>
                <c:pt idx="37" formatCode="0.0">
                  <c:v>1.5049084525702547</c:v>
                </c:pt>
                <c:pt idx="38" formatCode="0.0">
                  <c:v>1.5049084525702547</c:v>
                </c:pt>
                <c:pt idx="39" formatCode="0.0">
                  <c:v>1.5049084525702547</c:v>
                </c:pt>
              </c:numCache>
            </c:numRef>
          </c:val>
          <c:smooth val="0"/>
          <c:extLst>
            <c:ext xmlns:c16="http://schemas.microsoft.com/office/drawing/2014/chart" uri="{C3380CC4-5D6E-409C-BE32-E72D297353CC}">
              <c16:uniqueId val="{00000031-577F-463B-8899-3A096B078DCF}"/>
            </c:ext>
          </c:extLst>
        </c:ser>
        <c:ser>
          <c:idx val="6"/>
          <c:order val="6"/>
          <c:tx>
            <c:strRef>
              <c:f>'f2.4'!$W$1</c:f>
              <c:strCache>
                <c:ptCount val="1"/>
                <c:pt idx="0">
                  <c:v>pov_av_dif_mici_4</c:v>
                </c:pt>
              </c:strCache>
            </c:strRef>
          </c:tx>
          <c:spPr>
            <a:ln w="28575" cap="rnd">
              <a:solidFill>
                <a:schemeClr val="accent6">
                  <a:lumMod val="60000"/>
                  <a:lumOff val="40000"/>
                </a:schemeClr>
              </a:solidFill>
              <a:round/>
            </a:ln>
            <a:effectLst/>
          </c:spPr>
          <c:marker>
            <c:symbol val="none"/>
          </c:marker>
          <c:cat>
            <c:strRef>
              <c:f>'f2.4'!$P$2:$P$46</c:f>
              <c:strCache>
                <c:ptCount val="45"/>
                <c:pt idx="0">
                  <c:v>Spain</c:v>
                </c:pt>
                <c:pt idx="1">
                  <c:v>Mauritius**</c:v>
                </c:pt>
                <c:pt idx="2">
                  <c:v>United States</c:v>
                </c:pt>
                <c:pt idx="3">
                  <c:v>Panama</c:v>
                </c:pt>
                <c:pt idx="4">
                  <c:v>Croatia</c:v>
                </c:pt>
                <c:pt idx="5">
                  <c:v>Romania</c:v>
                </c:pt>
                <c:pt idx="6">
                  <c:v>Iraq</c:v>
                </c:pt>
                <c:pt idx="7">
                  <c:v>Argentina</c:v>
                </c:pt>
                <c:pt idx="8">
                  <c:v>Jordan</c:v>
                </c:pt>
                <c:pt idx="9">
                  <c:v>Thailand</c:v>
                </c:pt>
                <c:pt idx="10">
                  <c:v>Bulgaria</c:v>
                </c:pt>
                <c:pt idx="11">
                  <c:v>Paraguay</c:v>
                </c:pt>
                <c:pt idx="12">
                  <c:v>Malaysia</c:v>
                </c:pt>
                <c:pt idx="13">
                  <c:v>Colombia</c:v>
                </c:pt>
                <c:pt idx="14">
                  <c:v>Russia**</c:v>
                </c:pt>
                <c:pt idx="15">
                  <c:v>South Africa</c:v>
                </c:pt>
                <c:pt idx="16">
                  <c:v>Fiji</c:v>
                </c:pt>
                <c:pt idx="17">
                  <c:v>China*</c:v>
                </c:pt>
                <c:pt idx="18">
                  <c:v>Mexico</c:v>
                </c:pt>
                <c:pt idx="19">
                  <c:v>Brazil</c:v>
                </c:pt>
                <c:pt idx="20">
                  <c:v>Namibia</c:v>
                </c:pt>
                <c:pt idx="21">
                  <c:v>Guatemala</c:v>
                </c:pt>
                <c:pt idx="22">
                  <c:v>Turkey</c:v>
                </c:pt>
                <c:pt idx="23">
                  <c:v>Albania**</c:v>
                </c:pt>
                <c:pt idx="24">
                  <c:v>Ukraine</c:v>
                </c:pt>
                <c:pt idx="25">
                  <c:v>Egypt</c:v>
                </c:pt>
                <c:pt idx="26">
                  <c:v>West Bank and Gaza**</c:v>
                </c:pt>
                <c:pt idx="27">
                  <c:v>Bolivia</c:v>
                </c:pt>
                <c:pt idx="28">
                  <c:v>Vietnam</c:v>
                </c:pt>
                <c:pt idx="29">
                  <c:v>Moldova</c:v>
                </c:pt>
                <c:pt idx="30">
                  <c:v>Comoros</c:v>
                </c:pt>
                <c:pt idx="31">
                  <c:v>El Salvador</c:v>
                </c:pt>
                <c:pt idx="32">
                  <c:v>Zambia</c:v>
                </c:pt>
                <c:pt idx="33">
                  <c:v>Eswatini</c:v>
                </c:pt>
                <c:pt idx="34">
                  <c:v>Lesotho</c:v>
                </c:pt>
                <c:pt idx="35">
                  <c:v>Lao PDR**</c:v>
                </c:pt>
                <c:pt idx="36">
                  <c:v>Myanmar</c:v>
                </c:pt>
                <c:pt idx="37">
                  <c:v>Pakistan</c:v>
                </c:pt>
                <c:pt idx="38">
                  <c:v>Kenya</c:v>
                </c:pt>
                <c:pt idx="39">
                  <c:v>Djibouti</c:v>
                </c:pt>
                <c:pt idx="40">
                  <c:v>Niger*,**</c:v>
                </c:pt>
                <c:pt idx="41">
                  <c:v>Tajikistan</c:v>
                </c:pt>
                <c:pt idx="42">
                  <c:v>Mali*,**</c:v>
                </c:pt>
                <c:pt idx="43">
                  <c:v>Uganda</c:v>
                </c:pt>
                <c:pt idx="44">
                  <c:v>Burkina Faso*,**</c:v>
                </c:pt>
              </c:strCache>
            </c:strRef>
          </c:cat>
          <c:val>
            <c:numRef>
              <c:f>'f2.4'!$W$2:$W$46</c:f>
              <c:numCache>
                <c:formatCode>0.00</c:formatCode>
                <c:ptCount val="45"/>
                <c:pt idx="40">
                  <c:v>2.3713046886277964</c:v>
                </c:pt>
                <c:pt idx="41">
                  <c:v>2.3713046886277964</c:v>
                </c:pt>
                <c:pt idx="42">
                  <c:v>2.3713046886277964</c:v>
                </c:pt>
                <c:pt idx="43">
                  <c:v>2.3713046886277964</c:v>
                </c:pt>
                <c:pt idx="44" formatCode="0">
                  <c:v>2.3713046886277964</c:v>
                </c:pt>
              </c:numCache>
            </c:numRef>
          </c:val>
          <c:smooth val="0"/>
          <c:extLst>
            <c:ext xmlns:c16="http://schemas.microsoft.com/office/drawing/2014/chart" uri="{C3380CC4-5D6E-409C-BE32-E72D297353CC}">
              <c16:uniqueId val="{00000032-577F-463B-8899-3A096B078DCF}"/>
            </c:ext>
          </c:extLst>
        </c:ser>
        <c:dLbls>
          <c:showLegendKey val="0"/>
          <c:showVal val="0"/>
          <c:showCatName val="0"/>
          <c:showSerName val="0"/>
          <c:showPercent val="0"/>
          <c:showBubbleSize val="0"/>
        </c:dLbls>
        <c:marker val="1"/>
        <c:smooth val="0"/>
        <c:axId val="1717396287"/>
        <c:axId val="1717385055"/>
      </c:lineChart>
      <c:catAx>
        <c:axId val="1717396287"/>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noFill/>
                <a:latin typeface="+mn-lt"/>
                <a:ea typeface="+mn-ea"/>
                <a:cs typeface="+mn-cs"/>
              </a:defRPr>
            </a:pPr>
            <a:endParaRPr lang="en-US"/>
          </a:p>
        </c:txPr>
        <c:crossAx val="1717385055"/>
        <c:crosses val="autoZero"/>
        <c:auto val="1"/>
        <c:lblAlgn val="ctr"/>
        <c:lblOffset val="100"/>
        <c:noMultiLvlLbl val="0"/>
      </c:catAx>
      <c:valAx>
        <c:axId val="1717385055"/>
        <c:scaling>
          <c:orientation val="minMax"/>
          <c:max val="1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 points 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717396287"/>
        <c:crosses val="autoZero"/>
        <c:crossBetween val="between"/>
      </c:valAx>
      <c:spPr>
        <a:noFill/>
        <a:ln>
          <a:noFill/>
        </a:ln>
        <a:effectLst/>
      </c:spPr>
    </c:plotArea>
    <c:legend>
      <c:legendPos val="b"/>
      <c:legendEntry>
        <c:idx val="2"/>
        <c:delete val="1"/>
      </c:legendEntry>
      <c:legendEntry>
        <c:idx val="3"/>
        <c:delete val="1"/>
      </c:legendEntry>
      <c:legendEntry>
        <c:idx val="5"/>
        <c:delete val="1"/>
      </c:legendEntry>
      <c:legendEntry>
        <c:idx val="6"/>
        <c:delete val="1"/>
      </c:legendEntry>
      <c:legendEntry>
        <c:idx val="7"/>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000"/>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52857976086323"/>
          <c:y val="3.2407407407407406E-2"/>
          <c:w val="0.84280475357246998"/>
          <c:h val="0.77363845144356957"/>
        </c:manualLayout>
      </c:layout>
      <c:barChart>
        <c:barDir val="col"/>
        <c:grouping val="stacked"/>
        <c:varyColors val="0"/>
        <c:ser>
          <c:idx val="0"/>
          <c:order val="0"/>
          <c:tx>
            <c:strRef>
              <c:f>'f3.1'!$B$23</c:f>
              <c:strCache>
                <c:ptCount val="1"/>
                <c:pt idx="0">
                  <c:v>mean_vat</c:v>
                </c:pt>
              </c:strCache>
            </c:strRef>
          </c:tx>
          <c:spPr>
            <a:solidFill>
              <a:schemeClr val="accent2">
                <a:lumMod val="5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'f3.1'!$B$24:$B$28</c:f>
              <c:numCache>
                <c:formatCode>0.0</c:formatCode>
                <c:ptCount val="5"/>
                <c:pt idx="0">
                  <c:v>6.8145497126015639</c:v>
                </c:pt>
                <c:pt idx="1">
                  <c:v>6.3408020510176408</c:v>
                </c:pt>
                <c:pt idx="2">
                  <c:v>6.4243719049841737</c:v>
                </c:pt>
                <c:pt idx="3">
                  <c:v>5.0417727177741511</c:v>
                </c:pt>
                <c:pt idx="4">
                  <c:v>3.8220997554499418</c:v>
                </c:pt>
              </c:numCache>
            </c:numRef>
          </c:val>
          <c:extLst>
            <c:ext xmlns:c16="http://schemas.microsoft.com/office/drawing/2014/chart" uri="{C3380CC4-5D6E-409C-BE32-E72D297353CC}">
              <c16:uniqueId val="{00000000-BF6A-47EC-9733-D850DCA304CD}"/>
            </c:ext>
          </c:extLst>
        </c:ser>
        <c:ser>
          <c:idx val="1"/>
          <c:order val="1"/>
          <c:tx>
            <c:strRef>
              <c:f>'f3.1'!$C$23</c:f>
              <c:strCache>
                <c:ptCount val="1"/>
                <c:pt idx="0">
                  <c:v>mean_excise</c:v>
                </c:pt>
              </c:strCache>
            </c:strRef>
          </c:tx>
          <c:spPr>
            <a:solidFill>
              <a:schemeClr val="accent2"/>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'f3.1'!$C$24:$C$28</c:f>
              <c:numCache>
                <c:formatCode>0.0</c:formatCode>
                <c:ptCount val="5"/>
                <c:pt idx="0">
                  <c:v>2.1802769183399504</c:v>
                </c:pt>
                <c:pt idx="1">
                  <c:v>1.8036580950565275</c:v>
                </c:pt>
                <c:pt idx="2">
                  <c:v>2.1760411529948622</c:v>
                </c:pt>
                <c:pt idx="3">
                  <c:v>2.314537328616892</c:v>
                </c:pt>
                <c:pt idx="4">
                  <c:v>1.2022360207383287</c:v>
                </c:pt>
              </c:numCache>
            </c:numRef>
          </c:val>
          <c:extLst>
            <c:ext xmlns:c16="http://schemas.microsoft.com/office/drawing/2014/chart" uri="{C3380CC4-5D6E-409C-BE32-E72D297353CC}">
              <c16:uniqueId val="{00000001-BF6A-47EC-9733-D850DCA304CD}"/>
            </c:ext>
          </c:extLst>
        </c:ser>
        <c:ser>
          <c:idx val="2"/>
          <c:order val="2"/>
          <c:tx>
            <c:strRef>
              <c:f>'f3.1'!$D$23</c:f>
              <c:strCache>
                <c:ptCount val="1"/>
                <c:pt idx="0">
                  <c:v>mean_trade</c:v>
                </c:pt>
              </c:strCache>
            </c:strRef>
          </c:tx>
          <c:spPr>
            <a:solidFill>
              <a:schemeClr val="accent2">
                <a:lumMod val="60000"/>
                <a:lumOff val="4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'f3.1'!$D$24:$D$28</c:f>
              <c:numCache>
                <c:formatCode>0.0</c:formatCode>
                <c:ptCount val="5"/>
                <c:pt idx="0">
                  <c:v>0.23035138025257132</c:v>
                </c:pt>
                <c:pt idx="1">
                  <c:v>0.4057735775632888</c:v>
                </c:pt>
                <c:pt idx="2">
                  <c:v>1.5262857273785404</c:v>
                </c:pt>
                <c:pt idx="3">
                  <c:v>1.7405398495544533</c:v>
                </c:pt>
                <c:pt idx="4">
                  <c:v>1.9813430031138926</c:v>
                </c:pt>
              </c:numCache>
            </c:numRef>
          </c:val>
          <c:extLst>
            <c:ext xmlns:c16="http://schemas.microsoft.com/office/drawing/2014/chart" uri="{C3380CC4-5D6E-409C-BE32-E72D297353CC}">
              <c16:uniqueId val="{00000002-BF6A-47EC-9733-D850DCA304CD}"/>
            </c:ext>
          </c:extLst>
        </c:ser>
        <c:ser>
          <c:idx val="3"/>
          <c:order val="3"/>
          <c:tx>
            <c:strRef>
              <c:f>'f3.1'!$E$23</c:f>
              <c:strCache>
                <c:ptCount val="1"/>
                <c:pt idx="0">
                  <c:v>mean_PIT</c:v>
                </c:pt>
              </c:strCache>
            </c:strRef>
          </c:tx>
          <c:spPr>
            <a:solidFill>
              <a:schemeClr val="accent6">
                <a:lumMod val="75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'f3.1'!$E$24:$E$28</c:f>
              <c:numCache>
                <c:formatCode>0.0</c:formatCode>
                <c:ptCount val="5"/>
                <c:pt idx="0">
                  <c:v>8.4969181121360862</c:v>
                </c:pt>
                <c:pt idx="1">
                  <c:v>3.5727027501512363</c:v>
                </c:pt>
                <c:pt idx="2">
                  <c:v>2.8121549729578921</c:v>
                </c:pt>
                <c:pt idx="3">
                  <c:v>2.5014982242547998</c:v>
                </c:pt>
                <c:pt idx="4">
                  <c:v>2.4339362459031966</c:v>
                </c:pt>
              </c:numCache>
            </c:numRef>
          </c:val>
          <c:extLst>
            <c:ext xmlns:c16="http://schemas.microsoft.com/office/drawing/2014/chart" uri="{C3380CC4-5D6E-409C-BE32-E72D297353CC}">
              <c16:uniqueId val="{00000003-BF6A-47EC-9733-D850DCA304CD}"/>
            </c:ext>
          </c:extLst>
        </c:ser>
        <c:ser>
          <c:idx val="4"/>
          <c:order val="4"/>
          <c:tx>
            <c:strRef>
              <c:f>'f3.1'!$F$23</c:f>
              <c:strCache>
                <c:ptCount val="1"/>
                <c:pt idx="0">
                  <c:v>mean_payroll_sc</c:v>
                </c:pt>
              </c:strCache>
            </c:strRef>
          </c:tx>
          <c:spPr>
            <a:solidFill>
              <a:schemeClr val="accent6"/>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'f3.1'!$F$24:$F$28</c:f>
              <c:numCache>
                <c:formatCode>0.0</c:formatCode>
                <c:ptCount val="5"/>
                <c:pt idx="0">
                  <c:v>10.466321537743664</c:v>
                </c:pt>
                <c:pt idx="1">
                  <c:v>3.9834595303539322</c:v>
                </c:pt>
                <c:pt idx="2">
                  <c:v>3.6864944434568594</c:v>
                </c:pt>
                <c:pt idx="3">
                  <c:v>1.3136282078490744</c:v>
                </c:pt>
                <c:pt idx="4">
                  <c:v>5.9898151075382607E-2</c:v>
                </c:pt>
              </c:numCache>
            </c:numRef>
          </c:val>
          <c:extLst>
            <c:ext xmlns:c16="http://schemas.microsoft.com/office/drawing/2014/chart" uri="{C3380CC4-5D6E-409C-BE32-E72D297353CC}">
              <c16:uniqueId val="{00000004-BF6A-47EC-9733-D850DCA304CD}"/>
            </c:ext>
          </c:extLst>
        </c:ser>
        <c:ser>
          <c:idx val="5"/>
          <c:order val="5"/>
          <c:tx>
            <c:strRef>
              <c:f>'f3.1'!$G$23</c:f>
              <c:strCache>
                <c:ptCount val="1"/>
                <c:pt idx="0">
                  <c:v>mean_property</c:v>
                </c:pt>
              </c:strCache>
            </c:strRef>
          </c:tx>
          <c:spPr>
            <a:solidFill>
              <a:schemeClr val="accent6">
                <a:lumMod val="60000"/>
                <a:lumOff val="4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'f3.1'!$G$24:$G$28</c:f>
              <c:numCache>
                <c:formatCode>0.0</c:formatCode>
                <c:ptCount val="5"/>
                <c:pt idx="0">
                  <c:v>1.5508413563466623</c:v>
                </c:pt>
                <c:pt idx="1">
                  <c:v>0.44221183327541042</c:v>
                </c:pt>
                <c:pt idx="2">
                  <c:v>0.44884652119548379</c:v>
                </c:pt>
                <c:pt idx="3">
                  <c:v>0.18884395449126662</c:v>
                </c:pt>
                <c:pt idx="4">
                  <c:v>4.0378934484788187E-2</c:v>
                </c:pt>
              </c:numCache>
            </c:numRef>
          </c:val>
          <c:extLst>
            <c:ext xmlns:c16="http://schemas.microsoft.com/office/drawing/2014/chart" uri="{C3380CC4-5D6E-409C-BE32-E72D297353CC}">
              <c16:uniqueId val="{00000005-BF6A-47EC-9733-D850DCA304CD}"/>
            </c:ext>
          </c:extLst>
        </c:ser>
        <c:ser>
          <c:idx val="6"/>
          <c:order val="6"/>
          <c:tx>
            <c:strRef>
              <c:f>'f3.1'!$H$23</c:f>
              <c:strCache>
                <c:ptCount val="1"/>
                <c:pt idx="0">
                  <c:v>mean_CIT</c:v>
                </c:pt>
              </c:strCache>
            </c:strRef>
          </c:tx>
          <c:spPr>
            <a:solidFill>
              <a:schemeClr val="accent6">
                <a:lumMod val="40000"/>
                <a:lumOff val="6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'f3.1'!$H$24:$H$28</c:f>
              <c:numCache>
                <c:formatCode>0.0</c:formatCode>
                <c:ptCount val="5"/>
                <c:pt idx="0">
                  <c:v>2.9037981750401336</c:v>
                </c:pt>
                <c:pt idx="1">
                  <c:v>2.872878263333559</c:v>
                </c:pt>
                <c:pt idx="2">
                  <c:v>3.0960263092425104</c:v>
                </c:pt>
                <c:pt idx="3">
                  <c:v>2.7469809894358215</c:v>
                </c:pt>
                <c:pt idx="4">
                  <c:v>1.9955234237567561</c:v>
                </c:pt>
              </c:numCache>
            </c:numRef>
          </c:val>
          <c:extLst>
            <c:ext xmlns:c16="http://schemas.microsoft.com/office/drawing/2014/chart" uri="{C3380CC4-5D6E-409C-BE32-E72D297353CC}">
              <c16:uniqueId val="{00000006-BF6A-47EC-9733-D850DCA304CD}"/>
            </c:ext>
          </c:extLst>
        </c:ser>
        <c:dLbls>
          <c:showLegendKey val="0"/>
          <c:showVal val="0"/>
          <c:showCatName val="0"/>
          <c:showSerName val="0"/>
          <c:showPercent val="0"/>
          <c:showBubbleSize val="0"/>
        </c:dLbls>
        <c:gapWidth val="150"/>
        <c:overlap val="100"/>
        <c:axId val="697259600"/>
        <c:axId val="697255856"/>
      </c:barChart>
      <c:catAx>
        <c:axId val="697259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95000"/>
                    <a:lumOff val="5000"/>
                  </a:schemeClr>
                </a:solidFill>
                <a:latin typeface="+mn-lt"/>
                <a:ea typeface="+mn-ea"/>
                <a:cs typeface="+mn-cs"/>
              </a:defRPr>
            </a:pPr>
            <a:endParaRPr lang="en-US"/>
          </a:p>
        </c:txPr>
        <c:crossAx val="697255856"/>
        <c:crosses val="autoZero"/>
        <c:auto val="1"/>
        <c:lblAlgn val="ctr"/>
        <c:lblOffset val="100"/>
        <c:noMultiLvlLbl val="0"/>
      </c:catAx>
      <c:valAx>
        <c:axId val="697255856"/>
        <c:scaling>
          <c:orientation val="minMax"/>
          <c:max val="45"/>
          <c:min val="0"/>
        </c:scaling>
        <c:delete val="0"/>
        <c:axPos val="l"/>
        <c:title>
          <c:tx>
            <c:rich>
              <a:bodyPr rot="-5400000" spcFirstLastPara="1" vertOverflow="ellipsis" vert="horz" wrap="square" anchor="ctr" anchorCtr="1"/>
              <a:lstStyle/>
              <a:p>
                <a:pPr>
                  <a:defRPr sz="700" b="0" i="0" u="none" strike="noStrike" kern="1200" baseline="0">
                    <a:solidFill>
                      <a:schemeClr val="tx1">
                        <a:lumMod val="95000"/>
                        <a:lumOff val="5000"/>
                      </a:schemeClr>
                    </a:solidFill>
                    <a:latin typeface="+mn-lt"/>
                    <a:ea typeface="+mn-ea"/>
                    <a:cs typeface="+mn-cs"/>
                  </a:defRPr>
                </a:pPr>
                <a:r>
                  <a:rPr lang="en-NZ"/>
                  <a:t>Percent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95000"/>
                      <a:lumOff val="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95000"/>
                    <a:lumOff val="5000"/>
                  </a:schemeClr>
                </a:solidFill>
                <a:latin typeface="+mn-lt"/>
                <a:ea typeface="+mn-ea"/>
                <a:cs typeface="+mn-cs"/>
              </a:defRPr>
            </a:pPr>
            <a:endParaRPr lang="en-US"/>
          </a:p>
        </c:txPr>
        <c:crossAx val="697259600"/>
        <c:crosses val="autoZero"/>
        <c:crossBetween val="between"/>
        <c:majorUnit val="5"/>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95000"/>
                  <a:lumOff val="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95000"/>
              <a:lumOff val="5000"/>
            </a:schemeClr>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425561388159813"/>
          <c:y val="1.978018372703412E-2"/>
          <c:w val="0.77481846019247591"/>
          <c:h val="0.80790354330708658"/>
        </c:manualLayout>
      </c:layout>
      <c:barChart>
        <c:barDir val="col"/>
        <c:grouping val="stacked"/>
        <c:varyColors val="0"/>
        <c:ser>
          <c:idx val="0"/>
          <c:order val="0"/>
          <c:tx>
            <c:strRef>
              <c:f>'f3.1'!$L$23</c:f>
              <c:strCache>
                <c:ptCount val="1"/>
                <c:pt idx="0">
                  <c:v>Indirect</c:v>
                </c:pt>
              </c:strCache>
            </c:strRef>
          </c:tx>
          <c:spPr>
            <a:solidFill>
              <a:schemeClr val="accent2">
                <a:lumMod val="40000"/>
                <a:lumOff val="6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'f3.1'!$L$24:$L$28</c:f>
              <c:numCache>
                <c:formatCode>0.0</c:formatCode>
                <c:ptCount val="5"/>
                <c:pt idx="0">
                  <c:v>9.2251780111940853</c:v>
                </c:pt>
                <c:pt idx="1">
                  <c:v>8.5502337236374579</c:v>
                </c:pt>
                <c:pt idx="2">
                  <c:v>10.126698785357577</c:v>
                </c:pt>
                <c:pt idx="3">
                  <c:v>9.0968498959454962</c:v>
                </c:pt>
                <c:pt idx="4">
                  <c:v>7.0056787793021638</c:v>
                </c:pt>
              </c:numCache>
            </c:numRef>
          </c:val>
          <c:extLst>
            <c:ext xmlns:c16="http://schemas.microsoft.com/office/drawing/2014/chart" uri="{C3380CC4-5D6E-409C-BE32-E72D297353CC}">
              <c16:uniqueId val="{00000000-E667-4015-84A8-3E7B25FCB2EE}"/>
            </c:ext>
          </c:extLst>
        </c:ser>
        <c:ser>
          <c:idx val="1"/>
          <c:order val="1"/>
          <c:tx>
            <c:strRef>
              <c:f>'f3.1'!$M$23</c:f>
              <c:strCache>
                <c:ptCount val="1"/>
                <c:pt idx="0">
                  <c:v>Direct</c:v>
                </c:pt>
              </c:strCache>
            </c:strRef>
          </c:tx>
          <c:spPr>
            <a:solidFill>
              <a:schemeClr val="accent6">
                <a:lumMod val="60000"/>
                <a:lumOff val="40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'f3.1'!$M$24:$M$28</c:f>
              <c:numCache>
                <c:formatCode>0.0</c:formatCode>
                <c:ptCount val="5"/>
                <c:pt idx="0">
                  <c:v>23.417879181266546</c:v>
                </c:pt>
                <c:pt idx="1">
                  <c:v>10.871252377114137</c:v>
                </c:pt>
                <c:pt idx="2">
                  <c:v>10.043522246852746</c:v>
                </c:pt>
                <c:pt idx="3">
                  <c:v>6.7509513760309616</c:v>
                </c:pt>
                <c:pt idx="4">
                  <c:v>4.5297367552201235</c:v>
                </c:pt>
              </c:numCache>
            </c:numRef>
          </c:val>
          <c:extLst>
            <c:ext xmlns:c16="http://schemas.microsoft.com/office/drawing/2014/chart" uri="{C3380CC4-5D6E-409C-BE32-E72D297353CC}">
              <c16:uniqueId val="{00000001-E667-4015-84A8-3E7B25FCB2EE}"/>
            </c:ext>
          </c:extLst>
        </c:ser>
        <c:ser>
          <c:idx val="7"/>
          <c:order val="2"/>
          <c:tx>
            <c:strRef>
              <c:f>'f3.1'!$I$23</c:f>
              <c:strCache>
                <c:ptCount val="1"/>
                <c:pt idx="0">
                  <c:v>Non-tax revenues</c:v>
                </c:pt>
              </c:strCache>
            </c:strRef>
          </c:tx>
          <c:spPr>
            <a:solidFill>
              <a:schemeClr val="bg1">
                <a:lumMod val="85000"/>
              </a:schemeClr>
            </a:solidFill>
            <a:ln>
              <a:noFill/>
            </a:ln>
            <a:effectLst/>
          </c:spPr>
          <c:invertIfNegative val="0"/>
          <c:cat>
            <c:strRef>
              <c:f>'f3.1'!$A$24:$A$28</c:f>
              <c:strCache>
                <c:ptCount val="5"/>
                <c:pt idx="0">
                  <c:v>OECD HIC</c:v>
                </c:pt>
                <c:pt idx="1">
                  <c:v>Non-OECD HIC</c:v>
                </c:pt>
                <c:pt idx="2">
                  <c:v>UMIC</c:v>
                </c:pt>
                <c:pt idx="3">
                  <c:v>LMIC</c:v>
                </c:pt>
                <c:pt idx="4">
                  <c:v>LIC</c:v>
                </c:pt>
              </c:strCache>
            </c:strRef>
          </c:cat>
          <c:val>
            <c:numRef>
              <c:f>'f3.1'!$I$24:$I$28</c:f>
              <c:numCache>
                <c:formatCode>0.0</c:formatCode>
                <c:ptCount val="5"/>
                <c:pt idx="0">
                  <c:v>7</c:v>
                </c:pt>
                <c:pt idx="1">
                  <c:v>14.6</c:v>
                </c:pt>
                <c:pt idx="2">
                  <c:v>5.2</c:v>
                </c:pt>
                <c:pt idx="3">
                  <c:v>4.5</c:v>
                </c:pt>
                <c:pt idx="4">
                  <c:v>2.2000000000000002</c:v>
                </c:pt>
              </c:numCache>
            </c:numRef>
          </c:val>
          <c:extLst>
            <c:ext xmlns:c16="http://schemas.microsoft.com/office/drawing/2014/chart" uri="{C3380CC4-5D6E-409C-BE32-E72D297353CC}">
              <c16:uniqueId val="{00000002-E667-4015-84A8-3E7B25FCB2EE}"/>
            </c:ext>
          </c:extLst>
        </c:ser>
        <c:dLbls>
          <c:showLegendKey val="0"/>
          <c:showVal val="0"/>
          <c:showCatName val="0"/>
          <c:showSerName val="0"/>
          <c:showPercent val="0"/>
          <c:showBubbleSize val="0"/>
        </c:dLbls>
        <c:gapWidth val="150"/>
        <c:overlap val="100"/>
        <c:axId val="697259600"/>
        <c:axId val="697255856"/>
      </c:barChart>
      <c:catAx>
        <c:axId val="697259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85000"/>
                    <a:lumOff val="15000"/>
                  </a:schemeClr>
                </a:solidFill>
                <a:latin typeface="+mn-lt"/>
                <a:ea typeface="+mn-ea"/>
                <a:cs typeface="+mn-cs"/>
              </a:defRPr>
            </a:pPr>
            <a:endParaRPr lang="en-US"/>
          </a:p>
        </c:txPr>
        <c:crossAx val="697255856"/>
        <c:crosses val="autoZero"/>
        <c:auto val="1"/>
        <c:lblAlgn val="ctr"/>
        <c:lblOffset val="100"/>
        <c:noMultiLvlLbl val="0"/>
      </c:catAx>
      <c:valAx>
        <c:axId val="697255856"/>
        <c:scaling>
          <c:orientation val="minMax"/>
          <c:max val="45"/>
          <c:min val="0"/>
        </c:scaling>
        <c:delete val="0"/>
        <c:axPos val="l"/>
        <c:title>
          <c:tx>
            <c:rich>
              <a:bodyPr rot="-5400000" spcFirstLastPara="1" vertOverflow="ellipsis" vert="horz" wrap="square" anchor="ctr" anchorCtr="1"/>
              <a:lstStyle/>
              <a:p>
                <a:pPr>
                  <a:defRPr sz="700" b="0" i="0" u="none" strike="noStrike" kern="1200" baseline="0">
                    <a:solidFill>
                      <a:schemeClr val="tx1">
                        <a:lumMod val="85000"/>
                        <a:lumOff val="15000"/>
                      </a:schemeClr>
                    </a:solidFill>
                    <a:latin typeface="+mn-lt"/>
                    <a:ea typeface="+mn-ea"/>
                    <a:cs typeface="+mn-cs"/>
                  </a:defRPr>
                </a:pPr>
                <a:r>
                  <a:rPr lang="en-NZ"/>
                  <a:t>Percent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85000"/>
                      <a:lumOff val="1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85000"/>
                    <a:lumOff val="15000"/>
                  </a:schemeClr>
                </a:solidFill>
                <a:latin typeface="+mn-lt"/>
                <a:ea typeface="+mn-ea"/>
                <a:cs typeface="+mn-cs"/>
              </a:defRPr>
            </a:pPr>
            <a:endParaRPr lang="en-US"/>
          </a:p>
        </c:txPr>
        <c:crossAx val="697259600"/>
        <c:crosses val="autoZero"/>
        <c:crossBetween val="between"/>
        <c:majorUnit val="5"/>
      </c:valAx>
      <c:spPr>
        <a:noFill/>
        <a:ln>
          <a:noFill/>
        </a:ln>
        <a:effectLst/>
      </c:spPr>
    </c:plotArea>
    <c:legend>
      <c:legendPos val="b"/>
      <c:layout>
        <c:manualLayout>
          <c:xMode val="edge"/>
          <c:yMode val="edge"/>
          <c:x val="6.3815981335666377E-2"/>
          <c:y val="0.9105856299212598"/>
          <c:w val="0.90709572761738111"/>
          <c:h val="6.0247703412073493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85000"/>
                  <a:lumOff val="1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85000"/>
              <a:lumOff val="15000"/>
            </a:schemeClr>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95289711180184"/>
          <c:y val="3.9332315123585648E-2"/>
          <c:w val="0.8125408836336615"/>
          <c:h val="0.80472621960564628"/>
        </c:manualLayout>
      </c:layout>
      <c:barChart>
        <c:barDir val="col"/>
        <c:grouping val="clustered"/>
        <c:varyColors val="0"/>
        <c:ser>
          <c:idx val="0"/>
          <c:order val="0"/>
          <c:tx>
            <c:v>Market income</c:v>
          </c:tx>
          <c:spPr>
            <a:solidFill>
              <a:schemeClr val="bg1">
                <a:lumMod val="75000"/>
              </a:schemeClr>
            </a:solidFill>
            <a:ln w="12700">
              <a:solidFill>
                <a:schemeClr val="bg1">
                  <a:lumMod val="75000"/>
                </a:schemeClr>
              </a:solidFill>
              <a:prstDash val="solid"/>
            </a:ln>
            <a:effectLst/>
          </c:spPr>
          <c:invertIfNegative val="0"/>
          <c:cat>
            <c:numRef>
              <c:f>'f3.2a'!$F$2:$F$59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'f3.2a'!$H$2:$H$59</c:f>
              <c:numCache>
                <c:formatCode>0</c:formatCode>
                <c:ptCount val="58"/>
                <c:pt idx="0">
                  <c:v>1.2398608922958374</c:v>
                </c:pt>
                <c:pt idx="1">
                  <c:v>2.4495184421539307</c:v>
                </c:pt>
                <c:pt idx="2">
                  <c:v>3.7440063953399658</c:v>
                </c:pt>
                <c:pt idx="3">
                  <c:v>5.2162456512451172</c:v>
                </c:pt>
                <c:pt idx="4">
                  <c:v>7.2428169250488281</c:v>
                </c:pt>
                <c:pt idx="5">
                  <c:v>9.2038660049438477</c:v>
                </c:pt>
                <c:pt idx="6">
                  <c:v>11.199751853942871</c:v>
                </c:pt>
                <c:pt idx="7">
                  <c:v>13.531290054321289</c:v>
                </c:pt>
                <c:pt idx="8">
                  <c:v>16.869781494140625</c:v>
                </c:pt>
                <c:pt idx="9">
                  <c:v>29.130802154541016</c:v>
                </c:pt>
                <c:pt idx="12">
                  <c:v>0.96966099739074707</c:v>
                </c:pt>
                <c:pt idx="13">
                  <c:v>1.961482048034668</c:v>
                </c:pt>
                <c:pt idx="14">
                  <c:v>3.756507396697998</c:v>
                </c:pt>
                <c:pt idx="15">
                  <c:v>5.7511320114135742</c:v>
                </c:pt>
                <c:pt idx="16">
                  <c:v>7.5234651565551758</c:v>
                </c:pt>
                <c:pt idx="17">
                  <c:v>9.3910541534423828</c:v>
                </c:pt>
                <c:pt idx="18">
                  <c:v>11.354759216308594</c:v>
                </c:pt>
                <c:pt idx="19">
                  <c:v>13.922456741333008</c:v>
                </c:pt>
                <c:pt idx="20">
                  <c:v>16.009025573730469</c:v>
                </c:pt>
                <c:pt idx="21">
                  <c:v>27.756320953369141</c:v>
                </c:pt>
                <c:pt idx="24">
                  <c:v>1.1158993244171143</c:v>
                </c:pt>
                <c:pt idx="25">
                  <c:v>2.3972041606903076</c:v>
                </c:pt>
                <c:pt idx="26">
                  <c:v>3.4333109855651855</c:v>
                </c:pt>
                <c:pt idx="27">
                  <c:v>4.4233102798461914</c:v>
                </c:pt>
                <c:pt idx="28">
                  <c:v>5.6933531761169434</c:v>
                </c:pt>
                <c:pt idx="29">
                  <c:v>7.0086841583251953</c:v>
                </c:pt>
                <c:pt idx="30">
                  <c:v>8.8229236602783203</c:v>
                </c:pt>
                <c:pt idx="31">
                  <c:v>11.291925430297852</c:v>
                </c:pt>
                <c:pt idx="32">
                  <c:v>15.985275268554688</c:v>
                </c:pt>
                <c:pt idx="33">
                  <c:v>38.3251953125</c:v>
                </c:pt>
                <c:pt idx="36">
                  <c:v>1.8780637979507446</c:v>
                </c:pt>
                <c:pt idx="37">
                  <c:v>3.0516140460968018</c:v>
                </c:pt>
                <c:pt idx="38">
                  <c:v>4.0735664367675781</c:v>
                </c:pt>
                <c:pt idx="39">
                  <c:v>5.1709127426147461</c:v>
                </c:pt>
                <c:pt idx="40">
                  <c:v>6.349052906036377</c:v>
                </c:pt>
                <c:pt idx="41">
                  <c:v>7.6883611679077148</c:v>
                </c:pt>
                <c:pt idx="42">
                  <c:v>9.3882884979248047</c:v>
                </c:pt>
                <c:pt idx="43">
                  <c:v>11.640581130981445</c:v>
                </c:pt>
                <c:pt idx="44">
                  <c:v>16.264450073242188</c:v>
                </c:pt>
                <c:pt idx="45">
                  <c:v>33.472759246826172</c:v>
                </c:pt>
                <c:pt idx="48">
                  <c:v>2.3642828464508057</c:v>
                </c:pt>
                <c:pt idx="49">
                  <c:v>3.4063332080841064</c:v>
                </c:pt>
                <c:pt idx="50">
                  <c:v>4.2390642166137695</c:v>
                </c:pt>
                <c:pt idx="51">
                  <c:v>5.2031588554382324</c:v>
                </c:pt>
                <c:pt idx="52">
                  <c:v>6.3978109359741211</c:v>
                </c:pt>
                <c:pt idx="53">
                  <c:v>7.810920238494873</c:v>
                </c:pt>
                <c:pt idx="54">
                  <c:v>9.7791500091552734</c:v>
                </c:pt>
                <c:pt idx="55">
                  <c:v>12.20523738861084</c:v>
                </c:pt>
                <c:pt idx="56">
                  <c:v>15.509926795959473</c:v>
                </c:pt>
                <c:pt idx="57">
                  <c:v>32.497501373291016</c:v>
                </c:pt>
              </c:numCache>
            </c:numRef>
          </c:val>
          <c:extLst>
            <c:ext xmlns:c16="http://schemas.microsoft.com/office/drawing/2014/chart" uri="{C3380CC4-5D6E-409C-BE32-E72D297353CC}">
              <c16:uniqueId val="{00000000-47E0-46F2-A3F7-6C0ED44B2FB5}"/>
            </c:ext>
          </c:extLst>
        </c:ser>
        <c:dLbls>
          <c:showLegendKey val="0"/>
          <c:showVal val="0"/>
          <c:showCatName val="0"/>
          <c:showSerName val="0"/>
          <c:showPercent val="0"/>
          <c:showBubbleSize val="0"/>
        </c:dLbls>
        <c:gapWidth val="150"/>
        <c:axId val="197665071"/>
        <c:axId val="197662991"/>
      </c:barChart>
      <c:lineChart>
        <c:grouping val="standard"/>
        <c:varyColors val="0"/>
        <c:ser>
          <c:idx val="1"/>
          <c:order val="1"/>
          <c:tx>
            <c:v>Direct taxes</c:v>
          </c:tx>
          <c:spPr>
            <a:ln w="19050" cap="rnd">
              <a:solidFill>
                <a:schemeClr val="accent2"/>
              </a:solidFill>
              <a:round/>
            </a:ln>
            <a:effectLst/>
          </c:spPr>
          <c:marker>
            <c:symbol val="none"/>
          </c:marker>
          <c:cat>
            <c:numRef>
              <c:f>'f3.2a'!$F$2:$F$59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'f3.2a'!$G$2:$G$59</c:f>
              <c:numCache>
                <c:formatCode>0</c:formatCode>
                <c:ptCount val="58"/>
                <c:pt idx="0">
                  <c:v>0.43923604488372803</c:v>
                </c:pt>
                <c:pt idx="1">
                  <c:v>1.1847331523895264</c:v>
                </c:pt>
                <c:pt idx="2">
                  <c:v>1.9734692573547363</c:v>
                </c:pt>
                <c:pt idx="3">
                  <c:v>3.5420114994049072</c:v>
                </c:pt>
                <c:pt idx="4">
                  <c:v>5.4335741996765137</c:v>
                </c:pt>
                <c:pt idx="5">
                  <c:v>7.1733651161193848</c:v>
                </c:pt>
                <c:pt idx="6">
                  <c:v>9.9260377883911133</c:v>
                </c:pt>
                <c:pt idx="7">
                  <c:v>12.246402740478516</c:v>
                </c:pt>
                <c:pt idx="8">
                  <c:v>18.345460891723633</c:v>
                </c:pt>
                <c:pt idx="9">
                  <c:v>38.697853088378906</c:v>
                </c:pt>
                <c:pt idx="12">
                  <c:v>0.13411837816238403</c:v>
                </c:pt>
                <c:pt idx="13">
                  <c:v>0.35384052991867065</c:v>
                </c:pt>
                <c:pt idx="14">
                  <c:v>0.74738025665283203</c:v>
                </c:pt>
                <c:pt idx="15">
                  <c:v>1.6942790746688843</c:v>
                </c:pt>
                <c:pt idx="16">
                  <c:v>3.2968802452087402</c:v>
                </c:pt>
                <c:pt idx="17">
                  <c:v>5.5165300369262695</c:v>
                </c:pt>
                <c:pt idx="18">
                  <c:v>8.372157096862793</c:v>
                </c:pt>
                <c:pt idx="19">
                  <c:v>12.202445030212402</c:v>
                </c:pt>
                <c:pt idx="20">
                  <c:v>18.54119873046875</c:v>
                </c:pt>
                <c:pt idx="21">
                  <c:v>47.303447723388672</c:v>
                </c:pt>
                <c:pt idx="24">
                  <c:v>0.11594580113887787</c:v>
                </c:pt>
                <c:pt idx="25">
                  <c:v>0.52306818962097168</c:v>
                </c:pt>
                <c:pt idx="26">
                  <c:v>1.3210164308547974</c:v>
                </c:pt>
                <c:pt idx="27">
                  <c:v>2.2518808841705322</c:v>
                </c:pt>
                <c:pt idx="28">
                  <c:v>3.3356266021728516</c:v>
                </c:pt>
                <c:pt idx="29">
                  <c:v>4.6944971084594727</c:v>
                </c:pt>
                <c:pt idx="30">
                  <c:v>7.0519289970397949</c:v>
                </c:pt>
                <c:pt idx="31">
                  <c:v>10.150446891784668</c:v>
                </c:pt>
                <c:pt idx="32">
                  <c:v>15.724301338195801</c:v>
                </c:pt>
                <c:pt idx="33">
                  <c:v>54.51727294921875</c:v>
                </c:pt>
                <c:pt idx="36">
                  <c:v>8.6843021214008331E-2</c:v>
                </c:pt>
                <c:pt idx="37">
                  <c:v>0.19364607334136963</c:v>
                </c:pt>
                <c:pt idx="38">
                  <c:v>0.42509534955024719</c:v>
                </c:pt>
                <c:pt idx="39">
                  <c:v>0.68447542190551758</c:v>
                </c:pt>
                <c:pt idx="40">
                  <c:v>1.3687959909439087</c:v>
                </c:pt>
                <c:pt idx="41">
                  <c:v>1.9213547706604004</c:v>
                </c:pt>
                <c:pt idx="42">
                  <c:v>3.373802661895752</c:v>
                </c:pt>
                <c:pt idx="43">
                  <c:v>6.3625869750976563</c:v>
                </c:pt>
                <c:pt idx="44">
                  <c:v>15.077236175537109</c:v>
                </c:pt>
                <c:pt idx="45">
                  <c:v>71.046737670898438</c:v>
                </c:pt>
                <c:pt idx="48">
                  <c:v>0.57546591758728027</c:v>
                </c:pt>
                <c:pt idx="49">
                  <c:v>0.97007220983505249</c:v>
                </c:pt>
                <c:pt idx="50">
                  <c:v>1.5380790233612061</c:v>
                </c:pt>
                <c:pt idx="51">
                  <c:v>1.7041245698928833</c:v>
                </c:pt>
                <c:pt idx="52">
                  <c:v>2.2967970371246338</c:v>
                </c:pt>
                <c:pt idx="53">
                  <c:v>1.6836289167404175</c:v>
                </c:pt>
                <c:pt idx="54">
                  <c:v>3.9552204608917236</c:v>
                </c:pt>
                <c:pt idx="55">
                  <c:v>5.2930941581726074</c:v>
                </c:pt>
                <c:pt idx="56">
                  <c:v>11.153219223022461</c:v>
                </c:pt>
                <c:pt idx="57">
                  <c:v>70.830299377441406</c:v>
                </c:pt>
              </c:numCache>
            </c:numRef>
          </c:val>
          <c:smooth val="0"/>
          <c:extLst>
            <c:ext xmlns:c16="http://schemas.microsoft.com/office/drawing/2014/chart" uri="{C3380CC4-5D6E-409C-BE32-E72D297353CC}">
              <c16:uniqueId val="{00000000-4A3E-4F95-9F92-83020F23A8CE}"/>
            </c:ext>
          </c:extLst>
        </c:ser>
        <c:dLbls>
          <c:showLegendKey val="0"/>
          <c:showVal val="0"/>
          <c:showCatName val="0"/>
          <c:showSerName val="0"/>
          <c:showPercent val="0"/>
          <c:showBubbleSize val="0"/>
        </c:dLbls>
        <c:marker val="1"/>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7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a:t>
                </a:r>
                <a:r>
                  <a:rPr lang="en-US" baseline="0"/>
                  <a:t> of total</a:t>
                </a:r>
                <a:r>
                  <a:rPr lang="en-US"/>
                  <a:t>  (%)</a:t>
                </a:r>
              </a:p>
            </c:rich>
          </c:tx>
          <c:layout>
            <c:manualLayout>
              <c:xMode val="edge"/>
              <c:yMode val="edge"/>
              <c:x val="1.4917738510661955E-2"/>
              <c:y val="0.20472752478640466"/>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between"/>
      </c:valAx>
      <c:spPr>
        <a:noFill/>
        <a:ln>
          <a:noFill/>
        </a:ln>
        <a:effectLst/>
      </c:spPr>
    </c:plotArea>
    <c:legend>
      <c:legendPos val="b"/>
      <c:layout>
        <c:manualLayout>
          <c:xMode val="edge"/>
          <c:yMode val="edge"/>
          <c:x val="0.19660205853508042"/>
          <c:y val="0.93008492714867808"/>
          <c:w val="0.67514064256703765"/>
          <c:h val="6.8645657722980022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7762229905763625"/>
        </c:manualLayout>
      </c:layout>
      <c:lineChart>
        <c:grouping val="standard"/>
        <c:varyColors val="0"/>
        <c:ser>
          <c:idx val="1"/>
          <c:order val="0"/>
          <c:spPr>
            <a:ln w="28575" cap="rnd">
              <a:solidFill>
                <a:schemeClr val="accent2"/>
              </a:solidFill>
              <a:round/>
            </a:ln>
            <a:effectLst/>
          </c:spPr>
          <c:marker>
            <c:symbol val="none"/>
          </c:marker>
          <c:cat>
            <c:numRef>
              <c:f>'F3.2b'!$F$2:$F$59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'F3.2b'!$G$2:$G$59</c:f>
              <c:numCache>
                <c:formatCode>0</c:formatCode>
                <c:ptCount val="58"/>
                <c:pt idx="0">
                  <c:v>5.8725605010986328</c:v>
                </c:pt>
                <c:pt idx="1">
                  <c:v>8.0546016693115234</c:v>
                </c:pt>
                <c:pt idx="2">
                  <c:v>9.6851711273193359</c:v>
                </c:pt>
                <c:pt idx="3">
                  <c:v>11.214466094970703</c:v>
                </c:pt>
                <c:pt idx="4">
                  <c:v>13.177090644836426</c:v>
                </c:pt>
                <c:pt idx="5">
                  <c:v>14.423307418823242</c:v>
                </c:pt>
                <c:pt idx="6">
                  <c:v>15.525232315063477</c:v>
                </c:pt>
                <c:pt idx="7">
                  <c:v>17.103397369384766</c:v>
                </c:pt>
                <c:pt idx="8">
                  <c:v>20.02568244934082</c:v>
                </c:pt>
                <c:pt idx="9">
                  <c:v>27.197902679443359</c:v>
                </c:pt>
                <c:pt idx="12">
                  <c:v>0.73576295375823975</c:v>
                </c:pt>
                <c:pt idx="13">
                  <c:v>1.8790962696075439</c:v>
                </c:pt>
                <c:pt idx="14">
                  <c:v>2.2103936672210693</c:v>
                </c:pt>
                <c:pt idx="15">
                  <c:v>3.1983709335327148</c:v>
                </c:pt>
                <c:pt idx="16">
                  <c:v>3.8914098739624023</c:v>
                </c:pt>
                <c:pt idx="17">
                  <c:v>4.7601995468139648</c:v>
                </c:pt>
                <c:pt idx="18">
                  <c:v>5.448725700378418</c:v>
                </c:pt>
                <c:pt idx="19">
                  <c:v>6.4855527877807617</c:v>
                </c:pt>
                <c:pt idx="20">
                  <c:v>7.9279875755310059</c:v>
                </c:pt>
                <c:pt idx="21">
                  <c:v>10.59477710723877</c:v>
                </c:pt>
                <c:pt idx="24">
                  <c:v>0.65342617034912109</c:v>
                </c:pt>
                <c:pt idx="25">
                  <c:v>1.3322420120239258</c:v>
                </c:pt>
                <c:pt idx="26">
                  <c:v>2.0024633407592773</c:v>
                </c:pt>
                <c:pt idx="27">
                  <c:v>1.7696592807769775</c:v>
                </c:pt>
                <c:pt idx="28">
                  <c:v>2.5812215805053711</c:v>
                </c:pt>
                <c:pt idx="29">
                  <c:v>2.8592631816864014</c:v>
                </c:pt>
                <c:pt idx="30">
                  <c:v>3.2322969436645508</c:v>
                </c:pt>
                <c:pt idx="31">
                  <c:v>4.0186557769775391</c:v>
                </c:pt>
                <c:pt idx="32">
                  <c:v>5.8854770660400391</c:v>
                </c:pt>
                <c:pt idx="33">
                  <c:v>7.566349983215332</c:v>
                </c:pt>
                <c:pt idx="36">
                  <c:v>0.18000000715255737</c:v>
                </c:pt>
                <c:pt idx="37">
                  <c:v>0.22822138667106628</c:v>
                </c:pt>
                <c:pt idx="38">
                  <c:v>0.54961282014846802</c:v>
                </c:pt>
                <c:pt idx="39">
                  <c:v>0.35099765658378601</c:v>
                </c:pt>
                <c:pt idx="40">
                  <c:v>0.909676194190979</c:v>
                </c:pt>
                <c:pt idx="41">
                  <c:v>1.220772385597229</c:v>
                </c:pt>
                <c:pt idx="42">
                  <c:v>1.4916322231292725</c:v>
                </c:pt>
                <c:pt idx="43">
                  <c:v>2.0055098533630371</c:v>
                </c:pt>
                <c:pt idx="44">
                  <c:v>3.0558438301086426</c:v>
                </c:pt>
                <c:pt idx="45">
                  <c:v>6.1005086898803711</c:v>
                </c:pt>
                <c:pt idx="48">
                  <c:v>0.27796411514282227</c:v>
                </c:pt>
                <c:pt idx="49">
                  <c:v>0.14362151920795441</c:v>
                </c:pt>
                <c:pt idx="50">
                  <c:v>0.17543913424015045</c:v>
                </c:pt>
                <c:pt idx="51">
                  <c:v>0.18409498035907745</c:v>
                </c:pt>
                <c:pt idx="52">
                  <c:v>0.35012137889862061</c:v>
                </c:pt>
                <c:pt idx="53">
                  <c:v>0.32686769962310791</c:v>
                </c:pt>
                <c:pt idx="54">
                  <c:v>0.53782320022583008</c:v>
                </c:pt>
                <c:pt idx="55">
                  <c:v>0.73512864112854004</c:v>
                </c:pt>
                <c:pt idx="56">
                  <c:v>0.86220520734786987</c:v>
                </c:pt>
                <c:pt idx="57">
                  <c:v>4.962404727935791</c:v>
                </c:pt>
              </c:numCache>
            </c:numRef>
          </c:val>
          <c:smooth val="0"/>
          <c:extLst>
            <c:ext xmlns:c16="http://schemas.microsoft.com/office/drawing/2014/chart" uri="{C3380CC4-5D6E-409C-BE32-E72D297353CC}">
              <c16:uniqueId val="{00000000-382C-4078-A4C8-10D545C8C47F}"/>
            </c:ext>
          </c:extLst>
        </c:ser>
        <c:dLbls>
          <c:showLegendKey val="0"/>
          <c:showVal val="0"/>
          <c:showCatName val="0"/>
          <c:showSerName val="0"/>
          <c:showPercent val="0"/>
          <c:showBubbleSize val="0"/>
        </c:dLbls>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market income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5.3124597853291627E-2"/>
          <c:w val="0.79460785103735565"/>
          <c:h val="0.79148407564691459"/>
        </c:manualLayout>
      </c:layout>
      <c:barChart>
        <c:barDir val="col"/>
        <c:grouping val="clustered"/>
        <c:varyColors val="0"/>
        <c:ser>
          <c:idx val="0"/>
          <c:order val="0"/>
          <c:tx>
            <c:v>Market income</c:v>
          </c:tx>
          <c:spPr>
            <a:solidFill>
              <a:schemeClr val="bg1">
                <a:lumMod val="75000"/>
              </a:schemeClr>
            </a:solidFill>
            <a:ln w="15875">
              <a:solidFill>
                <a:schemeClr val="bg1">
                  <a:lumMod val="75000"/>
                </a:schemeClr>
              </a:solidFill>
              <a:prstDash val="solid"/>
            </a:ln>
            <a:effectLst/>
          </c:spPr>
          <c:invertIfNegative val="0"/>
          <c:cat>
            <c:numRef>
              <c:f>'F3.2c'!$F$2:$F$47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'F3.2c'!$H$2:$H$47</c:f>
              <c:numCache>
                <c:formatCode>0</c:formatCode>
                <c:ptCount val="46"/>
                <c:pt idx="0">
                  <c:v>1.2398608922958374</c:v>
                </c:pt>
                <c:pt idx="1">
                  <c:v>2.3238425254821777</c:v>
                </c:pt>
                <c:pt idx="2">
                  <c:v>3.7440063953399658</c:v>
                </c:pt>
                <c:pt idx="3">
                  <c:v>5.2162456512451172</c:v>
                </c:pt>
                <c:pt idx="4">
                  <c:v>7.2428169250488281</c:v>
                </c:pt>
                <c:pt idx="5">
                  <c:v>9.2038660049438477</c:v>
                </c:pt>
                <c:pt idx="6">
                  <c:v>11.199751853942871</c:v>
                </c:pt>
                <c:pt idx="7">
                  <c:v>13.678239822387695</c:v>
                </c:pt>
                <c:pt idx="8">
                  <c:v>16.752384185791016</c:v>
                </c:pt>
                <c:pt idx="9">
                  <c:v>29.130802154541016</c:v>
                </c:pt>
                <c:pt idx="12">
                  <c:v>1.1158993244171143</c:v>
                </c:pt>
                <c:pt idx="13">
                  <c:v>2.3972041606903076</c:v>
                </c:pt>
                <c:pt idx="14">
                  <c:v>3.4333109855651855</c:v>
                </c:pt>
                <c:pt idx="15">
                  <c:v>4.4233102798461914</c:v>
                </c:pt>
                <c:pt idx="16">
                  <c:v>5.6933531761169434</c:v>
                </c:pt>
                <c:pt idx="17">
                  <c:v>7.0086841583251953</c:v>
                </c:pt>
                <c:pt idx="18">
                  <c:v>8.8229236602783203</c:v>
                </c:pt>
                <c:pt idx="19">
                  <c:v>11.291925430297852</c:v>
                </c:pt>
                <c:pt idx="20">
                  <c:v>15.985275268554688</c:v>
                </c:pt>
                <c:pt idx="21">
                  <c:v>38.3251953125</c:v>
                </c:pt>
                <c:pt idx="24">
                  <c:v>1.8780637979507446</c:v>
                </c:pt>
                <c:pt idx="25">
                  <c:v>3.0516140460968018</c:v>
                </c:pt>
                <c:pt idx="26">
                  <c:v>4.0735664367675781</c:v>
                </c:pt>
                <c:pt idx="27">
                  <c:v>5.1709127426147461</c:v>
                </c:pt>
                <c:pt idx="28">
                  <c:v>6.349052906036377</c:v>
                </c:pt>
                <c:pt idx="29">
                  <c:v>7.6883611679077148</c:v>
                </c:pt>
                <c:pt idx="30">
                  <c:v>9.3882884979248047</c:v>
                </c:pt>
                <c:pt idx="31">
                  <c:v>11.640581130981445</c:v>
                </c:pt>
                <c:pt idx="32">
                  <c:v>16.264450073242188</c:v>
                </c:pt>
                <c:pt idx="33">
                  <c:v>33.472759246826172</c:v>
                </c:pt>
                <c:pt idx="36">
                  <c:v>2.3642828464508057</c:v>
                </c:pt>
                <c:pt idx="37">
                  <c:v>3.4063332080841064</c:v>
                </c:pt>
                <c:pt idx="38">
                  <c:v>4.2390642166137695</c:v>
                </c:pt>
                <c:pt idx="39">
                  <c:v>5.2031588554382324</c:v>
                </c:pt>
                <c:pt idx="40">
                  <c:v>6.3978109359741211</c:v>
                </c:pt>
                <c:pt idx="41">
                  <c:v>7.810920238494873</c:v>
                </c:pt>
                <c:pt idx="42">
                  <c:v>9.7791500091552734</c:v>
                </c:pt>
                <c:pt idx="43">
                  <c:v>12.20523738861084</c:v>
                </c:pt>
                <c:pt idx="44">
                  <c:v>15.509926795959473</c:v>
                </c:pt>
                <c:pt idx="45">
                  <c:v>32.497501373291016</c:v>
                </c:pt>
              </c:numCache>
            </c:numRef>
          </c:val>
          <c:extLst>
            <c:ext xmlns:c16="http://schemas.microsoft.com/office/drawing/2014/chart" uri="{C3380CC4-5D6E-409C-BE32-E72D297353CC}">
              <c16:uniqueId val="{00000000-AE91-4903-A055-0D4AEFA9F22A}"/>
            </c:ext>
          </c:extLst>
        </c:ser>
        <c:dLbls>
          <c:showLegendKey val="0"/>
          <c:showVal val="0"/>
          <c:showCatName val="0"/>
          <c:showSerName val="0"/>
          <c:showPercent val="0"/>
          <c:showBubbleSize val="0"/>
        </c:dLbls>
        <c:gapWidth val="167"/>
        <c:axId val="197665071"/>
        <c:axId val="197662991"/>
      </c:barChart>
      <c:lineChart>
        <c:grouping val="standard"/>
        <c:varyColors val="0"/>
        <c:ser>
          <c:idx val="1"/>
          <c:order val="1"/>
          <c:tx>
            <c:v>Indirect taxes</c:v>
          </c:tx>
          <c:spPr>
            <a:ln w="19050" cap="rnd">
              <a:solidFill>
                <a:schemeClr val="accent2">
                  <a:alpha val="70000"/>
                </a:schemeClr>
              </a:solidFill>
              <a:round/>
            </a:ln>
            <a:effectLst/>
          </c:spPr>
          <c:marker>
            <c:symbol val="none"/>
          </c:marker>
          <c:cat>
            <c:numRef>
              <c:f>'F3.2c'!$F$2:$F$47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'F3.2c'!$G$2:$G$47</c:f>
              <c:numCache>
                <c:formatCode>0</c:formatCode>
                <c:ptCount val="46"/>
                <c:pt idx="0">
                  <c:v>2.1402361392974854</c:v>
                </c:pt>
                <c:pt idx="1">
                  <c:v>3.6559610366821289</c:v>
                </c:pt>
                <c:pt idx="2">
                  <c:v>4.8032722473144531</c:v>
                </c:pt>
                <c:pt idx="3">
                  <c:v>5.8056774139404297</c:v>
                </c:pt>
                <c:pt idx="4">
                  <c:v>6.9810981750488281</c:v>
                </c:pt>
                <c:pt idx="5">
                  <c:v>8.1785478591918945</c:v>
                </c:pt>
                <c:pt idx="6">
                  <c:v>9.7903633117675781</c:v>
                </c:pt>
                <c:pt idx="7">
                  <c:v>11.801819801330566</c:v>
                </c:pt>
                <c:pt idx="8">
                  <c:v>15.726822853088379</c:v>
                </c:pt>
                <c:pt idx="9">
                  <c:v>30.309131622314453</c:v>
                </c:pt>
                <c:pt idx="12">
                  <c:v>1.9461147785186768</c:v>
                </c:pt>
                <c:pt idx="13">
                  <c:v>2.702817440032959</c:v>
                </c:pt>
                <c:pt idx="14">
                  <c:v>3.9121956825256348</c:v>
                </c:pt>
                <c:pt idx="15">
                  <c:v>4.6369204521179199</c:v>
                </c:pt>
                <c:pt idx="16">
                  <c:v>5.852318286895752</c:v>
                </c:pt>
                <c:pt idx="17">
                  <c:v>7.1095104217529297</c:v>
                </c:pt>
                <c:pt idx="18">
                  <c:v>9.4334373474121094</c:v>
                </c:pt>
                <c:pt idx="19">
                  <c:v>11.575017929077148</c:v>
                </c:pt>
                <c:pt idx="20">
                  <c:v>15.587982177734375</c:v>
                </c:pt>
                <c:pt idx="21">
                  <c:v>37.932281494140625</c:v>
                </c:pt>
                <c:pt idx="24">
                  <c:v>1.7912676334381104</c:v>
                </c:pt>
                <c:pt idx="25">
                  <c:v>2.8450102806091309</c:v>
                </c:pt>
                <c:pt idx="26">
                  <c:v>3.9816997051239014</c:v>
                </c:pt>
                <c:pt idx="27">
                  <c:v>4.8425545692443848</c:v>
                </c:pt>
                <c:pt idx="28">
                  <c:v>6.1104273796081543</c:v>
                </c:pt>
                <c:pt idx="29">
                  <c:v>7.5377717018127441</c:v>
                </c:pt>
                <c:pt idx="30">
                  <c:v>9.322601318359375</c:v>
                </c:pt>
                <c:pt idx="31">
                  <c:v>11.994998931884766</c:v>
                </c:pt>
                <c:pt idx="32">
                  <c:v>16.053184509277344</c:v>
                </c:pt>
                <c:pt idx="33">
                  <c:v>34.549324035644531</c:v>
                </c:pt>
                <c:pt idx="36">
                  <c:v>2.8539600372314453</c:v>
                </c:pt>
                <c:pt idx="37">
                  <c:v>4.3507390022277832</c:v>
                </c:pt>
                <c:pt idx="38">
                  <c:v>5.2768988609313965</c:v>
                </c:pt>
                <c:pt idx="39">
                  <c:v>6.5659089088439941</c:v>
                </c:pt>
                <c:pt idx="40">
                  <c:v>7.403562068939209</c:v>
                </c:pt>
                <c:pt idx="41">
                  <c:v>7.4034452438354492</c:v>
                </c:pt>
                <c:pt idx="42">
                  <c:v>9.3623256683349609</c:v>
                </c:pt>
                <c:pt idx="43">
                  <c:v>11.867068290710449</c:v>
                </c:pt>
                <c:pt idx="44">
                  <c:v>15.514906883239746</c:v>
                </c:pt>
                <c:pt idx="45">
                  <c:v>29.053773880004883</c:v>
                </c:pt>
              </c:numCache>
            </c:numRef>
          </c:val>
          <c:smooth val="0"/>
          <c:extLst>
            <c:ext xmlns:c16="http://schemas.microsoft.com/office/drawing/2014/chart" uri="{C3380CC4-5D6E-409C-BE32-E72D297353CC}">
              <c16:uniqueId val="{00000000-D605-4799-86A8-1BF64362DD18}"/>
            </c:ext>
          </c:extLst>
        </c:ser>
        <c:dLbls>
          <c:showLegendKey val="0"/>
          <c:showVal val="0"/>
          <c:showCatName val="0"/>
          <c:showSerName val="0"/>
          <c:showPercent val="0"/>
          <c:showBubbleSize val="0"/>
        </c:dLbls>
        <c:marker val="1"/>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7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a:t>
                </a:r>
                <a:r>
                  <a:rPr lang="en-US" baseline="0"/>
                  <a:t> tax revenue </a:t>
                </a:r>
                <a:r>
                  <a:rPr lang="en-US"/>
                  <a:t>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between"/>
      </c:valAx>
      <c:spPr>
        <a:noFill/>
        <a:ln>
          <a:noFill/>
        </a:ln>
        <a:effectLst/>
      </c:spPr>
    </c:plotArea>
    <c:legend>
      <c:legendPos val="b"/>
      <c:layout>
        <c:manualLayout>
          <c:xMode val="edge"/>
          <c:yMode val="edge"/>
          <c:x val="0.144828948672834"/>
          <c:y val="0.90417280257828314"/>
          <c:w val="0.73305123730229094"/>
          <c:h val="9.58271974217169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7762229905763625"/>
        </c:manualLayout>
      </c:layout>
      <c:lineChart>
        <c:grouping val="standard"/>
        <c:varyColors val="0"/>
        <c:ser>
          <c:idx val="1"/>
          <c:order val="0"/>
          <c:spPr>
            <a:ln w="28575" cap="rnd">
              <a:solidFill>
                <a:schemeClr val="accent2"/>
              </a:solidFill>
              <a:round/>
            </a:ln>
            <a:effectLst/>
          </c:spPr>
          <c:marker>
            <c:symbol val="none"/>
          </c:marker>
          <c:cat>
            <c:numRef>
              <c:f>'f3.2d'!$F$2:$F$47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'f3.2d'!$G$2:$G$47</c:f>
              <c:numCache>
                <c:formatCode>0</c:formatCode>
                <c:ptCount val="46"/>
                <c:pt idx="0">
                  <c:v>17.625249862670898</c:v>
                </c:pt>
                <c:pt idx="1">
                  <c:v>12.201976776123047</c:v>
                </c:pt>
                <c:pt idx="2">
                  <c:v>11.024250030517578</c:v>
                </c:pt>
                <c:pt idx="3">
                  <c:v>9.9886331558227539</c:v>
                </c:pt>
                <c:pt idx="4">
                  <c:v>9.3216915130615234</c:v>
                </c:pt>
                <c:pt idx="5">
                  <c:v>8.894862174987793</c:v>
                </c:pt>
                <c:pt idx="6">
                  <c:v>8.5617885589599609</c:v>
                </c:pt>
                <c:pt idx="7">
                  <c:v>8.2871932983398438</c:v>
                </c:pt>
                <c:pt idx="8">
                  <c:v>7.918574333190918</c:v>
                </c:pt>
                <c:pt idx="9">
                  <c:v>6.8526144027709961</c:v>
                </c:pt>
                <c:pt idx="12">
                  <c:v>11.744901657104492</c:v>
                </c:pt>
                <c:pt idx="13">
                  <c:v>10.294893264770508</c:v>
                </c:pt>
                <c:pt idx="14">
                  <c:v>10.088462829589844</c:v>
                </c:pt>
                <c:pt idx="15">
                  <c:v>9.7918806076049805</c:v>
                </c:pt>
                <c:pt idx="16">
                  <c:v>9.1167373657226563</c:v>
                </c:pt>
                <c:pt idx="17">
                  <c:v>9.0788040161132813</c:v>
                </c:pt>
                <c:pt idx="18">
                  <c:v>8.9881010055541992</c:v>
                </c:pt>
                <c:pt idx="19">
                  <c:v>8.6484098434448242</c:v>
                </c:pt>
                <c:pt idx="20">
                  <c:v>8.0533523559570313</c:v>
                </c:pt>
                <c:pt idx="21">
                  <c:v>8.2302827835083008</c:v>
                </c:pt>
                <c:pt idx="24">
                  <c:v>9.4551153182983398</c:v>
                </c:pt>
                <c:pt idx="25">
                  <c:v>9.209442138671875</c:v>
                </c:pt>
                <c:pt idx="26">
                  <c:v>8.9935855865478516</c:v>
                </c:pt>
                <c:pt idx="27">
                  <c:v>8.9155101776123047</c:v>
                </c:pt>
                <c:pt idx="28">
                  <c:v>9.2772598266601563</c:v>
                </c:pt>
                <c:pt idx="29">
                  <c:v>9.1598377227783203</c:v>
                </c:pt>
                <c:pt idx="30">
                  <c:v>8.6958885192871094</c:v>
                </c:pt>
                <c:pt idx="31">
                  <c:v>9.292724609375</c:v>
                </c:pt>
                <c:pt idx="32">
                  <c:v>9.1334476470947266</c:v>
                </c:pt>
                <c:pt idx="33">
                  <c:v>9.0854969024658203</c:v>
                </c:pt>
                <c:pt idx="36">
                  <c:v>6.4704952239990234</c:v>
                </c:pt>
                <c:pt idx="37">
                  <c:v>6.6987299919128418</c:v>
                </c:pt>
                <c:pt idx="38">
                  <c:v>6.7805600166320801</c:v>
                </c:pt>
                <c:pt idx="39">
                  <c:v>7.0386085510253906</c:v>
                </c:pt>
                <c:pt idx="40">
                  <c:v>7.0367999076843262</c:v>
                </c:pt>
                <c:pt idx="41">
                  <c:v>7.2355432510375977</c:v>
                </c:pt>
                <c:pt idx="42">
                  <c:v>7.5284547805786133</c:v>
                </c:pt>
                <c:pt idx="43">
                  <c:v>7.7703900337219238</c:v>
                </c:pt>
                <c:pt idx="44">
                  <c:v>8.1322469711303711</c:v>
                </c:pt>
                <c:pt idx="45">
                  <c:v>8.3233499526977539</c:v>
                </c:pt>
              </c:numCache>
            </c:numRef>
          </c:val>
          <c:smooth val="0"/>
          <c:extLst>
            <c:ext xmlns:c16="http://schemas.microsoft.com/office/drawing/2014/chart" uri="{C3380CC4-5D6E-409C-BE32-E72D297353CC}">
              <c16:uniqueId val="{00000000-2135-4AC5-8A63-F04722668A34}"/>
            </c:ext>
          </c:extLst>
        </c:ser>
        <c:dLbls>
          <c:showLegendKey val="0"/>
          <c:showVal val="0"/>
          <c:showCatName val="0"/>
          <c:showSerName val="0"/>
          <c:showPercent val="0"/>
          <c:showBubbleSize val="0"/>
        </c:dLbls>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3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market income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002413760779902"/>
        </c:manualLayout>
      </c:layout>
      <c:lineChart>
        <c:grouping val="standard"/>
        <c:varyColors val="0"/>
        <c:ser>
          <c:idx val="1"/>
          <c:order val="0"/>
          <c:tx>
            <c:v>% of market income</c:v>
          </c:tx>
          <c:spPr>
            <a:ln w="28575" cap="rnd">
              <a:solidFill>
                <a:schemeClr val="accent2"/>
              </a:solidFill>
              <a:round/>
            </a:ln>
            <a:effectLst/>
          </c:spPr>
          <c:marker>
            <c:symbol val="none"/>
          </c:marker>
          <c:cat>
            <c:numRef>
              <c:f>'f3.2d'!$F$2:$F$47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'f3.2d'!$G$2:$G$47</c:f>
              <c:numCache>
                <c:formatCode>0</c:formatCode>
                <c:ptCount val="46"/>
                <c:pt idx="0">
                  <c:v>17.625249862670898</c:v>
                </c:pt>
                <c:pt idx="1">
                  <c:v>12.201976776123047</c:v>
                </c:pt>
                <c:pt idx="2">
                  <c:v>11.024250030517578</c:v>
                </c:pt>
                <c:pt idx="3">
                  <c:v>9.9886331558227539</c:v>
                </c:pt>
                <c:pt idx="4">
                  <c:v>9.3216915130615234</c:v>
                </c:pt>
                <c:pt idx="5">
                  <c:v>8.894862174987793</c:v>
                </c:pt>
                <c:pt idx="6">
                  <c:v>8.5617885589599609</c:v>
                </c:pt>
                <c:pt idx="7">
                  <c:v>8.2871932983398438</c:v>
                </c:pt>
                <c:pt idx="8">
                  <c:v>7.918574333190918</c:v>
                </c:pt>
                <c:pt idx="9">
                  <c:v>6.8526144027709961</c:v>
                </c:pt>
                <c:pt idx="12">
                  <c:v>11.744901657104492</c:v>
                </c:pt>
                <c:pt idx="13">
                  <c:v>10.294893264770508</c:v>
                </c:pt>
                <c:pt idx="14">
                  <c:v>10.088462829589844</c:v>
                </c:pt>
                <c:pt idx="15">
                  <c:v>9.7918806076049805</c:v>
                </c:pt>
                <c:pt idx="16">
                  <c:v>9.1167373657226563</c:v>
                </c:pt>
                <c:pt idx="17">
                  <c:v>9.0788040161132813</c:v>
                </c:pt>
                <c:pt idx="18">
                  <c:v>8.9881010055541992</c:v>
                </c:pt>
                <c:pt idx="19">
                  <c:v>8.6484098434448242</c:v>
                </c:pt>
                <c:pt idx="20">
                  <c:v>8.0533523559570313</c:v>
                </c:pt>
                <c:pt idx="21">
                  <c:v>8.2302827835083008</c:v>
                </c:pt>
                <c:pt idx="24">
                  <c:v>9.4551153182983398</c:v>
                </c:pt>
                <c:pt idx="25">
                  <c:v>9.209442138671875</c:v>
                </c:pt>
                <c:pt idx="26">
                  <c:v>8.9935855865478516</c:v>
                </c:pt>
                <c:pt idx="27">
                  <c:v>8.9155101776123047</c:v>
                </c:pt>
                <c:pt idx="28">
                  <c:v>9.2772598266601563</c:v>
                </c:pt>
                <c:pt idx="29">
                  <c:v>9.1598377227783203</c:v>
                </c:pt>
                <c:pt idx="30">
                  <c:v>8.6958885192871094</c:v>
                </c:pt>
                <c:pt idx="31">
                  <c:v>9.292724609375</c:v>
                </c:pt>
                <c:pt idx="32">
                  <c:v>9.1334476470947266</c:v>
                </c:pt>
                <c:pt idx="33">
                  <c:v>9.0854969024658203</c:v>
                </c:pt>
                <c:pt idx="36">
                  <c:v>6.4704952239990234</c:v>
                </c:pt>
                <c:pt idx="37">
                  <c:v>6.6987299919128418</c:v>
                </c:pt>
                <c:pt idx="38">
                  <c:v>6.7805600166320801</c:v>
                </c:pt>
                <c:pt idx="39">
                  <c:v>7.0386085510253906</c:v>
                </c:pt>
                <c:pt idx="40">
                  <c:v>7.0367999076843262</c:v>
                </c:pt>
                <c:pt idx="41">
                  <c:v>7.2355432510375977</c:v>
                </c:pt>
                <c:pt idx="42">
                  <c:v>7.5284547805786133</c:v>
                </c:pt>
                <c:pt idx="43">
                  <c:v>7.7703900337219238</c:v>
                </c:pt>
                <c:pt idx="44">
                  <c:v>8.1322469711303711</c:v>
                </c:pt>
                <c:pt idx="45">
                  <c:v>8.3233499526977539</c:v>
                </c:pt>
              </c:numCache>
            </c:numRef>
          </c:val>
          <c:smooth val="0"/>
          <c:extLst>
            <c:ext xmlns:c16="http://schemas.microsoft.com/office/drawing/2014/chart" uri="{C3380CC4-5D6E-409C-BE32-E72D297353CC}">
              <c16:uniqueId val="{00000000-290D-480E-A12F-494A0F76406F}"/>
            </c:ext>
          </c:extLst>
        </c:ser>
        <c:ser>
          <c:idx val="0"/>
          <c:order val="1"/>
          <c:tx>
            <c:v>% of disposable income</c:v>
          </c:tx>
          <c:spPr>
            <a:ln w="28575" cap="rnd">
              <a:solidFill>
                <a:schemeClr val="accent1">
                  <a:lumMod val="75000"/>
                  <a:alpha val="70000"/>
                </a:schemeClr>
              </a:solidFill>
              <a:round/>
            </a:ln>
            <a:effectLst/>
          </c:spPr>
          <c:marker>
            <c:symbol val="none"/>
          </c:marker>
          <c:cat>
            <c:numRef>
              <c:f>'f3.2d'!$F$2:$F$47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'f3.2d'!$H$2:$H$47</c:f>
              <c:numCache>
                <c:formatCode>0</c:formatCode>
                <c:ptCount val="46"/>
                <c:pt idx="0">
                  <c:v>7.0591287612915039</c:v>
                </c:pt>
                <c:pt idx="1">
                  <c:v>7.5977811813354492</c:v>
                </c:pt>
                <c:pt idx="2">
                  <c:v>7.679497241973877</c:v>
                </c:pt>
                <c:pt idx="3">
                  <c:v>7.6080441474914551</c:v>
                </c:pt>
                <c:pt idx="4">
                  <c:v>7.4629240036010742</c:v>
                </c:pt>
                <c:pt idx="5">
                  <c:v>7.2992696762084961</c:v>
                </c:pt>
                <c:pt idx="6">
                  <c:v>7.1471500396728516</c:v>
                </c:pt>
                <c:pt idx="7">
                  <c:v>7.0713424682617188</c:v>
                </c:pt>
                <c:pt idx="8">
                  <c:v>6.8456907272338867</c:v>
                </c:pt>
                <c:pt idx="9">
                  <c:v>6.1711392402648926</c:v>
                </c:pt>
                <c:pt idx="12">
                  <c:v>7.4046235084533691</c:v>
                </c:pt>
                <c:pt idx="13">
                  <c:v>7.9069900512695313</c:v>
                </c:pt>
                <c:pt idx="14">
                  <c:v>7.9791259765625</c:v>
                </c:pt>
                <c:pt idx="15">
                  <c:v>7.8705191612243652</c:v>
                </c:pt>
                <c:pt idx="16">
                  <c:v>7.8500828742980957</c:v>
                </c:pt>
                <c:pt idx="17">
                  <c:v>8.0974254608154297</c:v>
                </c:pt>
                <c:pt idx="18">
                  <c:v>8.1894798278808594</c:v>
                </c:pt>
                <c:pt idx="19">
                  <c:v>8.0223169326782227</c:v>
                </c:pt>
                <c:pt idx="20">
                  <c:v>7.8706731796264648</c:v>
                </c:pt>
                <c:pt idx="21">
                  <c:v>8.4888248443603516</c:v>
                </c:pt>
                <c:pt idx="24">
                  <c:v>6.6640052795410156</c:v>
                </c:pt>
                <c:pt idx="25">
                  <c:v>6.5352835655212402</c:v>
                </c:pt>
                <c:pt idx="26">
                  <c:v>6.9489779472351074</c:v>
                </c:pt>
                <c:pt idx="27">
                  <c:v>7.2935166358947754</c:v>
                </c:pt>
                <c:pt idx="28">
                  <c:v>7.5123376846313477</c:v>
                </c:pt>
                <c:pt idx="29">
                  <c:v>7.7261652946472168</c:v>
                </c:pt>
                <c:pt idx="30">
                  <c:v>8.0038557052612305</c:v>
                </c:pt>
                <c:pt idx="31">
                  <c:v>7.7845554351806641</c:v>
                </c:pt>
                <c:pt idx="32">
                  <c:v>7.8604068756103516</c:v>
                </c:pt>
                <c:pt idx="33">
                  <c:v>10.773492813110352</c:v>
                </c:pt>
                <c:pt idx="36">
                  <c:v>8.2866983413696289</c:v>
                </c:pt>
                <c:pt idx="37">
                  <c:v>8.3085660934448242</c:v>
                </c:pt>
                <c:pt idx="38">
                  <c:v>8.1340179443359375</c:v>
                </c:pt>
                <c:pt idx="39">
                  <c:v>8.5666227340698242</c:v>
                </c:pt>
                <c:pt idx="40">
                  <c:v>8.7643585205078125</c:v>
                </c:pt>
                <c:pt idx="41">
                  <c:v>8.328944206237793</c:v>
                </c:pt>
                <c:pt idx="42">
                  <c:v>8.3194189071655273</c:v>
                </c:pt>
                <c:pt idx="43">
                  <c:v>8.5288162231445313</c:v>
                </c:pt>
                <c:pt idx="44">
                  <c:v>9.2394800186157227</c:v>
                </c:pt>
                <c:pt idx="45">
                  <c:v>10.691249847412109</c:v>
                </c:pt>
              </c:numCache>
            </c:numRef>
          </c:val>
          <c:smooth val="0"/>
          <c:extLst>
            <c:ext xmlns:c16="http://schemas.microsoft.com/office/drawing/2014/chart" uri="{C3380CC4-5D6E-409C-BE32-E72D297353CC}">
              <c16:uniqueId val="{00000001-290D-480E-A12F-494A0F76406F}"/>
            </c:ext>
          </c:extLst>
        </c:ser>
        <c:dLbls>
          <c:showLegendKey val="0"/>
          <c:showVal val="0"/>
          <c:showCatName val="0"/>
          <c:showSerName val="0"/>
          <c:showPercent val="0"/>
          <c:showBubbleSize val="0"/>
        </c:dLbls>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45"/>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income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042286380869058"/>
          <c:y val="5.717253377456178E-2"/>
          <c:w val="0.80883639545056862"/>
          <c:h val="0.67630769381877753"/>
        </c:manualLayout>
      </c:layout>
      <c:barChart>
        <c:barDir val="col"/>
        <c:grouping val="clustered"/>
        <c:varyColors val="0"/>
        <c:ser>
          <c:idx val="0"/>
          <c:order val="0"/>
          <c:tx>
            <c:strRef>
              <c:f>'f3.3a'!$A$4</c:f>
              <c:strCache>
                <c:ptCount val="1"/>
                <c:pt idx="0">
                  <c:v>Status Quo</c:v>
                </c:pt>
              </c:strCache>
            </c:strRef>
          </c:tx>
          <c:spPr>
            <a:solidFill>
              <a:schemeClr val="accent1"/>
            </a:solidFill>
            <a:ln>
              <a:noFill/>
            </a:ln>
            <a:effectLst/>
          </c:spPr>
          <c:invertIfNegative val="0"/>
          <c:val>
            <c:numRef>
              <c:f>'f3.3a'!$B$4:$K$4</c:f>
              <c:numCache>
                <c:formatCode>0.0</c:formatCode>
                <c:ptCount val="10"/>
                <c:pt idx="0">
                  <c:v>6.7739768247235084</c:v>
                </c:pt>
                <c:pt idx="1">
                  <c:v>6.1854638285909012</c:v>
                </c:pt>
                <c:pt idx="2">
                  <c:v>6.0152480662562109</c:v>
                </c:pt>
                <c:pt idx="3">
                  <c:v>5.8659806606623537</c:v>
                </c:pt>
                <c:pt idx="4">
                  <c:v>5.7851007843803224</c:v>
                </c:pt>
                <c:pt idx="5">
                  <c:v>5.7596837189721688</c:v>
                </c:pt>
                <c:pt idx="6">
                  <c:v>5.7464182018921228</c:v>
                </c:pt>
                <c:pt idx="7">
                  <c:v>5.7906721305100666</c:v>
                </c:pt>
                <c:pt idx="8">
                  <c:v>5.8386136688959249</c:v>
                </c:pt>
                <c:pt idx="9">
                  <c:v>6.1126305419596303</c:v>
                </c:pt>
              </c:numCache>
            </c:numRef>
          </c:val>
          <c:extLst>
            <c:ext xmlns:c16="http://schemas.microsoft.com/office/drawing/2014/chart" uri="{C3380CC4-5D6E-409C-BE32-E72D297353CC}">
              <c16:uniqueId val="{00000000-8BC7-4173-B0C7-4D8DF69FC245}"/>
            </c:ext>
          </c:extLst>
        </c:ser>
        <c:ser>
          <c:idx val="1"/>
          <c:order val="1"/>
          <c:tx>
            <c:strRef>
              <c:f>'f3.3a'!$A$5</c:f>
              <c:strCache>
                <c:ptCount val="1"/>
                <c:pt idx="0">
                  <c:v>No Food exemptions </c:v>
                </c:pt>
              </c:strCache>
            </c:strRef>
          </c:tx>
          <c:spPr>
            <a:solidFill>
              <a:schemeClr val="accent1">
                <a:lumMod val="40000"/>
                <a:lumOff val="60000"/>
              </a:schemeClr>
            </a:solidFill>
            <a:ln>
              <a:noFill/>
            </a:ln>
            <a:effectLst/>
          </c:spPr>
          <c:invertIfNegative val="0"/>
          <c:val>
            <c:numRef>
              <c:f>'f3.3a'!$B$5:$K$5</c:f>
              <c:numCache>
                <c:formatCode>0.0</c:formatCode>
                <c:ptCount val="10"/>
                <c:pt idx="0">
                  <c:v>7.5491038202417817</c:v>
                </c:pt>
                <c:pt idx="1">
                  <c:v>6.6517450766867654</c:v>
                </c:pt>
                <c:pt idx="2">
                  <c:v>6.3713550856482746</c:v>
                </c:pt>
                <c:pt idx="3">
                  <c:v>6.150576742464839</c:v>
                </c:pt>
                <c:pt idx="4">
                  <c:v>5.9964808070092284</c:v>
                </c:pt>
                <c:pt idx="5">
                  <c:v>5.9165605645148256</c:v>
                </c:pt>
                <c:pt idx="6">
                  <c:v>5.8505726121661041</c:v>
                </c:pt>
                <c:pt idx="7">
                  <c:v>5.8309562228172096</c:v>
                </c:pt>
                <c:pt idx="8">
                  <c:v>5.8123926895919196</c:v>
                </c:pt>
                <c:pt idx="9">
                  <c:v>5.8747334331599754</c:v>
                </c:pt>
              </c:numCache>
            </c:numRef>
          </c:val>
          <c:extLst>
            <c:ext xmlns:c16="http://schemas.microsoft.com/office/drawing/2014/chart" uri="{C3380CC4-5D6E-409C-BE32-E72D297353CC}">
              <c16:uniqueId val="{00000001-8BC7-4173-B0C7-4D8DF69FC245}"/>
            </c:ext>
          </c:extLst>
        </c:ser>
        <c:dLbls>
          <c:showLegendKey val="0"/>
          <c:showVal val="0"/>
          <c:showCatName val="0"/>
          <c:showSerName val="0"/>
          <c:showPercent val="0"/>
          <c:showBubbleSize val="0"/>
        </c:dLbls>
        <c:gapWidth val="219"/>
        <c:overlap val="-27"/>
        <c:axId val="43608208"/>
        <c:axId val="43610288"/>
      </c:barChart>
      <c:catAx>
        <c:axId val="43608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Market Income Decile</a:t>
                </a:r>
              </a:p>
            </c:rich>
          </c:tx>
          <c:layout>
            <c:manualLayout>
              <c:xMode val="edge"/>
              <c:yMode val="edge"/>
              <c:x val="0.37821143190434531"/>
              <c:y val="0.8124732707150167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6350"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10288"/>
        <c:crosses val="autoZero"/>
        <c:auto val="1"/>
        <c:lblAlgn val="ctr"/>
        <c:lblOffset val="100"/>
        <c:noMultiLvlLbl val="0"/>
      </c:catAx>
      <c:valAx>
        <c:axId val="43610288"/>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of Market</a:t>
                </a:r>
                <a:r>
                  <a:rPr lang="en-US" baseline="0"/>
                  <a:t> Income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6350">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08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'f3.3b'!$B$4</c:f>
              <c:strCache>
                <c:ptCount val="1"/>
                <c:pt idx="0">
                  <c:v>Direct</c:v>
                </c:pt>
              </c:strCache>
            </c:strRef>
          </c:tx>
          <c:spPr>
            <a:solidFill>
              <a:schemeClr val="accent1"/>
            </a:solidFill>
            <a:ln>
              <a:noFill/>
            </a:ln>
            <a:effectLst/>
          </c:spPr>
          <c:invertIfNegative val="0"/>
          <c:val>
            <c:numRef>
              <c:f>'f3.3b'!$B$5:$B$14</c:f>
              <c:numCache>
                <c:formatCode>0.0</c:formatCode>
                <c:ptCount val="10"/>
                <c:pt idx="0">
                  <c:v>1.477992842348625</c:v>
                </c:pt>
                <c:pt idx="1">
                  <c:v>1.7080116652972921</c:v>
                </c:pt>
                <c:pt idx="2">
                  <c:v>1.7870545838272456</c:v>
                </c:pt>
                <c:pt idx="3">
                  <c:v>1.8921349722021701</c:v>
                </c:pt>
                <c:pt idx="4">
                  <c:v>1.9992009701740969</c:v>
                </c:pt>
                <c:pt idx="5">
                  <c:v>2.0676970171459983</c:v>
                </c:pt>
                <c:pt idx="6">
                  <c:v>2.1831380825565296</c:v>
                </c:pt>
                <c:pt idx="7">
                  <c:v>2.3082999069089922</c:v>
                </c:pt>
                <c:pt idx="8">
                  <c:v>2.4951110811368684</c:v>
                </c:pt>
                <c:pt idx="9">
                  <c:v>2.9270195776854528</c:v>
                </c:pt>
              </c:numCache>
            </c:numRef>
          </c:val>
          <c:extLst>
            <c:ext xmlns:c16="http://schemas.microsoft.com/office/drawing/2014/chart" uri="{C3380CC4-5D6E-409C-BE32-E72D297353CC}">
              <c16:uniqueId val="{00000000-C57A-4F2E-8057-1BB6059EDB50}"/>
            </c:ext>
          </c:extLst>
        </c:ser>
        <c:ser>
          <c:idx val="1"/>
          <c:order val="1"/>
          <c:tx>
            <c:strRef>
              <c:f>'f3.3b'!$C$4</c:f>
              <c:strCache>
                <c:ptCount val="1"/>
                <c:pt idx="0">
                  <c:v>Indirect</c:v>
                </c:pt>
              </c:strCache>
            </c:strRef>
          </c:tx>
          <c:spPr>
            <a:solidFill>
              <a:schemeClr val="accent1">
                <a:lumMod val="20000"/>
                <a:lumOff val="80000"/>
              </a:schemeClr>
            </a:solidFill>
            <a:ln>
              <a:noFill/>
            </a:ln>
            <a:effectLst/>
          </c:spPr>
          <c:invertIfNegative val="0"/>
          <c:val>
            <c:numRef>
              <c:f>'f3.3b'!$C$5:$C$14</c:f>
              <c:numCache>
                <c:formatCode>0.0</c:formatCode>
                <c:ptCount val="10"/>
                <c:pt idx="0">
                  <c:v>2.312487989597019</c:v>
                </c:pt>
                <c:pt idx="1">
                  <c:v>2.2803857141618709</c:v>
                </c:pt>
                <c:pt idx="2">
                  <c:v>2.2154703322217966</c:v>
                </c:pt>
                <c:pt idx="3">
                  <c:v>2.2030824277772645</c:v>
                </c:pt>
                <c:pt idx="4">
                  <c:v>2.1811853737877325</c:v>
                </c:pt>
                <c:pt idx="5">
                  <c:v>2.1615274922794114</c:v>
                </c:pt>
                <c:pt idx="6">
                  <c:v>2.0775018841424715</c:v>
                </c:pt>
                <c:pt idx="7">
                  <c:v>2.0581453067894033</c:v>
                </c:pt>
                <c:pt idx="8">
                  <c:v>2.0007628998343936</c:v>
                </c:pt>
                <c:pt idx="9">
                  <c:v>1.7060016039515098</c:v>
                </c:pt>
              </c:numCache>
            </c:numRef>
          </c:val>
          <c:extLst>
            <c:ext xmlns:c16="http://schemas.microsoft.com/office/drawing/2014/chart" uri="{C3380CC4-5D6E-409C-BE32-E72D297353CC}">
              <c16:uniqueId val="{00000001-C57A-4F2E-8057-1BB6059EDB50}"/>
            </c:ext>
          </c:extLst>
        </c:ser>
        <c:dLbls>
          <c:showLegendKey val="0"/>
          <c:showVal val="0"/>
          <c:showCatName val="0"/>
          <c:showSerName val="0"/>
          <c:showPercent val="0"/>
          <c:showBubbleSize val="0"/>
        </c:dLbls>
        <c:gapWidth val="150"/>
        <c:axId val="289036336"/>
        <c:axId val="289033456"/>
      </c:barChart>
      <c:lineChart>
        <c:grouping val="standard"/>
        <c:varyColors val="0"/>
        <c:ser>
          <c:idx val="2"/>
          <c:order val="2"/>
          <c:tx>
            <c:strRef>
              <c:f>'f3.3b'!$D$4</c:f>
              <c:strCache>
                <c:ptCount val="1"/>
                <c:pt idx="0">
                  <c:v>Total</c:v>
                </c:pt>
              </c:strCache>
            </c:strRef>
          </c:tx>
          <c:spPr>
            <a:ln w="28575" cap="rnd">
              <a:noFill/>
              <a:round/>
            </a:ln>
            <a:effectLst/>
          </c:spPr>
          <c:marker>
            <c:symbol val="circle"/>
            <c:size val="9"/>
            <c:spPr>
              <a:solidFill>
                <a:schemeClr val="accent3"/>
              </a:solidFill>
              <a:ln w="9525">
                <a:solidFill>
                  <a:schemeClr val="accent3"/>
                </a:solidFill>
              </a:ln>
              <a:effectLst/>
            </c:spPr>
          </c:marker>
          <c:val>
            <c:numRef>
              <c:f>'f3.3b'!$D$5:$D$14</c:f>
              <c:numCache>
                <c:formatCode>0.0</c:formatCode>
                <c:ptCount val="10"/>
                <c:pt idx="0">
                  <c:v>3.7904808319456409</c:v>
                </c:pt>
                <c:pt idx="1">
                  <c:v>3.9883973794591534</c:v>
                </c:pt>
                <c:pt idx="2">
                  <c:v>4.0025249160490404</c:v>
                </c:pt>
                <c:pt idx="3">
                  <c:v>4.0952173999794326</c:v>
                </c:pt>
                <c:pt idx="4">
                  <c:v>4.180386343961823</c:v>
                </c:pt>
                <c:pt idx="5">
                  <c:v>4.2292245094254088</c:v>
                </c:pt>
                <c:pt idx="6">
                  <c:v>4.2606399666990038</c:v>
                </c:pt>
                <c:pt idx="7">
                  <c:v>4.3664452136983893</c:v>
                </c:pt>
                <c:pt idx="8">
                  <c:v>4.4958739809712513</c:v>
                </c:pt>
                <c:pt idx="9">
                  <c:v>4.6330211816369777</c:v>
                </c:pt>
              </c:numCache>
            </c:numRef>
          </c:val>
          <c:smooth val="0"/>
          <c:extLst>
            <c:ext xmlns:c16="http://schemas.microsoft.com/office/drawing/2014/chart" uri="{C3380CC4-5D6E-409C-BE32-E72D297353CC}">
              <c16:uniqueId val="{00000002-C57A-4F2E-8057-1BB6059EDB50}"/>
            </c:ext>
          </c:extLst>
        </c:ser>
        <c:dLbls>
          <c:showLegendKey val="0"/>
          <c:showVal val="0"/>
          <c:showCatName val="0"/>
          <c:showSerName val="0"/>
          <c:showPercent val="0"/>
          <c:showBubbleSize val="0"/>
        </c:dLbls>
        <c:marker val="1"/>
        <c:smooth val="0"/>
        <c:axId val="289036336"/>
        <c:axId val="289033456"/>
      </c:lineChart>
      <c:catAx>
        <c:axId val="2890363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NZ"/>
                  <a:t>Household per capita market decile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9033456"/>
        <c:crosses val="autoZero"/>
        <c:auto val="1"/>
        <c:lblAlgn val="ctr"/>
        <c:lblOffset val="100"/>
        <c:noMultiLvlLbl val="0"/>
      </c:catAx>
      <c:valAx>
        <c:axId val="2890334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NZ"/>
                  <a:t>Percent of market income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9036336"/>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Value of VAT exemptions to households</a:t>
            </a: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'f3.5a.b.'!$T$1</c:f>
              <c:strCache>
                <c:ptCount val="1"/>
                <c:pt idx="0">
                  <c:v>With informality</c:v>
                </c:pt>
              </c:strCache>
            </c:strRef>
          </c:tx>
          <c:spPr>
            <a:solidFill>
              <a:schemeClr val="accent1"/>
            </a:solidFill>
            <a:ln>
              <a:noFill/>
            </a:ln>
            <a:effectLst/>
          </c:spPr>
          <c:invertIfNegative val="0"/>
          <c:val>
            <c:numRef>
              <c:f>'f3.5a.b.'!$T$2:$T$11</c:f>
              <c:numCache>
                <c:formatCode>0.0</c:formatCode>
                <c:ptCount val="10"/>
                <c:pt idx="0">
                  <c:v>2.0410087330262616</c:v>
                </c:pt>
                <c:pt idx="1">
                  <c:v>1.8006187753203533</c:v>
                </c:pt>
                <c:pt idx="2">
                  <c:v>1.7418516815766387</c:v>
                </c:pt>
                <c:pt idx="3">
                  <c:v>1.7606000851354757</c:v>
                </c:pt>
                <c:pt idx="4">
                  <c:v>1.8226289419206019</c:v>
                </c:pt>
                <c:pt idx="5">
                  <c:v>1.8965777153858996</c:v>
                </c:pt>
                <c:pt idx="6">
                  <c:v>1.9603395324055293</c:v>
                </c:pt>
                <c:pt idx="7">
                  <c:v>1.9852742363964317</c:v>
                </c:pt>
                <c:pt idx="8">
                  <c:v>2.0749566310881771</c:v>
                </c:pt>
                <c:pt idx="9">
                  <c:v>1.7391351261628323</c:v>
                </c:pt>
              </c:numCache>
            </c:numRef>
          </c:val>
          <c:extLst>
            <c:ext xmlns:c16="http://schemas.microsoft.com/office/drawing/2014/chart" uri="{C3380CC4-5D6E-409C-BE32-E72D297353CC}">
              <c16:uniqueId val="{00000000-1682-4DE8-8EC6-DC28EECDCEB8}"/>
            </c:ext>
          </c:extLst>
        </c:ser>
        <c:ser>
          <c:idx val="1"/>
          <c:order val="1"/>
          <c:tx>
            <c:strRef>
              <c:f>'f3.5a.b.'!$U$1</c:f>
              <c:strCache>
                <c:ptCount val="1"/>
                <c:pt idx="0">
                  <c:v>Without informality</c:v>
                </c:pt>
              </c:strCache>
            </c:strRef>
          </c:tx>
          <c:spPr>
            <a:solidFill>
              <a:schemeClr val="accent1">
                <a:lumMod val="40000"/>
                <a:lumOff val="60000"/>
              </a:schemeClr>
            </a:solidFill>
            <a:ln>
              <a:noFill/>
            </a:ln>
            <a:effectLst/>
          </c:spPr>
          <c:invertIfNegative val="0"/>
          <c:val>
            <c:numRef>
              <c:f>'f3.5a.b.'!$U$2:$U$11</c:f>
              <c:numCache>
                <c:formatCode>0.0</c:formatCode>
                <c:ptCount val="10"/>
                <c:pt idx="0">
                  <c:v>1.5017261552776038</c:v>
                </c:pt>
                <c:pt idx="1">
                  <c:v>1.3978671399334459</c:v>
                </c:pt>
                <c:pt idx="2">
                  <c:v>1.2970308127252892</c:v>
                </c:pt>
                <c:pt idx="3">
                  <c:v>1.2278426077758597</c:v>
                </c:pt>
                <c:pt idx="4">
                  <c:v>1.1201498110617569</c:v>
                </c:pt>
                <c:pt idx="5">
                  <c:v>0.96822568791674612</c:v>
                </c:pt>
                <c:pt idx="6">
                  <c:v>0.82263665898687588</c:v>
                </c:pt>
                <c:pt idx="7">
                  <c:v>0.69118466518887622</c:v>
                </c:pt>
                <c:pt idx="8">
                  <c:v>0.5342971004992414</c:v>
                </c:pt>
                <c:pt idx="9">
                  <c:v>0.28622829036744424</c:v>
                </c:pt>
              </c:numCache>
            </c:numRef>
          </c:val>
          <c:extLst>
            <c:ext xmlns:c16="http://schemas.microsoft.com/office/drawing/2014/chart" uri="{C3380CC4-5D6E-409C-BE32-E72D297353CC}">
              <c16:uniqueId val="{00000001-1682-4DE8-8EC6-DC28EECDCEB8}"/>
            </c:ext>
          </c:extLst>
        </c:ser>
        <c:dLbls>
          <c:showLegendKey val="0"/>
          <c:showVal val="0"/>
          <c:showCatName val="0"/>
          <c:showSerName val="0"/>
          <c:showPercent val="0"/>
          <c:showBubbleSize val="0"/>
        </c:dLbls>
        <c:gapWidth val="150"/>
        <c:overlap val="100"/>
        <c:axId val="78723167"/>
        <c:axId val="78727743"/>
      </c:barChart>
      <c:catAx>
        <c:axId val="787231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Household market income decile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7743"/>
        <c:crosses val="autoZero"/>
        <c:auto val="1"/>
        <c:lblAlgn val="ctr"/>
        <c:lblOffset val="100"/>
        <c:noMultiLvlLbl val="0"/>
      </c:catAx>
      <c:valAx>
        <c:axId val="7872774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market</a:t>
                </a:r>
                <a:r>
                  <a:rPr lang="en-US" baseline="0"/>
                  <a:t> income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3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a:t>Share</a:t>
            </a:r>
            <a:r>
              <a:rPr lang="en-US" sz="1100" baseline="0"/>
              <a:t> of </a:t>
            </a:r>
            <a:r>
              <a:rPr lang="en-US" sz="1100"/>
              <a:t>VAT exemptions</a:t>
            </a: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'f3.5a.b.'!$V$1</c:f>
              <c:strCache>
                <c:ptCount val="1"/>
                <c:pt idx="0">
                  <c:v>With informality</c:v>
                </c:pt>
              </c:strCache>
            </c:strRef>
          </c:tx>
          <c:spPr>
            <a:solidFill>
              <a:schemeClr val="accent1"/>
            </a:solidFill>
            <a:ln>
              <a:noFill/>
            </a:ln>
            <a:effectLst/>
          </c:spPr>
          <c:invertIfNegative val="0"/>
          <c:val>
            <c:numRef>
              <c:f>'f3.5a.b.'!$V$13:$V$22</c:f>
              <c:numCache>
                <c:formatCode>#,##0</c:formatCode>
                <c:ptCount val="10"/>
                <c:pt idx="0">
                  <c:v>2.9059078101330607</c:v>
                </c:pt>
                <c:pt idx="1">
                  <c:v>3.8019655667790753</c:v>
                </c:pt>
                <c:pt idx="2">
                  <c:v>4.5448670758405392</c:v>
                </c:pt>
                <c:pt idx="3">
                  <c:v>5.4939557523730596</c:v>
                </c:pt>
                <c:pt idx="4">
                  <c:v>6.7689271005950191</c:v>
                </c:pt>
                <c:pt idx="5">
                  <c:v>8.3786930600364489</c:v>
                </c:pt>
                <c:pt idx="6">
                  <c:v>10.446435009610783</c:v>
                </c:pt>
                <c:pt idx="7">
                  <c:v>12.979006272689286</c:v>
                </c:pt>
                <c:pt idx="8">
                  <c:v>17.506324232063129</c:v>
                </c:pt>
                <c:pt idx="9">
                  <c:v>27.173918119879602</c:v>
                </c:pt>
              </c:numCache>
            </c:numRef>
          </c:val>
          <c:extLst>
            <c:ext xmlns:c16="http://schemas.microsoft.com/office/drawing/2014/chart" uri="{C3380CC4-5D6E-409C-BE32-E72D297353CC}">
              <c16:uniqueId val="{00000000-8055-471E-B94B-D1067D16CDF0}"/>
            </c:ext>
          </c:extLst>
        </c:ser>
        <c:ser>
          <c:idx val="1"/>
          <c:order val="1"/>
          <c:tx>
            <c:strRef>
              <c:f>'f3.5a.b.'!$W$1</c:f>
              <c:strCache>
                <c:ptCount val="1"/>
                <c:pt idx="0">
                  <c:v>Without informality</c:v>
                </c:pt>
              </c:strCache>
            </c:strRef>
          </c:tx>
          <c:spPr>
            <a:solidFill>
              <a:schemeClr val="accent1">
                <a:lumMod val="40000"/>
                <a:lumOff val="60000"/>
              </a:schemeClr>
            </a:solidFill>
            <a:ln>
              <a:noFill/>
            </a:ln>
            <a:effectLst/>
          </c:spPr>
          <c:invertIfNegative val="0"/>
          <c:val>
            <c:numRef>
              <c:f>'f3.5a.b.'!$W$13:$W$22</c:f>
              <c:numCache>
                <c:formatCode>#,##0</c:formatCode>
                <c:ptCount val="10"/>
                <c:pt idx="0">
                  <c:v>3.6385860350513068</c:v>
                </c:pt>
                <c:pt idx="1">
                  <c:v>4.8717822922200966</c:v>
                </c:pt>
                <c:pt idx="2">
                  <c:v>5.7198013517498651</c:v>
                </c:pt>
                <c:pt idx="3">
                  <c:v>6.7270769549415643</c:v>
                </c:pt>
                <c:pt idx="4">
                  <c:v>7.8838111271497491</c:v>
                </c:pt>
                <c:pt idx="5">
                  <c:v>9.1297205932024088</c:v>
                </c:pt>
                <c:pt idx="6">
                  <c:v>10.698018006418685</c:v>
                </c:pt>
                <c:pt idx="7">
                  <c:v>12.622301207019682</c:v>
                </c:pt>
                <c:pt idx="8">
                  <c:v>15.880321186064336</c:v>
                </c:pt>
                <c:pt idx="9">
                  <c:v>22.828581246182306</c:v>
                </c:pt>
              </c:numCache>
            </c:numRef>
          </c:val>
          <c:extLst>
            <c:ext xmlns:c16="http://schemas.microsoft.com/office/drawing/2014/chart" uri="{C3380CC4-5D6E-409C-BE32-E72D297353CC}">
              <c16:uniqueId val="{00000001-8055-471E-B94B-D1067D16CDF0}"/>
            </c:ext>
          </c:extLst>
        </c:ser>
        <c:dLbls>
          <c:showLegendKey val="0"/>
          <c:showVal val="0"/>
          <c:showCatName val="0"/>
          <c:showSerName val="0"/>
          <c:showPercent val="0"/>
          <c:showBubbleSize val="0"/>
        </c:dLbls>
        <c:gapWidth val="150"/>
        <c:axId val="78723167"/>
        <c:axId val="78727743"/>
      </c:barChart>
      <c:catAx>
        <c:axId val="787231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Household market income decile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7743"/>
        <c:crosses val="autoZero"/>
        <c:auto val="1"/>
        <c:lblAlgn val="ctr"/>
        <c:lblOffset val="100"/>
        <c:noMultiLvlLbl val="0"/>
      </c:catAx>
      <c:valAx>
        <c:axId val="7872774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total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3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39777498773584"/>
          <c:y val="5.6921225831398269E-2"/>
          <c:w val="0.75313971181268657"/>
          <c:h val="0.66738120393485811"/>
        </c:manualLayout>
      </c:layout>
      <c:barChart>
        <c:barDir val="col"/>
        <c:grouping val="stacked"/>
        <c:varyColors val="0"/>
        <c:ser>
          <c:idx val="0"/>
          <c:order val="0"/>
          <c:tx>
            <c:strRef>
              <c:f>'f3.5a.b.'!$T$1</c:f>
              <c:strCache>
                <c:ptCount val="1"/>
                <c:pt idx="0">
                  <c:v>With informality</c:v>
                </c:pt>
              </c:strCache>
            </c:strRef>
          </c:tx>
          <c:spPr>
            <a:solidFill>
              <a:schemeClr val="accent1"/>
            </a:solidFill>
            <a:ln>
              <a:noFill/>
            </a:ln>
            <a:effectLst/>
          </c:spPr>
          <c:invertIfNegative val="0"/>
          <c:val>
            <c:numRef>
              <c:f>'f3.5a.b.'!$T$2:$T$11</c:f>
              <c:numCache>
                <c:formatCode>0.0</c:formatCode>
                <c:ptCount val="10"/>
                <c:pt idx="0">
                  <c:v>2.0410087330262616</c:v>
                </c:pt>
                <c:pt idx="1">
                  <c:v>1.8006187753203533</c:v>
                </c:pt>
                <c:pt idx="2">
                  <c:v>1.7418516815766387</c:v>
                </c:pt>
                <c:pt idx="3">
                  <c:v>1.7606000851354757</c:v>
                </c:pt>
                <c:pt idx="4">
                  <c:v>1.8226289419206019</c:v>
                </c:pt>
                <c:pt idx="5">
                  <c:v>1.8965777153858996</c:v>
                </c:pt>
                <c:pt idx="6">
                  <c:v>1.9603395324055293</c:v>
                </c:pt>
                <c:pt idx="7">
                  <c:v>1.9852742363964317</c:v>
                </c:pt>
                <c:pt idx="8">
                  <c:v>2.0749566310881771</c:v>
                </c:pt>
                <c:pt idx="9">
                  <c:v>1.7391351261628323</c:v>
                </c:pt>
              </c:numCache>
            </c:numRef>
          </c:val>
          <c:extLst>
            <c:ext xmlns:c16="http://schemas.microsoft.com/office/drawing/2014/chart" uri="{C3380CC4-5D6E-409C-BE32-E72D297353CC}">
              <c16:uniqueId val="{00000000-1682-4DE8-8EC6-DC28EECDCEB8}"/>
            </c:ext>
          </c:extLst>
        </c:ser>
        <c:ser>
          <c:idx val="1"/>
          <c:order val="1"/>
          <c:tx>
            <c:strRef>
              <c:f>'f3.5a.b.'!$U$1</c:f>
              <c:strCache>
                <c:ptCount val="1"/>
                <c:pt idx="0">
                  <c:v>Without informality</c:v>
                </c:pt>
              </c:strCache>
            </c:strRef>
          </c:tx>
          <c:spPr>
            <a:solidFill>
              <a:schemeClr val="accent1">
                <a:lumMod val="40000"/>
                <a:lumOff val="60000"/>
              </a:schemeClr>
            </a:solidFill>
            <a:ln>
              <a:noFill/>
            </a:ln>
            <a:effectLst/>
          </c:spPr>
          <c:invertIfNegative val="0"/>
          <c:val>
            <c:numRef>
              <c:f>'f3.5a.b.'!$U$2:$U$11</c:f>
              <c:numCache>
                <c:formatCode>0.0</c:formatCode>
                <c:ptCount val="10"/>
                <c:pt idx="0">
                  <c:v>1.5017261552776038</c:v>
                </c:pt>
                <c:pt idx="1">
                  <c:v>1.3978671399334459</c:v>
                </c:pt>
                <c:pt idx="2">
                  <c:v>1.2970308127252892</c:v>
                </c:pt>
                <c:pt idx="3">
                  <c:v>1.2278426077758597</c:v>
                </c:pt>
                <c:pt idx="4">
                  <c:v>1.1201498110617569</c:v>
                </c:pt>
                <c:pt idx="5">
                  <c:v>0.96822568791674612</c:v>
                </c:pt>
                <c:pt idx="6">
                  <c:v>0.82263665898687588</c:v>
                </c:pt>
                <c:pt idx="7">
                  <c:v>0.69118466518887622</c:v>
                </c:pt>
                <c:pt idx="8">
                  <c:v>0.5342971004992414</c:v>
                </c:pt>
                <c:pt idx="9">
                  <c:v>0.28622829036744424</c:v>
                </c:pt>
              </c:numCache>
            </c:numRef>
          </c:val>
          <c:extLst>
            <c:ext xmlns:c16="http://schemas.microsoft.com/office/drawing/2014/chart" uri="{C3380CC4-5D6E-409C-BE32-E72D297353CC}">
              <c16:uniqueId val="{00000001-1682-4DE8-8EC6-DC28EECDCEB8}"/>
            </c:ext>
          </c:extLst>
        </c:ser>
        <c:dLbls>
          <c:showLegendKey val="0"/>
          <c:showVal val="0"/>
          <c:showCatName val="0"/>
          <c:showSerName val="0"/>
          <c:showPercent val="0"/>
          <c:showBubbleSize val="0"/>
        </c:dLbls>
        <c:gapWidth val="150"/>
        <c:overlap val="100"/>
        <c:axId val="78723167"/>
        <c:axId val="78727743"/>
      </c:barChart>
      <c:catAx>
        <c:axId val="787231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Market income deciles</a:t>
                </a:r>
              </a:p>
            </c:rich>
          </c:tx>
          <c:layout>
            <c:manualLayout>
              <c:xMode val="edge"/>
              <c:yMode val="edge"/>
              <c:x val="0.36541519427283836"/>
              <c:y val="0.8081229074726528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7743"/>
        <c:crosses val="autoZero"/>
        <c:auto val="1"/>
        <c:lblAlgn val="ctr"/>
        <c:lblOffset val="100"/>
        <c:noMultiLvlLbl val="0"/>
      </c:catAx>
      <c:valAx>
        <c:axId val="7872774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market</a:t>
                </a:r>
                <a:r>
                  <a:rPr lang="en-US" baseline="0"/>
                  <a:t> income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3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174494612069687"/>
          <c:y val="5.6921225831398269E-2"/>
          <c:w val="0.761564782500874"/>
          <c:h val="0.6725558608286214"/>
        </c:manualLayout>
      </c:layout>
      <c:barChart>
        <c:barDir val="col"/>
        <c:grouping val="clustered"/>
        <c:varyColors val="0"/>
        <c:ser>
          <c:idx val="0"/>
          <c:order val="0"/>
          <c:tx>
            <c:strRef>
              <c:f>'f3.5a.b.'!$V$1</c:f>
              <c:strCache>
                <c:ptCount val="1"/>
                <c:pt idx="0">
                  <c:v>With informality</c:v>
                </c:pt>
              </c:strCache>
            </c:strRef>
          </c:tx>
          <c:spPr>
            <a:solidFill>
              <a:schemeClr val="accent1"/>
            </a:solidFill>
            <a:ln>
              <a:noFill/>
            </a:ln>
            <a:effectLst/>
          </c:spPr>
          <c:invertIfNegative val="0"/>
          <c:val>
            <c:numRef>
              <c:f>'f3.5a.b.'!$V$13:$V$22</c:f>
              <c:numCache>
                <c:formatCode>#,##0</c:formatCode>
                <c:ptCount val="10"/>
                <c:pt idx="0">
                  <c:v>2.9059078101330607</c:v>
                </c:pt>
                <c:pt idx="1">
                  <c:v>3.8019655667790753</c:v>
                </c:pt>
                <c:pt idx="2">
                  <c:v>4.5448670758405392</c:v>
                </c:pt>
                <c:pt idx="3">
                  <c:v>5.4939557523730596</c:v>
                </c:pt>
                <c:pt idx="4">
                  <c:v>6.7689271005950191</c:v>
                </c:pt>
                <c:pt idx="5">
                  <c:v>8.3786930600364489</c:v>
                </c:pt>
                <c:pt idx="6">
                  <c:v>10.446435009610783</c:v>
                </c:pt>
                <c:pt idx="7">
                  <c:v>12.979006272689286</c:v>
                </c:pt>
                <c:pt idx="8">
                  <c:v>17.506324232063129</c:v>
                </c:pt>
                <c:pt idx="9">
                  <c:v>27.173918119879602</c:v>
                </c:pt>
              </c:numCache>
            </c:numRef>
          </c:val>
          <c:extLst>
            <c:ext xmlns:c16="http://schemas.microsoft.com/office/drawing/2014/chart" uri="{C3380CC4-5D6E-409C-BE32-E72D297353CC}">
              <c16:uniqueId val="{00000000-8055-471E-B94B-D1067D16CDF0}"/>
            </c:ext>
          </c:extLst>
        </c:ser>
        <c:ser>
          <c:idx val="1"/>
          <c:order val="1"/>
          <c:tx>
            <c:strRef>
              <c:f>'f3.5a.b.'!$W$1</c:f>
              <c:strCache>
                <c:ptCount val="1"/>
                <c:pt idx="0">
                  <c:v>Without informality</c:v>
                </c:pt>
              </c:strCache>
            </c:strRef>
          </c:tx>
          <c:spPr>
            <a:solidFill>
              <a:schemeClr val="accent1">
                <a:lumMod val="40000"/>
                <a:lumOff val="60000"/>
              </a:schemeClr>
            </a:solidFill>
            <a:ln>
              <a:noFill/>
            </a:ln>
            <a:effectLst/>
          </c:spPr>
          <c:invertIfNegative val="0"/>
          <c:val>
            <c:numRef>
              <c:f>'f3.5a.b.'!$W$13:$W$22</c:f>
              <c:numCache>
                <c:formatCode>#,##0</c:formatCode>
                <c:ptCount val="10"/>
                <c:pt idx="0">
                  <c:v>3.6385860350513068</c:v>
                </c:pt>
                <c:pt idx="1">
                  <c:v>4.8717822922200966</c:v>
                </c:pt>
                <c:pt idx="2">
                  <c:v>5.7198013517498651</c:v>
                </c:pt>
                <c:pt idx="3">
                  <c:v>6.7270769549415643</c:v>
                </c:pt>
                <c:pt idx="4">
                  <c:v>7.8838111271497491</c:v>
                </c:pt>
                <c:pt idx="5">
                  <c:v>9.1297205932024088</c:v>
                </c:pt>
                <c:pt idx="6">
                  <c:v>10.698018006418685</c:v>
                </c:pt>
                <c:pt idx="7">
                  <c:v>12.622301207019682</c:v>
                </c:pt>
                <c:pt idx="8">
                  <c:v>15.880321186064336</c:v>
                </c:pt>
                <c:pt idx="9">
                  <c:v>22.828581246182306</c:v>
                </c:pt>
              </c:numCache>
            </c:numRef>
          </c:val>
          <c:extLst>
            <c:ext xmlns:c16="http://schemas.microsoft.com/office/drawing/2014/chart" uri="{C3380CC4-5D6E-409C-BE32-E72D297353CC}">
              <c16:uniqueId val="{00000001-8055-471E-B94B-D1067D16CDF0}"/>
            </c:ext>
          </c:extLst>
        </c:ser>
        <c:dLbls>
          <c:showLegendKey val="0"/>
          <c:showVal val="0"/>
          <c:showCatName val="0"/>
          <c:showSerName val="0"/>
          <c:showPercent val="0"/>
          <c:showBubbleSize val="0"/>
        </c:dLbls>
        <c:gapWidth val="150"/>
        <c:axId val="78723167"/>
        <c:axId val="78727743"/>
      </c:barChart>
      <c:catAx>
        <c:axId val="7872316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Market income deciles</a:t>
                </a:r>
              </a:p>
            </c:rich>
          </c:tx>
          <c:layout>
            <c:manualLayout>
              <c:xMode val="edge"/>
              <c:yMode val="edge"/>
              <c:x val="0.32598131453334128"/>
              <c:y val="0.8081229074726528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7743"/>
        <c:crosses val="autoZero"/>
        <c:auto val="1"/>
        <c:lblAlgn val="ctr"/>
        <c:lblOffset val="100"/>
        <c:noMultiLvlLbl val="0"/>
      </c:catAx>
      <c:valAx>
        <c:axId val="7872774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total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723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 Market income</c:v>
          </c:tx>
          <c:spPr>
            <a:ln w="12700" cap="rnd">
              <a:solidFill>
                <a:schemeClr val="accent2"/>
              </a:solidFill>
              <a:round/>
            </a:ln>
            <a:effectLst/>
          </c:spPr>
          <c:marker>
            <c:symbol val="circle"/>
            <c:size val="5"/>
            <c:spPr>
              <a:solidFill>
                <a:schemeClr val="accent2"/>
              </a:solidFill>
              <a:ln w="9525">
                <a:solidFill>
                  <a:schemeClr val="accent2"/>
                </a:solidFill>
              </a:ln>
              <a:effectLst/>
            </c:spPr>
          </c:marker>
          <c:cat>
            <c:multiLvlStrRef>
              <c:f>'f3.6'!$B$3:$C$45</c:f>
              <c:multiLvlStrCache>
                <c:ptCount val="43"/>
                <c:lvl>
                  <c:pt idx="0">
                    <c:v>1</c:v>
                  </c:pt>
                  <c:pt idx="1">
                    <c:v>2</c:v>
                  </c:pt>
                  <c:pt idx="2">
                    <c:v>3</c:v>
                  </c:pt>
                  <c:pt idx="3">
                    <c:v>4</c:v>
                  </c:pt>
                  <c:pt idx="4">
                    <c:v>5</c:v>
                  </c:pt>
                  <c:pt idx="5">
                    <c:v>6</c:v>
                  </c:pt>
                  <c:pt idx="6">
                    <c:v>7</c:v>
                  </c:pt>
                  <c:pt idx="7">
                    <c:v>8</c:v>
                  </c:pt>
                  <c:pt idx="8">
                    <c:v>9</c:v>
                  </c:pt>
                  <c:pt idx="9">
                    <c:v>10</c:v>
                  </c:pt>
                  <c:pt idx="10">
                    <c:v>11</c:v>
                  </c:pt>
                  <c:pt idx="11">
                    <c:v>1</c:v>
                  </c:pt>
                  <c:pt idx="12">
                    <c:v>2</c:v>
                  </c:pt>
                  <c:pt idx="13">
                    <c:v>3</c:v>
                  </c:pt>
                  <c:pt idx="14">
                    <c:v>4</c:v>
                  </c:pt>
                  <c:pt idx="15">
                    <c:v>5</c:v>
                  </c:pt>
                  <c:pt idx="16">
                    <c:v>6</c:v>
                  </c:pt>
                  <c:pt idx="17">
                    <c:v>7</c:v>
                  </c:pt>
                  <c:pt idx="18">
                    <c:v>8</c:v>
                  </c:pt>
                  <c:pt idx="19">
                    <c:v>9</c:v>
                  </c:pt>
                  <c:pt idx="20">
                    <c:v>10</c:v>
                  </c:pt>
                  <c:pt idx="21">
                    <c:v>11</c:v>
                  </c:pt>
                  <c:pt idx="22">
                    <c:v>1</c:v>
                  </c:pt>
                  <c:pt idx="23">
                    <c:v>2</c:v>
                  </c:pt>
                  <c:pt idx="24">
                    <c:v>3</c:v>
                  </c:pt>
                  <c:pt idx="25">
                    <c:v>4</c:v>
                  </c:pt>
                  <c:pt idx="26">
                    <c:v>5</c:v>
                  </c:pt>
                  <c:pt idx="27">
                    <c:v>6</c:v>
                  </c:pt>
                  <c:pt idx="28">
                    <c:v>7</c:v>
                  </c:pt>
                  <c:pt idx="29">
                    <c:v>8</c:v>
                  </c:pt>
                  <c:pt idx="30">
                    <c:v>9</c:v>
                  </c:pt>
                  <c:pt idx="31">
                    <c:v>10</c:v>
                  </c:pt>
                  <c:pt idx="32">
                    <c:v>11</c:v>
                  </c:pt>
                  <c:pt idx="33">
                    <c:v>1</c:v>
                  </c:pt>
                  <c:pt idx="34">
                    <c:v>2</c:v>
                  </c:pt>
                  <c:pt idx="35">
                    <c:v>3</c:v>
                  </c:pt>
                  <c:pt idx="36">
                    <c:v>4</c:v>
                  </c:pt>
                  <c:pt idx="37">
                    <c:v>5</c:v>
                  </c:pt>
                  <c:pt idx="38">
                    <c:v>6</c:v>
                  </c:pt>
                  <c:pt idx="39">
                    <c:v>7</c:v>
                  </c:pt>
                  <c:pt idx="40">
                    <c:v>8</c:v>
                  </c:pt>
                  <c:pt idx="41">
                    <c:v>9</c:v>
                  </c:pt>
                  <c:pt idx="42">
                    <c:v>10</c:v>
                  </c:pt>
                </c:lvl>
                <c:lvl>
                  <c:pt idx="0">
                    <c:v>HIC</c:v>
                  </c:pt>
                  <c:pt idx="11">
                    <c:v>UMIC</c:v>
                  </c:pt>
                  <c:pt idx="22">
                    <c:v>LMIC</c:v>
                  </c:pt>
                  <c:pt idx="33">
                    <c:v>LIC</c:v>
                  </c:pt>
                </c:lvl>
              </c:multiLvlStrCache>
            </c:multiLvlStrRef>
          </c:cat>
          <c:val>
            <c:numRef>
              <c:f>'f3.6'!$E$3:$E$45</c:f>
              <c:numCache>
                <c:formatCode>0.0</c:formatCode>
                <c:ptCount val="43"/>
                <c:pt idx="0">
                  <c:v>19.516239315271378</c:v>
                </c:pt>
                <c:pt idx="1">
                  <c:v>10.218577608466148</c:v>
                </c:pt>
                <c:pt idx="2">
                  <c:v>8.7935705855488777</c:v>
                </c:pt>
                <c:pt idx="3">
                  <c:v>8.0276874825358391</c:v>
                </c:pt>
                <c:pt idx="4">
                  <c:v>7.7077743783593178</c:v>
                </c:pt>
                <c:pt idx="5">
                  <c:v>7.4053801223635674</c:v>
                </c:pt>
                <c:pt idx="6">
                  <c:v>7.2432173788547516</c:v>
                </c:pt>
                <c:pt idx="7">
                  <c:v>7.0299568399786949</c:v>
                </c:pt>
                <c:pt idx="8">
                  <c:v>6.8404246494174004</c:v>
                </c:pt>
                <c:pt idx="9">
                  <c:v>6.2366513162851334</c:v>
                </c:pt>
                <c:pt idx="11">
                  <c:v>20.767133190695727</c:v>
                </c:pt>
                <c:pt idx="12">
                  <c:v>14.311503060162067</c:v>
                </c:pt>
                <c:pt idx="13">
                  <c:v>10.205498244613409</c:v>
                </c:pt>
                <c:pt idx="14">
                  <c:v>9.1678718782284037</c:v>
                </c:pt>
                <c:pt idx="15">
                  <c:v>8.7737593715163786</c:v>
                </c:pt>
                <c:pt idx="16">
                  <c:v>8.6157397790388632</c:v>
                </c:pt>
                <c:pt idx="17">
                  <c:v>8.5019924593242724</c:v>
                </c:pt>
                <c:pt idx="18">
                  <c:v>8.2704012282192707</c:v>
                </c:pt>
                <c:pt idx="19">
                  <c:v>7.9210405745966872</c:v>
                </c:pt>
                <c:pt idx="20">
                  <c:v>7.6610546220432632</c:v>
                </c:pt>
                <c:pt idx="22">
                  <c:v>10.598394212623438</c:v>
                </c:pt>
                <c:pt idx="23">
                  <c:v>8.115368864188591</c:v>
                </c:pt>
                <c:pt idx="24">
                  <c:v>8.3006108179688454</c:v>
                </c:pt>
                <c:pt idx="25">
                  <c:v>7.8404650464653969</c:v>
                </c:pt>
                <c:pt idx="26">
                  <c:v>8.0411705623070393</c:v>
                </c:pt>
                <c:pt idx="27">
                  <c:v>8.2442358260353412</c:v>
                </c:pt>
                <c:pt idx="28">
                  <c:v>8.1014631067713108</c:v>
                </c:pt>
                <c:pt idx="29">
                  <c:v>8.3236027136445045</c:v>
                </c:pt>
                <c:pt idx="30">
                  <c:v>8.4848222509026527</c:v>
                </c:pt>
                <c:pt idx="31">
                  <c:v>8.6290092766284943</c:v>
                </c:pt>
                <c:pt idx="33">
                  <c:v>6.9041385315358639</c:v>
                </c:pt>
                <c:pt idx="34">
                  <c:v>7.0526932366192341</c:v>
                </c:pt>
                <c:pt idx="35">
                  <c:v>7.1692354045808315</c:v>
                </c:pt>
                <c:pt idx="36">
                  <c:v>7.3570752516388893</c:v>
                </c:pt>
                <c:pt idx="37">
                  <c:v>7.576447632163763</c:v>
                </c:pt>
                <c:pt idx="38">
                  <c:v>7.65626085922122</c:v>
                </c:pt>
                <c:pt idx="39">
                  <c:v>7.9251179471611977</c:v>
                </c:pt>
                <c:pt idx="40">
                  <c:v>8.2581736147403717</c:v>
                </c:pt>
                <c:pt idx="41">
                  <c:v>8.7091458961367607</c:v>
                </c:pt>
                <c:pt idx="42">
                  <c:v>9.4293773174285889</c:v>
                </c:pt>
              </c:numCache>
            </c:numRef>
          </c:val>
          <c:smooth val="0"/>
          <c:extLst>
            <c:ext xmlns:c16="http://schemas.microsoft.com/office/drawing/2014/chart" uri="{C3380CC4-5D6E-409C-BE32-E72D297353CC}">
              <c16:uniqueId val="{00000000-EE5B-4781-9B5E-C413BCB1B470}"/>
            </c:ext>
          </c:extLst>
        </c:ser>
        <c:ser>
          <c:idx val="1"/>
          <c:order val="1"/>
          <c:tx>
            <c:v>% Disposable Income</c:v>
          </c:tx>
          <c:spPr>
            <a:ln w="12700" cap="rnd">
              <a:solidFill>
                <a:schemeClr val="accent1"/>
              </a:solidFill>
              <a:round/>
            </a:ln>
            <a:effectLst/>
          </c:spPr>
          <c:marker>
            <c:symbol val="circle"/>
            <c:size val="5"/>
            <c:spPr>
              <a:noFill/>
              <a:ln w="9525">
                <a:solidFill>
                  <a:schemeClr val="accent1"/>
                </a:solidFill>
              </a:ln>
              <a:effectLst/>
            </c:spPr>
          </c:marker>
          <c:cat>
            <c:multiLvlStrRef>
              <c:f>'f3.6'!$B$3:$C$45</c:f>
              <c:multiLvlStrCache>
                <c:ptCount val="43"/>
                <c:lvl>
                  <c:pt idx="0">
                    <c:v>1</c:v>
                  </c:pt>
                  <c:pt idx="1">
                    <c:v>2</c:v>
                  </c:pt>
                  <c:pt idx="2">
                    <c:v>3</c:v>
                  </c:pt>
                  <c:pt idx="3">
                    <c:v>4</c:v>
                  </c:pt>
                  <c:pt idx="4">
                    <c:v>5</c:v>
                  </c:pt>
                  <c:pt idx="5">
                    <c:v>6</c:v>
                  </c:pt>
                  <c:pt idx="6">
                    <c:v>7</c:v>
                  </c:pt>
                  <c:pt idx="7">
                    <c:v>8</c:v>
                  </c:pt>
                  <c:pt idx="8">
                    <c:v>9</c:v>
                  </c:pt>
                  <c:pt idx="9">
                    <c:v>10</c:v>
                  </c:pt>
                  <c:pt idx="10">
                    <c:v>11</c:v>
                  </c:pt>
                  <c:pt idx="11">
                    <c:v>1</c:v>
                  </c:pt>
                  <c:pt idx="12">
                    <c:v>2</c:v>
                  </c:pt>
                  <c:pt idx="13">
                    <c:v>3</c:v>
                  </c:pt>
                  <c:pt idx="14">
                    <c:v>4</c:v>
                  </c:pt>
                  <c:pt idx="15">
                    <c:v>5</c:v>
                  </c:pt>
                  <c:pt idx="16">
                    <c:v>6</c:v>
                  </c:pt>
                  <c:pt idx="17">
                    <c:v>7</c:v>
                  </c:pt>
                  <c:pt idx="18">
                    <c:v>8</c:v>
                  </c:pt>
                  <c:pt idx="19">
                    <c:v>9</c:v>
                  </c:pt>
                  <c:pt idx="20">
                    <c:v>10</c:v>
                  </c:pt>
                  <c:pt idx="21">
                    <c:v>11</c:v>
                  </c:pt>
                  <c:pt idx="22">
                    <c:v>1</c:v>
                  </c:pt>
                  <c:pt idx="23">
                    <c:v>2</c:v>
                  </c:pt>
                  <c:pt idx="24">
                    <c:v>3</c:v>
                  </c:pt>
                  <c:pt idx="25">
                    <c:v>4</c:v>
                  </c:pt>
                  <c:pt idx="26">
                    <c:v>5</c:v>
                  </c:pt>
                  <c:pt idx="27">
                    <c:v>6</c:v>
                  </c:pt>
                  <c:pt idx="28">
                    <c:v>7</c:v>
                  </c:pt>
                  <c:pt idx="29">
                    <c:v>8</c:v>
                  </c:pt>
                  <c:pt idx="30">
                    <c:v>9</c:v>
                  </c:pt>
                  <c:pt idx="31">
                    <c:v>10</c:v>
                  </c:pt>
                  <c:pt idx="32">
                    <c:v>11</c:v>
                  </c:pt>
                  <c:pt idx="33">
                    <c:v>1</c:v>
                  </c:pt>
                  <c:pt idx="34">
                    <c:v>2</c:v>
                  </c:pt>
                  <c:pt idx="35">
                    <c:v>3</c:v>
                  </c:pt>
                  <c:pt idx="36">
                    <c:v>4</c:v>
                  </c:pt>
                  <c:pt idx="37">
                    <c:v>5</c:v>
                  </c:pt>
                  <c:pt idx="38">
                    <c:v>6</c:v>
                  </c:pt>
                  <c:pt idx="39">
                    <c:v>7</c:v>
                  </c:pt>
                  <c:pt idx="40">
                    <c:v>8</c:v>
                  </c:pt>
                  <c:pt idx="41">
                    <c:v>9</c:v>
                  </c:pt>
                  <c:pt idx="42">
                    <c:v>10</c:v>
                  </c:pt>
                </c:lvl>
                <c:lvl>
                  <c:pt idx="0">
                    <c:v>HIC</c:v>
                  </c:pt>
                  <c:pt idx="11">
                    <c:v>UMIC</c:v>
                  </c:pt>
                  <c:pt idx="22">
                    <c:v>LMIC</c:v>
                  </c:pt>
                  <c:pt idx="33">
                    <c:v>LIC</c:v>
                  </c:pt>
                </c:lvl>
              </c:multiLvlStrCache>
            </c:multiLvlStrRef>
          </c:cat>
          <c:val>
            <c:numRef>
              <c:f>'f3.6'!$F$3:$F$45</c:f>
              <c:numCache>
                <c:formatCode>0.0</c:formatCode>
                <c:ptCount val="43"/>
                <c:pt idx="0">
                  <c:v>7.1324052851350412</c:v>
                </c:pt>
                <c:pt idx="1">
                  <c:v>7.5703884397908725</c:v>
                </c:pt>
                <c:pt idx="2">
                  <c:v>7.7304891545257375</c:v>
                </c:pt>
                <c:pt idx="3">
                  <c:v>7.7499185674060742</c:v>
                </c:pt>
                <c:pt idx="4">
                  <c:v>7.7408287412324839</c:v>
                </c:pt>
                <c:pt idx="5">
                  <c:v>7.6691444664109012</c:v>
                </c:pt>
                <c:pt idx="6">
                  <c:v>7.6465936432310198</c:v>
                </c:pt>
                <c:pt idx="7">
                  <c:v>7.602205550813939</c:v>
                </c:pt>
                <c:pt idx="8">
                  <c:v>7.5449332622611536</c:v>
                </c:pt>
                <c:pt idx="9">
                  <c:v>7.3062863598246421</c:v>
                </c:pt>
                <c:pt idx="11">
                  <c:v>7.7370105147466992</c:v>
                </c:pt>
                <c:pt idx="12">
                  <c:v>8.1032955954548491</c:v>
                </c:pt>
                <c:pt idx="13">
                  <c:v>8.3018817765742696</c:v>
                </c:pt>
                <c:pt idx="14">
                  <c:v>8.2028842944755151</c:v>
                </c:pt>
                <c:pt idx="15">
                  <c:v>8.2408965725017591</c:v>
                </c:pt>
                <c:pt idx="16">
                  <c:v>8.3791306264360639</c:v>
                </c:pt>
                <c:pt idx="17">
                  <c:v>8.4936934340247898</c:v>
                </c:pt>
                <c:pt idx="18">
                  <c:v>8.4806102908708549</c:v>
                </c:pt>
                <c:pt idx="19">
                  <c:v>8.3354360837335069</c:v>
                </c:pt>
                <c:pt idx="20">
                  <c:v>8.387553070778015</c:v>
                </c:pt>
                <c:pt idx="22">
                  <c:v>8.76093710745217</c:v>
                </c:pt>
                <c:pt idx="23">
                  <c:v>7.6790721649408198</c:v>
                </c:pt>
                <c:pt idx="24">
                  <c:v>8.0537927136099619</c:v>
                </c:pt>
                <c:pt idx="25">
                  <c:v>7.7056041280896466</c:v>
                </c:pt>
                <c:pt idx="26">
                  <c:v>8.0192418577811022</c:v>
                </c:pt>
                <c:pt idx="27">
                  <c:v>8.2988571581853066</c:v>
                </c:pt>
                <c:pt idx="28">
                  <c:v>8.2402682851003259</c:v>
                </c:pt>
                <c:pt idx="29">
                  <c:v>8.5737179645003305</c:v>
                </c:pt>
                <c:pt idx="30">
                  <c:v>8.893580186519122</c:v>
                </c:pt>
                <c:pt idx="31">
                  <c:v>9.5464030625020762</c:v>
                </c:pt>
                <c:pt idx="33">
                  <c:v>6.7589887325348785</c:v>
                </c:pt>
                <c:pt idx="34">
                  <c:v>7.026216832656095</c:v>
                </c:pt>
                <c:pt idx="35">
                  <c:v>7.1840762430994189</c:v>
                </c:pt>
                <c:pt idx="36">
                  <c:v>7.3850900331952865</c:v>
                </c:pt>
                <c:pt idx="37">
                  <c:v>7.6212354680228831</c:v>
                </c:pt>
                <c:pt idx="38">
                  <c:v>7.7053801578506791</c:v>
                </c:pt>
                <c:pt idx="39">
                  <c:v>7.9837868591092551</c:v>
                </c:pt>
                <c:pt idx="40">
                  <c:v>8.3421347772615739</c:v>
                </c:pt>
                <c:pt idx="41">
                  <c:v>8.8169361437679363</c:v>
                </c:pt>
                <c:pt idx="42">
                  <c:v>9.9147730957446889</c:v>
                </c:pt>
              </c:numCache>
            </c:numRef>
          </c:val>
          <c:smooth val="0"/>
          <c:extLst>
            <c:ext xmlns:c16="http://schemas.microsoft.com/office/drawing/2014/chart" uri="{C3380CC4-5D6E-409C-BE32-E72D297353CC}">
              <c16:uniqueId val="{00000001-EE5B-4781-9B5E-C413BCB1B470}"/>
            </c:ext>
          </c:extLst>
        </c:ser>
        <c:dLbls>
          <c:showLegendKey val="0"/>
          <c:showVal val="0"/>
          <c:showCatName val="0"/>
          <c:showSerName val="0"/>
          <c:showPercent val="0"/>
          <c:showBubbleSize val="0"/>
        </c:dLbls>
        <c:marker val="1"/>
        <c:smooth val="0"/>
        <c:axId val="858292336"/>
        <c:axId val="1748536464"/>
      </c:lineChart>
      <c:catAx>
        <c:axId val="8582923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Income Decile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8536464"/>
        <c:crosses val="autoZero"/>
        <c:auto val="1"/>
        <c:lblAlgn val="ctr"/>
        <c:lblOffset val="100"/>
        <c:noMultiLvlLbl val="0"/>
      </c:catAx>
      <c:valAx>
        <c:axId val="17485364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Income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82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46743202901163"/>
          <c:y val="3.968253968253968E-2"/>
          <c:w val="0.78631063292660941"/>
          <c:h val="0.76002095528299807"/>
        </c:manualLayout>
      </c:layout>
      <c:scatterChart>
        <c:scatterStyle val="lineMarker"/>
        <c:varyColors val="0"/>
        <c:ser>
          <c:idx val="4"/>
          <c:order val="0"/>
          <c:tx>
            <c:v>All</c:v>
          </c:tx>
          <c:spPr>
            <a:ln w="25400" cap="rnd">
              <a:noFill/>
              <a:round/>
            </a:ln>
            <a:effectLst/>
          </c:spPr>
          <c:marker>
            <c:symbol val="none"/>
          </c:marker>
          <c:trendline>
            <c:spPr>
              <a:ln w="12700" cap="rnd">
                <a:solidFill>
                  <a:schemeClr val="tx1"/>
                </a:solidFill>
                <a:prstDash val="solid"/>
              </a:ln>
              <a:effectLst/>
            </c:spPr>
            <c:trendlineType val="linear"/>
            <c:dispRSqr val="0"/>
            <c:dispEq val="0"/>
          </c:trendline>
          <c:xVal>
            <c:numRef>
              <c:f>'f3.8a'!$E$2:$E$90</c:f>
              <c:numCache>
                <c:formatCode>0</c:formatCode>
                <c:ptCount val="89"/>
                <c:pt idx="0">
                  <c:v>6.62216778440418</c:v>
                </c:pt>
                <c:pt idx="1">
                  <c:v>5.0822256798318701</c:v>
                </c:pt>
                <c:pt idx="2">
                  <c:v>5.6000000000000005</c:v>
                </c:pt>
                <c:pt idx="3">
                  <c:v>8.7443675625232995</c:v>
                </c:pt>
                <c:pt idx="4">
                  <c:v>15.196787119203101</c:v>
                </c:pt>
                <c:pt idx="5">
                  <c:v>6.7239086726483697</c:v>
                </c:pt>
                <c:pt idx="6">
                  <c:v>6.7954660573781993</c:v>
                </c:pt>
                <c:pt idx="7">
                  <c:v>6.3067888181962406</c:v>
                </c:pt>
                <c:pt idx="8">
                  <c:v>5.1675042647517193</c:v>
                </c:pt>
                <c:pt idx="9">
                  <c:v>8.4</c:v>
                </c:pt>
                <c:pt idx="10">
                  <c:v>10.3920609808716</c:v>
                </c:pt>
                <c:pt idx="11">
                  <c:v>9.4748356331286594</c:v>
                </c:pt>
                <c:pt idx="12">
                  <c:v>7.2869997066896106</c:v>
                </c:pt>
                <c:pt idx="13">
                  <c:v>10.690768730523601</c:v>
                </c:pt>
                <c:pt idx="14">
                  <c:v>6.3456992924639897</c:v>
                </c:pt>
                <c:pt idx="15">
                  <c:v>8.7552398013891413</c:v>
                </c:pt>
                <c:pt idx="16">
                  <c:v>7.5</c:v>
                </c:pt>
                <c:pt idx="17">
                  <c:v>4.8158545478641104</c:v>
                </c:pt>
                <c:pt idx="18">
                  <c:v>5.05021421799671</c:v>
                </c:pt>
                <c:pt idx="19">
                  <c:v>4.9206867715359506</c:v>
                </c:pt>
                <c:pt idx="20">
                  <c:v>11.0693040652399</c:v>
                </c:pt>
                <c:pt idx="21">
                  <c:v>3.4258966436927198</c:v>
                </c:pt>
                <c:pt idx="22">
                  <c:v>4.0960140016660107</c:v>
                </c:pt>
                <c:pt idx="23">
                  <c:v>3.8479380718873002</c:v>
                </c:pt>
                <c:pt idx="24">
                  <c:v>3.3000000000000003</c:v>
                </c:pt>
                <c:pt idx="25">
                  <c:v>3.2199999999999998</c:v>
                </c:pt>
                <c:pt idx="26">
                  <c:v>5.19755651799737</c:v>
                </c:pt>
                <c:pt idx="27">
                  <c:v>5.0822380945951497</c:v>
                </c:pt>
                <c:pt idx="28">
                  <c:v>5.4937399266112994</c:v>
                </c:pt>
                <c:pt idx="29">
                  <c:v>11.1</c:v>
                </c:pt>
                <c:pt idx="30">
                  <c:v>11.67559052014</c:v>
                </c:pt>
                <c:pt idx="31">
                  <c:v>2.7</c:v>
                </c:pt>
                <c:pt idx="32">
                  <c:v>5.02358978365395</c:v>
                </c:pt>
                <c:pt idx="33">
                  <c:v>6.5114073095387592</c:v>
                </c:pt>
                <c:pt idx="34">
                  <c:v>9.0550743370382101</c:v>
                </c:pt>
                <c:pt idx="35">
                  <c:v>14.192945461437001</c:v>
                </c:pt>
                <c:pt idx="36">
                  <c:v>14.526179021423799</c:v>
                </c:pt>
                <c:pt idx="37">
                  <c:v>5.5965128766724401</c:v>
                </c:pt>
                <c:pt idx="38">
                  <c:v>5.4</c:v>
                </c:pt>
                <c:pt idx="39">
                  <c:v>4.1977288906632797</c:v>
                </c:pt>
                <c:pt idx="40">
                  <c:v>4.3886634631058401</c:v>
                </c:pt>
                <c:pt idx="41">
                  <c:v>5.9610536103231198</c:v>
                </c:pt>
                <c:pt idx="42">
                  <c:v>6.9442480000873097</c:v>
                </c:pt>
                <c:pt idx="43">
                  <c:v>7.1</c:v>
                </c:pt>
                <c:pt idx="44">
                  <c:v>7.1999999999999993</c:v>
                </c:pt>
                <c:pt idx="45">
                  <c:v>6.7451054093355003</c:v>
                </c:pt>
                <c:pt idx="46">
                  <c:v>5.1541692958017205</c:v>
                </c:pt>
                <c:pt idx="47">
                  <c:v>5.7391954904628699</c:v>
                </c:pt>
                <c:pt idx="48">
                  <c:v>4.1000000000000005</c:v>
                </c:pt>
                <c:pt idx="49">
                  <c:v>8.63612290444153</c:v>
                </c:pt>
                <c:pt idx="50">
                  <c:v>10.0209788200132</c:v>
                </c:pt>
                <c:pt idx="51">
                  <c:v>4.6597001042703399</c:v>
                </c:pt>
                <c:pt idx="52">
                  <c:v>2.1145930846436101</c:v>
                </c:pt>
                <c:pt idx="53">
                  <c:v>5.9099808576696402</c:v>
                </c:pt>
                <c:pt idx="54">
                  <c:v>7.9329006760486305</c:v>
                </c:pt>
                <c:pt idx="55">
                  <c:v>7.0123472441373309</c:v>
                </c:pt>
                <c:pt idx="56">
                  <c:v>7.2700461050546101</c:v>
                </c:pt>
                <c:pt idx="57">
                  <c:v>4.4124029670068197</c:v>
                </c:pt>
                <c:pt idx="58">
                  <c:v>3.8671458688489597</c:v>
                </c:pt>
                <c:pt idx="59">
                  <c:v>4.7</c:v>
                </c:pt>
                <c:pt idx="60">
                  <c:v>5.2004808949630998</c:v>
                </c:pt>
                <c:pt idx="61">
                  <c:v>4.2271580427679201</c:v>
                </c:pt>
                <c:pt idx="62">
                  <c:v>3.9157959834651597</c:v>
                </c:pt>
                <c:pt idx="63">
                  <c:v>3.2807082579210203</c:v>
                </c:pt>
              </c:numCache>
            </c:numRef>
          </c:xVal>
          <c:yVal>
            <c:numRef>
              <c:f>'f3.8a'!$F$2:$F$90</c:f>
              <c:numCache>
                <c:formatCode>0</c:formatCode>
                <c:ptCount val="89"/>
                <c:pt idx="0">
                  <c:v>0.14314648064506508</c:v>
                </c:pt>
                <c:pt idx="1">
                  <c:v>5.8890161246223593E-2</c:v>
                </c:pt>
                <c:pt idx="2">
                  <c:v>0.14360837900504103</c:v>
                </c:pt>
                <c:pt idx="3">
                  <c:v>0.24559721678284996</c:v>
                </c:pt>
                <c:pt idx="4">
                  <c:v>0.13558780041771795</c:v>
                </c:pt>
                <c:pt idx="5">
                  <c:v>0.15057630714648396</c:v>
                </c:pt>
                <c:pt idx="6">
                  <c:v>0.25190679550560202</c:v>
                </c:pt>
                <c:pt idx="7">
                  <c:v>0.13222530395174104</c:v>
                </c:pt>
                <c:pt idx="8">
                  <c:v>0.17605105376410995</c:v>
                </c:pt>
                <c:pt idx="9">
                  <c:v>4.500000000000004E-2</c:v>
                </c:pt>
                <c:pt idx="10">
                  <c:v>0.19501962399096806</c:v>
                </c:pt>
                <c:pt idx="11">
                  <c:v>0.16910972021243997</c:v>
                </c:pt>
                <c:pt idx="12">
                  <c:v>0.17879781445088305</c:v>
                </c:pt>
                <c:pt idx="13">
                  <c:v>0.17536890573960096</c:v>
                </c:pt>
                <c:pt idx="14">
                  <c:v>9.8421933640355008E-2</c:v>
                </c:pt>
                <c:pt idx="15">
                  <c:v>0.12323814287952395</c:v>
                </c:pt>
                <c:pt idx="16">
                  <c:v>0.15789999999999993</c:v>
                </c:pt>
                <c:pt idx="17">
                  <c:v>0.25354646000000003</c:v>
                </c:pt>
                <c:pt idx="18">
                  <c:v>0.41236521578044105</c:v>
                </c:pt>
                <c:pt idx="19">
                  <c:v>0.2063931895200663</c:v>
                </c:pt>
                <c:pt idx="20">
                  <c:v>0.18178820024308839</c:v>
                </c:pt>
                <c:pt idx="21">
                  <c:v>0.272729155053551</c:v>
                </c:pt>
                <c:pt idx="22">
                  <c:v>0.27312508566205879</c:v>
                </c:pt>
                <c:pt idx="23">
                  <c:v>0.11347202104110299</c:v>
                </c:pt>
                <c:pt idx="24">
                  <c:v>0.59411365160747276</c:v>
                </c:pt>
                <c:pt idx="25">
                  <c:v>0.56742546990474141</c:v>
                </c:pt>
                <c:pt idx="26">
                  <c:v>0.29529532999999997</c:v>
                </c:pt>
                <c:pt idx="27">
                  <c:v>0.18235548165793802</c:v>
                </c:pt>
                <c:pt idx="28">
                  <c:v>0.16707058430854493</c:v>
                </c:pt>
                <c:pt idx="29">
                  <c:v>0.19193337041786407</c:v>
                </c:pt>
                <c:pt idx="30">
                  <c:v>0.24886215527737399</c:v>
                </c:pt>
                <c:pt idx="31">
                  <c:v>0.18386868483768315</c:v>
                </c:pt>
                <c:pt idx="32">
                  <c:v>0.42747400000000002</c:v>
                </c:pt>
                <c:pt idx="33">
                  <c:v>0.19202373237327308</c:v>
                </c:pt>
                <c:pt idx="34">
                  <c:v>0.11598473759435102</c:v>
                </c:pt>
                <c:pt idx="35">
                  <c:v>0.12073738842557791</c:v>
                </c:pt>
                <c:pt idx="36">
                  <c:v>0.140035922741791</c:v>
                </c:pt>
                <c:pt idx="37">
                  <c:v>0.15928745933020599</c:v>
                </c:pt>
                <c:pt idx="38">
                  <c:v>9.3767242822390462E-2</c:v>
                </c:pt>
                <c:pt idx="39">
                  <c:v>0.16337967028162897</c:v>
                </c:pt>
                <c:pt idx="40">
                  <c:v>0.27839731374506499</c:v>
                </c:pt>
                <c:pt idx="41">
                  <c:v>0.22770242904794602</c:v>
                </c:pt>
                <c:pt idx="42">
                  <c:v>0.227465151684063</c:v>
                </c:pt>
                <c:pt idx="43">
                  <c:v>0.21673864971788298</c:v>
                </c:pt>
                <c:pt idx="44">
                  <c:v>0.20732825231012131</c:v>
                </c:pt>
                <c:pt idx="45">
                  <c:v>0.29356493460951705</c:v>
                </c:pt>
                <c:pt idx="46">
                  <c:v>0.13661858547673977</c:v>
                </c:pt>
                <c:pt idx="47">
                  <c:v>0.60510306487352605</c:v>
                </c:pt>
                <c:pt idx="48">
                  <c:v>0.44548306968836399</c:v>
                </c:pt>
                <c:pt idx="49">
                  <c:v>0.34845528372804496</c:v>
                </c:pt>
                <c:pt idx="50">
                  <c:v>0.31047510129048106</c:v>
                </c:pt>
                <c:pt idx="51">
                  <c:v>0.31062421356949405</c:v>
                </c:pt>
                <c:pt idx="52">
                  <c:v>0.5459328189678021</c:v>
                </c:pt>
                <c:pt idx="53">
                  <c:v>0.51980323501265502</c:v>
                </c:pt>
                <c:pt idx="54">
                  <c:v>0.22832120308111503</c:v>
                </c:pt>
                <c:pt idx="55">
                  <c:v>0.29154365874980204</c:v>
                </c:pt>
                <c:pt idx="56">
                  <c:v>0.30496496971929304</c:v>
                </c:pt>
                <c:pt idx="57">
                  <c:v>0.44529724541858617</c:v>
                </c:pt>
                <c:pt idx="58">
                  <c:v>0.28484065999999997</c:v>
                </c:pt>
                <c:pt idx="59">
                  <c:v>0.42102713012695314</c:v>
                </c:pt>
                <c:pt idx="60">
                  <c:v>8.4053146080378005E-2</c:v>
                </c:pt>
                <c:pt idx="61">
                  <c:v>0.52555010426474191</c:v>
                </c:pt>
                <c:pt idx="62">
                  <c:v>0.47097861843102007</c:v>
                </c:pt>
                <c:pt idx="63">
                  <c:v>0.47940884291026103</c:v>
                </c:pt>
              </c:numCache>
            </c:numRef>
          </c:yVal>
          <c:smooth val="0"/>
          <c:extLst>
            <c:ext xmlns:c16="http://schemas.microsoft.com/office/drawing/2014/chart" uri="{C3380CC4-5D6E-409C-BE32-E72D297353CC}">
              <c16:uniqueId val="{00000006-9EB2-4E72-A0E6-8AD5479C80A7}"/>
            </c:ext>
          </c:extLst>
        </c:ser>
        <c:ser>
          <c:idx val="0"/>
          <c:order val="1"/>
          <c:tx>
            <c:v>HIC</c:v>
          </c:tx>
          <c:spPr>
            <a:ln w="19050" cap="rnd">
              <a:noFill/>
              <a:round/>
            </a:ln>
            <a:effectLst/>
          </c:spPr>
          <c:marker>
            <c:symbol val="circle"/>
            <c:size val="4"/>
            <c:spPr>
              <a:solidFill>
                <a:srgbClr val="5980A1">
                  <a:alpha val="50000"/>
                </a:srgbClr>
              </a:solidFill>
              <a:ln w="9525">
                <a:solidFill>
                  <a:srgbClr val="5980A1"/>
                </a:solidFill>
              </a:ln>
              <a:effectLst/>
            </c:spPr>
          </c:marker>
          <c:xVal>
            <c:numRef>
              <c:f>'f3.8a'!$G$2:$G$90</c:f>
              <c:numCache>
                <c:formatCode>0</c:formatCode>
                <c:ptCount val="89"/>
                <c:pt idx="0">
                  <c:v>6.6221675872802734</c:v>
                </c:pt>
                <c:pt idx="1">
                  <c:v>5.0822257995605469</c:v>
                </c:pt>
                <c:pt idx="2">
                  <c:v>5.5999999046325684</c:v>
                </c:pt>
                <c:pt idx="3">
                  <c:v>8.7443675994873047</c:v>
                </c:pt>
                <c:pt idx="4">
                  <c:v>15.196786880493164</c:v>
                </c:pt>
                <c:pt idx="5">
                  <c:v>6.7239089012145996</c:v>
                </c:pt>
              </c:numCache>
            </c:numRef>
          </c:xVal>
          <c:yVal>
            <c:numRef>
              <c:f>'f3.8a'!$H$2:$H$90</c:f>
              <c:numCache>
                <c:formatCode>0</c:formatCode>
                <c:ptCount val="89"/>
                <c:pt idx="0">
                  <c:v>0.14314648509025574</c:v>
                </c:pt>
                <c:pt idx="1">
                  <c:v>5.8890160173177719E-2</c:v>
                </c:pt>
                <c:pt idx="2">
                  <c:v>0.14360837638378143</c:v>
                </c:pt>
                <c:pt idx="3">
                  <c:v>0.24559721350669861</c:v>
                </c:pt>
                <c:pt idx="4">
                  <c:v>0.13558779656887054</c:v>
                </c:pt>
                <c:pt idx="5">
                  <c:v>0.15057630836963654</c:v>
                </c:pt>
              </c:numCache>
            </c:numRef>
          </c:yVal>
          <c:smooth val="0"/>
          <c:extLst>
            <c:ext xmlns:c16="http://schemas.microsoft.com/office/drawing/2014/chart" uri="{C3380CC4-5D6E-409C-BE32-E72D297353CC}">
              <c16:uniqueId val="{00000000-9EB2-4E72-A0E6-8AD5479C80A7}"/>
            </c:ext>
          </c:extLst>
        </c:ser>
        <c:ser>
          <c:idx val="1"/>
          <c:order val="2"/>
          <c:tx>
            <c:v>UMIC</c:v>
          </c:tx>
          <c:spPr>
            <a:ln w="25400" cap="rnd">
              <a:noFill/>
              <a:round/>
            </a:ln>
            <a:effectLst/>
          </c:spPr>
          <c:marker>
            <c:symbol val="circle"/>
            <c:size val="4"/>
            <c:spPr>
              <a:solidFill>
                <a:srgbClr val="B64438">
                  <a:alpha val="50000"/>
                </a:srgbClr>
              </a:solidFill>
              <a:ln w="9525">
                <a:solidFill>
                  <a:srgbClr val="B64438"/>
                </a:solidFill>
              </a:ln>
              <a:effectLst/>
            </c:spPr>
          </c:marker>
          <c:xVal>
            <c:numRef>
              <c:f>'f3.8a'!$I$2:$I$90</c:f>
              <c:numCache>
                <c:formatCode>0</c:formatCode>
                <c:ptCount val="89"/>
                <c:pt idx="6">
                  <c:v>6.7954659461975098</c:v>
                </c:pt>
                <c:pt idx="7">
                  <c:v>6.3067889213562012</c:v>
                </c:pt>
                <c:pt idx="8">
                  <c:v>5.1675043106079102</c:v>
                </c:pt>
                <c:pt idx="9">
                  <c:v>8.3999996185302734</c:v>
                </c:pt>
                <c:pt idx="10">
                  <c:v>10.392061233520508</c:v>
                </c:pt>
                <c:pt idx="11">
                  <c:v>9.4748353958129883</c:v>
                </c:pt>
                <c:pt idx="12">
                  <c:v>7.2869997024536133</c:v>
                </c:pt>
                <c:pt idx="13">
                  <c:v>10.690769195556641</c:v>
                </c:pt>
                <c:pt idx="14">
                  <c:v>6.3456993103027344</c:v>
                </c:pt>
                <c:pt idx="15">
                  <c:v>8.7552394866943359</c:v>
                </c:pt>
                <c:pt idx="16">
                  <c:v>7.5</c:v>
                </c:pt>
                <c:pt idx="17">
                  <c:v>4.815854549407959</c:v>
                </c:pt>
                <c:pt idx="18">
                  <c:v>5.0502142906188965</c:v>
                </c:pt>
                <c:pt idx="19">
                  <c:v>4.9206867218017578</c:v>
                </c:pt>
                <c:pt idx="20">
                  <c:v>11.069304466247559</c:v>
                </c:pt>
                <c:pt idx="21">
                  <c:v>3.4258966445922852</c:v>
                </c:pt>
                <c:pt idx="22">
                  <c:v>4.0960140228271484</c:v>
                </c:pt>
                <c:pt idx="23">
                  <c:v>3.847938060760498</c:v>
                </c:pt>
                <c:pt idx="24">
                  <c:v>3.2999999523162842</c:v>
                </c:pt>
                <c:pt idx="25">
                  <c:v>3.2200000286102295</c:v>
                </c:pt>
                <c:pt idx="26">
                  <c:v>5.1975564956665039</c:v>
                </c:pt>
                <c:pt idx="27">
                  <c:v>5.0822381973266602</c:v>
                </c:pt>
                <c:pt idx="28">
                  <c:v>5.4937400817871094</c:v>
                </c:pt>
                <c:pt idx="29">
                  <c:v>11.100000381469727</c:v>
                </c:pt>
                <c:pt idx="30">
                  <c:v>11.675590515136719</c:v>
                </c:pt>
                <c:pt idx="31">
                  <c:v>2.7000000476837158</c:v>
                </c:pt>
                <c:pt idx="32">
                  <c:v>5.0235896110534668</c:v>
                </c:pt>
                <c:pt idx="33">
                  <c:v>6.5114073753356934</c:v>
                </c:pt>
                <c:pt idx="34">
                  <c:v>9.0550746917724609</c:v>
                </c:pt>
                <c:pt idx="35">
                  <c:v>14.19294548034668</c:v>
                </c:pt>
                <c:pt idx="36">
                  <c:v>14.526179313659668</c:v>
                </c:pt>
                <c:pt idx="37">
                  <c:v>5.5965127944946289</c:v>
                </c:pt>
                <c:pt idx="38">
                  <c:v>5.4000000953674316</c:v>
                </c:pt>
                <c:pt idx="39">
                  <c:v>4.1977291107177734</c:v>
                </c:pt>
              </c:numCache>
            </c:numRef>
          </c:xVal>
          <c:yVal>
            <c:numRef>
              <c:f>'f3.8a'!$J$2:$J$90</c:f>
              <c:numCache>
                <c:formatCode>0</c:formatCode>
                <c:ptCount val="89"/>
                <c:pt idx="6">
                  <c:v>0.25190678238868713</c:v>
                </c:pt>
                <c:pt idx="7">
                  <c:v>0.13222530484199524</c:v>
                </c:pt>
                <c:pt idx="8">
                  <c:v>0.17605105042457581</c:v>
                </c:pt>
                <c:pt idx="9">
                  <c:v>4.5000001788139343E-2</c:v>
                </c:pt>
                <c:pt idx="10">
                  <c:v>0.19501961767673492</c:v>
                </c:pt>
                <c:pt idx="11">
                  <c:v>0.16910971701145172</c:v>
                </c:pt>
                <c:pt idx="12">
                  <c:v>0.17879781126976013</c:v>
                </c:pt>
                <c:pt idx="13">
                  <c:v>0.17536890506744385</c:v>
                </c:pt>
                <c:pt idx="14">
                  <c:v>9.8421931266784668E-2</c:v>
                </c:pt>
                <c:pt idx="15">
                  <c:v>0.12323814630508423</c:v>
                </c:pt>
                <c:pt idx="16">
                  <c:v>0.15790000557899475</c:v>
                </c:pt>
                <c:pt idx="17">
                  <c:v>0.25354644656181335</c:v>
                </c:pt>
                <c:pt idx="18">
                  <c:v>0.41236522793769836</c:v>
                </c:pt>
                <c:pt idx="19">
                  <c:v>0.20639318227767944</c:v>
                </c:pt>
                <c:pt idx="20">
                  <c:v>0.18178820610046387</c:v>
                </c:pt>
                <c:pt idx="21">
                  <c:v>0.27272915840148926</c:v>
                </c:pt>
                <c:pt idx="22">
                  <c:v>0.27312508225440979</c:v>
                </c:pt>
                <c:pt idx="23">
                  <c:v>0.11347202211618423</c:v>
                </c:pt>
                <c:pt idx="24">
                  <c:v>0.59411364793777466</c:v>
                </c:pt>
                <c:pt idx="25">
                  <c:v>0.56742548942565918</c:v>
                </c:pt>
                <c:pt idx="26">
                  <c:v>0.29529532790184021</c:v>
                </c:pt>
                <c:pt idx="27">
                  <c:v>0.18235547840595245</c:v>
                </c:pt>
                <c:pt idx="28">
                  <c:v>0.16707058250904083</c:v>
                </c:pt>
                <c:pt idx="29">
                  <c:v>0.19193336367607117</c:v>
                </c:pt>
                <c:pt idx="30">
                  <c:v>0.24886216223239899</c:v>
                </c:pt>
                <c:pt idx="31">
                  <c:v>0.18386869132518768</c:v>
                </c:pt>
                <c:pt idx="32">
                  <c:v>0.42747399210929871</c:v>
                </c:pt>
                <c:pt idx="33">
                  <c:v>0.19202373921871185</c:v>
                </c:pt>
                <c:pt idx="34">
                  <c:v>0.11598473787307739</c:v>
                </c:pt>
                <c:pt idx="35">
                  <c:v>0.12073738873004913</c:v>
                </c:pt>
                <c:pt idx="36">
                  <c:v>0.14003592729568481</c:v>
                </c:pt>
                <c:pt idx="37">
                  <c:v>0.15928745269775391</c:v>
                </c:pt>
                <c:pt idx="38">
                  <c:v>9.3767240643501282E-2</c:v>
                </c:pt>
                <c:pt idx="39">
                  <c:v>0.16337966918945313</c:v>
                </c:pt>
              </c:numCache>
            </c:numRef>
          </c:yVal>
          <c:smooth val="0"/>
          <c:extLst>
            <c:ext xmlns:c16="http://schemas.microsoft.com/office/drawing/2014/chart" uri="{C3380CC4-5D6E-409C-BE32-E72D297353CC}">
              <c16:uniqueId val="{00000001-9EB2-4E72-A0E6-8AD5479C80A7}"/>
            </c:ext>
          </c:extLst>
        </c:ser>
        <c:ser>
          <c:idx val="2"/>
          <c:order val="3"/>
          <c:tx>
            <c:v>LMIC</c:v>
          </c:tx>
          <c:spPr>
            <a:ln w="25400" cap="rnd">
              <a:noFill/>
              <a:round/>
            </a:ln>
            <a:effectLst/>
          </c:spPr>
          <c:marker>
            <c:symbol val="circle"/>
            <c:size val="4"/>
            <c:spPr>
              <a:solidFill>
                <a:schemeClr val="accent6">
                  <a:alpha val="50000"/>
                </a:schemeClr>
              </a:solidFill>
              <a:ln w="9525">
                <a:solidFill>
                  <a:schemeClr val="accent6"/>
                </a:solidFill>
              </a:ln>
              <a:effectLst/>
            </c:spPr>
          </c:marker>
          <c:xVal>
            <c:numRef>
              <c:f>'f3.8a'!$K$2:$K$90</c:f>
              <c:numCache>
                <c:formatCode>0</c:formatCode>
                <c:ptCount val="89"/>
                <c:pt idx="40">
                  <c:v>4.3886632919311523</c:v>
                </c:pt>
                <c:pt idx="41">
                  <c:v>5.9610538482666016</c:v>
                </c:pt>
                <c:pt idx="42">
                  <c:v>6.9442481994628906</c:v>
                </c:pt>
                <c:pt idx="43">
                  <c:v>7.0999999046325684</c:v>
                </c:pt>
                <c:pt idx="44">
                  <c:v>7.1999998092651367</c:v>
                </c:pt>
                <c:pt idx="45">
                  <c:v>6.7451052665710449</c:v>
                </c:pt>
                <c:pt idx="46">
                  <c:v>5.1541690826416016</c:v>
                </c:pt>
                <c:pt idx="47">
                  <c:v>5.7391953468322754</c:v>
                </c:pt>
                <c:pt idx="48">
                  <c:v>4.0999999046325684</c:v>
                </c:pt>
                <c:pt idx="49">
                  <c:v>8.6361227035522461</c:v>
                </c:pt>
                <c:pt idx="50">
                  <c:v>10.020978927612305</c:v>
                </c:pt>
                <c:pt idx="51">
                  <c:v>4.6596999168395996</c:v>
                </c:pt>
                <c:pt idx="52">
                  <c:v>2.1145930290222168</c:v>
                </c:pt>
                <c:pt idx="53">
                  <c:v>5.9099807739257813</c:v>
                </c:pt>
                <c:pt idx="54">
                  <c:v>7.9329009056091309</c:v>
                </c:pt>
                <c:pt idx="55">
                  <c:v>7.0123472213745117</c:v>
                </c:pt>
                <c:pt idx="56">
                  <c:v>7.2700462341308594</c:v>
                </c:pt>
              </c:numCache>
            </c:numRef>
          </c:xVal>
          <c:yVal>
            <c:numRef>
              <c:f>'f3.8a'!$L$2:$L$90</c:f>
              <c:numCache>
                <c:formatCode>0</c:formatCode>
                <c:ptCount val="89"/>
                <c:pt idx="40">
                  <c:v>0.2783973217010498</c:v>
                </c:pt>
                <c:pt idx="41">
                  <c:v>0.22770242393016815</c:v>
                </c:pt>
                <c:pt idx="42">
                  <c:v>0.22746515274047852</c:v>
                </c:pt>
                <c:pt idx="43">
                  <c:v>0.21673865616321564</c:v>
                </c:pt>
                <c:pt idx="44">
                  <c:v>0.20732824504375458</c:v>
                </c:pt>
                <c:pt idx="45">
                  <c:v>0.29356494545936584</c:v>
                </c:pt>
                <c:pt idx="46">
                  <c:v>0.13661858439445496</c:v>
                </c:pt>
                <c:pt idx="47">
                  <c:v>0.60510307550430298</c:v>
                </c:pt>
                <c:pt idx="48">
                  <c:v>0.44548305869102478</c:v>
                </c:pt>
                <c:pt idx="49">
                  <c:v>0.3484552800655365</c:v>
                </c:pt>
                <c:pt idx="50">
                  <c:v>0.31047511100769043</c:v>
                </c:pt>
                <c:pt idx="51">
                  <c:v>0.31062421202659607</c:v>
                </c:pt>
                <c:pt idx="52">
                  <c:v>0.5459328293800354</c:v>
                </c:pt>
                <c:pt idx="53">
                  <c:v>0.51980322599411011</c:v>
                </c:pt>
                <c:pt idx="54">
                  <c:v>0.22832120954990387</c:v>
                </c:pt>
                <c:pt idx="55">
                  <c:v>0.29154366254806519</c:v>
                </c:pt>
                <c:pt idx="56">
                  <c:v>0.30496495962142944</c:v>
                </c:pt>
              </c:numCache>
            </c:numRef>
          </c:yVal>
          <c:smooth val="0"/>
          <c:extLst>
            <c:ext xmlns:c16="http://schemas.microsoft.com/office/drawing/2014/chart" uri="{C3380CC4-5D6E-409C-BE32-E72D297353CC}">
              <c16:uniqueId val="{00000002-9EB2-4E72-A0E6-8AD5479C80A7}"/>
            </c:ext>
          </c:extLst>
        </c:ser>
        <c:ser>
          <c:idx val="3"/>
          <c:order val="4"/>
          <c:tx>
            <c:v>LIC</c:v>
          </c:tx>
          <c:spPr>
            <a:ln w="25400" cap="rnd">
              <a:noFill/>
              <a:round/>
            </a:ln>
            <a:effectLst/>
          </c:spPr>
          <c:marker>
            <c:symbol val="circle"/>
            <c:size val="4"/>
            <c:spPr>
              <a:solidFill>
                <a:schemeClr val="accent4">
                  <a:alpha val="50000"/>
                </a:schemeClr>
              </a:solidFill>
              <a:ln w="9525">
                <a:solidFill>
                  <a:schemeClr val="accent4"/>
                </a:solidFill>
              </a:ln>
              <a:effectLst/>
            </c:spPr>
          </c:marker>
          <c:xVal>
            <c:numRef>
              <c:f>'f3.8a'!$M$2:$M$90</c:f>
              <c:numCache>
                <c:formatCode>0</c:formatCode>
                <c:ptCount val="89"/>
                <c:pt idx="57">
                  <c:v>4.4124031066894531</c:v>
                </c:pt>
                <c:pt idx="58">
                  <c:v>3.8671457767486572</c:v>
                </c:pt>
                <c:pt idx="59">
                  <c:v>4.6999998092651367</c:v>
                </c:pt>
                <c:pt idx="60">
                  <c:v>5.2004809379577637</c:v>
                </c:pt>
                <c:pt idx="61">
                  <c:v>4.2271580696105957</c:v>
                </c:pt>
                <c:pt idx="62">
                  <c:v>3.9157960414886475</c:v>
                </c:pt>
                <c:pt idx="63">
                  <c:v>3.2807083129882813</c:v>
                </c:pt>
              </c:numCache>
            </c:numRef>
          </c:xVal>
          <c:yVal>
            <c:numRef>
              <c:f>'f3.8a'!$N$2:$N$90</c:f>
              <c:numCache>
                <c:formatCode>0</c:formatCode>
                <c:ptCount val="89"/>
                <c:pt idx="57">
                  <c:v>0.4452972412109375</c:v>
                </c:pt>
                <c:pt idx="58">
                  <c:v>0.28484067320823669</c:v>
                </c:pt>
                <c:pt idx="59">
                  <c:v>0.42102712392807007</c:v>
                </c:pt>
                <c:pt idx="60">
                  <c:v>8.4053143858909607E-2</c:v>
                </c:pt>
                <c:pt idx="61">
                  <c:v>0.52555012702941895</c:v>
                </c:pt>
                <c:pt idx="62">
                  <c:v>0.47097861766815186</c:v>
                </c:pt>
                <c:pt idx="63">
                  <c:v>0.47940883040428162</c:v>
                </c:pt>
              </c:numCache>
            </c:numRef>
          </c:yVal>
          <c:smooth val="0"/>
          <c:extLst>
            <c:ext xmlns:c16="http://schemas.microsoft.com/office/drawing/2014/chart" uri="{C3380CC4-5D6E-409C-BE32-E72D297353CC}">
              <c16:uniqueId val="{00000003-9EB2-4E72-A0E6-8AD5479C80A7}"/>
            </c:ext>
          </c:extLst>
        </c:ser>
        <c:dLbls>
          <c:showLegendKey val="0"/>
          <c:showVal val="0"/>
          <c:showCatName val="0"/>
          <c:showSerName val="0"/>
          <c:showPercent val="0"/>
          <c:showBubbleSize val="0"/>
        </c:dLbls>
        <c:axId val="1669929343"/>
        <c:axId val="237258928"/>
      </c:scatterChart>
      <c:valAx>
        <c:axId val="1669929343"/>
        <c:scaling>
          <c:orientation val="minMax"/>
          <c:max val="20"/>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Direct taxes revenue (% of GDP)</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37258928"/>
        <c:crosses val="autoZero"/>
        <c:crossBetween val="midCat"/>
      </c:valAx>
      <c:valAx>
        <c:axId val="237258928"/>
        <c:scaling>
          <c:orientation val="minMax"/>
          <c:max val="0.70000000000000007"/>
          <c:min val="-0.2"/>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Kakwani index</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669929343"/>
        <c:crosses val="autoZero"/>
        <c:crossBetween val="midCat"/>
      </c:valAx>
      <c:spPr>
        <a:noFill/>
        <a:ln>
          <a:noFill/>
        </a:ln>
        <a:effectLst/>
      </c:spPr>
    </c:plotArea>
    <c:legend>
      <c:legendPos val="b"/>
      <c:legendEntry>
        <c:idx val="0"/>
        <c:delete val="1"/>
      </c:legendEntry>
      <c:layout>
        <c:manualLayout>
          <c:xMode val="edge"/>
          <c:yMode val="edge"/>
          <c:x val="2.0619369143742523E-2"/>
          <c:y val="0.88041593359435033"/>
          <c:w val="0.95452004568131277"/>
          <c:h val="9.2846079726921646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46743202901163"/>
          <c:y val="3.968253968253968E-2"/>
          <c:w val="0.78631063292660941"/>
          <c:h val="0.76002095528299807"/>
        </c:manualLayout>
      </c:layout>
      <c:scatterChart>
        <c:scatterStyle val="lineMarker"/>
        <c:varyColors val="0"/>
        <c:ser>
          <c:idx val="4"/>
          <c:order val="0"/>
          <c:tx>
            <c:v>All</c:v>
          </c:tx>
          <c:spPr>
            <a:ln w="25400" cap="rnd">
              <a:noFill/>
              <a:round/>
            </a:ln>
            <a:effectLst/>
          </c:spPr>
          <c:marker>
            <c:symbol val="none"/>
          </c:marker>
          <c:trendline>
            <c:spPr>
              <a:ln w="12700" cap="rnd">
                <a:solidFill>
                  <a:schemeClr val="tx1"/>
                </a:solidFill>
                <a:prstDash val="solid"/>
              </a:ln>
              <a:effectLst/>
            </c:spPr>
            <c:trendlineType val="linear"/>
            <c:dispRSqr val="0"/>
            <c:dispEq val="0"/>
          </c:trendline>
          <c:xVal>
            <c:numRef>
              <c:f>'f3.8b'!$E$2:$E$90</c:f>
              <c:numCache>
                <c:formatCode>0</c:formatCode>
                <c:ptCount val="89"/>
                <c:pt idx="0">
                  <c:v>9.8128059809522608</c:v>
                </c:pt>
                <c:pt idx="1">
                  <c:v>4.5864366914935299</c:v>
                </c:pt>
                <c:pt idx="2">
                  <c:v>10.4</c:v>
                </c:pt>
                <c:pt idx="3">
                  <c:v>7.8639151261728601</c:v>
                </c:pt>
                <c:pt idx="4">
                  <c:v>3.92897837780058</c:v>
                </c:pt>
                <c:pt idx="5">
                  <c:v>11.640281726248599</c:v>
                </c:pt>
                <c:pt idx="6">
                  <c:v>16.8784062919751</c:v>
                </c:pt>
                <c:pt idx="7">
                  <c:v>13.954699380376701</c:v>
                </c:pt>
                <c:pt idx="8">
                  <c:v>11.570274622270899</c:v>
                </c:pt>
                <c:pt idx="9">
                  <c:v>17.100000000000001</c:v>
                </c:pt>
                <c:pt idx="10">
                  <c:v>15.526574532902702</c:v>
                </c:pt>
                <c:pt idx="11">
                  <c:v>14.499801263596801</c:v>
                </c:pt>
                <c:pt idx="12">
                  <c:v>14.520479932278798</c:v>
                </c:pt>
                <c:pt idx="13">
                  <c:v>8.1062442221235091</c:v>
                </c:pt>
                <c:pt idx="14">
                  <c:v>6.9933091458610601</c:v>
                </c:pt>
                <c:pt idx="15">
                  <c:v>7.1160180454997102</c:v>
                </c:pt>
                <c:pt idx="16">
                  <c:v>4.5</c:v>
                </c:pt>
                <c:pt idx="17">
                  <c:v>9.2304501810230999</c:v>
                </c:pt>
                <c:pt idx="18">
                  <c:v>8.6052497286382401</c:v>
                </c:pt>
                <c:pt idx="19">
                  <c:v>7.5582120074111598</c:v>
                </c:pt>
                <c:pt idx="20">
                  <c:v>13.6309254002144</c:v>
                </c:pt>
                <c:pt idx="21">
                  <c:v>7.4341806288630101</c:v>
                </c:pt>
                <c:pt idx="22">
                  <c:v>6.9967007341721805</c:v>
                </c:pt>
                <c:pt idx="23">
                  <c:v>5.8999999999999995</c:v>
                </c:pt>
                <c:pt idx="24">
                  <c:v>2.6798455611514003</c:v>
                </c:pt>
                <c:pt idx="25">
                  <c:v>10.6</c:v>
                </c:pt>
                <c:pt idx="26">
                  <c:v>11</c:v>
                </c:pt>
                <c:pt idx="27">
                  <c:v>4.3219235468978106</c:v>
                </c:pt>
                <c:pt idx="28">
                  <c:v>4.3043175341936006</c:v>
                </c:pt>
                <c:pt idx="29">
                  <c:v>4.7248832504080696</c:v>
                </c:pt>
                <c:pt idx="30">
                  <c:v>6.7</c:v>
                </c:pt>
                <c:pt idx="31">
                  <c:v>18.1791400450428</c:v>
                </c:pt>
                <c:pt idx="32">
                  <c:v>9.8499538307386398</c:v>
                </c:pt>
                <c:pt idx="33">
                  <c:v>7.5563704461300105</c:v>
                </c:pt>
                <c:pt idx="34">
                  <c:v>9.8345379005621005</c:v>
                </c:pt>
                <c:pt idx="35">
                  <c:v>6.4</c:v>
                </c:pt>
                <c:pt idx="36">
                  <c:v>10.3959931427265</c:v>
                </c:pt>
                <c:pt idx="37">
                  <c:v>8.8040670053759591</c:v>
                </c:pt>
                <c:pt idx="38">
                  <c:v>11.642064600533899</c:v>
                </c:pt>
                <c:pt idx="39">
                  <c:v>10.299999999999999</c:v>
                </c:pt>
                <c:pt idx="40">
                  <c:v>9.2428922553206387</c:v>
                </c:pt>
                <c:pt idx="41">
                  <c:v>11.096962875943699</c:v>
                </c:pt>
                <c:pt idx="42">
                  <c:v>13.7516790119807</c:v>
                </c:pt>
                <c:pt idx="43">
                  <c:v>5.9956756032075003</c:v>
                </c:pt>
                <c:pt idx="44">
                  <c:v>11.2957249585629</c:v>
                </c:pt>
                <c:pt idx="45">
                  <c:v>11.1</c:v>
                </c:pt>
                <c:pt idx="46">
                  <c:v>11.3</c:v>
                </c:pt>
                <c:pt idx="47">
                  <c:v>11</c:v>
                </c:pt>
                <c:pt idx="48">
                  <c:v>7.8276360025607294</c:v>
                </c:pt>
                <c:pt idx="49">
                  <c:v>9.6279174444628204</c:v>
                </c:pt>
                <c:pt idx="50">
                  <c:v>11.062947720947799</c:v>
                </c:pt>
                <c:pt idx="51">
                  <c:v>11.2046355200973</c:v>
                </c:pt>
                <c:pt idx="52">
                  <c:v>8.3600283661150208</c:v>
                </c:pt>
                <c:pt idx="53">
                  <c:v>8.08115642153059</c:v>
                </c:pt>
                <c:pt idx="54">
                  <c:v>8.4779071282999201</c:v>
                </c:pt>
                <c:pt idx="55">
                  <c:v>5.4548193015291702</c:v>
                </c:pt>
                <c:pt idx="56">
                  <c:v>9.7987855921245401</c:v>
                </c:pt>
                <c:pt idx="57">
                  <c:v>12.083695945037199</c:v>
                </c:pt>
                <c:pt idx="58">
                  <c:v>7.8979133794003991</c:v>
                </c:pt>
                <c:pt idx="59">
                  <c:v>5.4482367147062698</c:v>
                </c:pt>
                <c:pt idx="60">
                  <c:v>10.676407223516399</c:v>
                </c:pt>
                <c:pt idx="61">
                  <c:v>7.7983942995941398</c:v>
                </c:pt>
                <c:pt idx="62">
                  <c:v>7.8</c:v>
                </c:pt>
                <c:pt idx="63">
                  <c:v>14.0416829991303</c:v>
                </c:pt>
                <c:pt idx="64">
                  <c:v>17.094759482152501</c:v>
                </c:pt>
                <c:pt idx="65">
                  <c:v>7.6680337206653002</c:v>
                </c:pt>
                <c:pt idx="66">
                  <c:v>8.72816677206219</c:v>
                </c:pt>
              </c:numCache>
            </c:numRef>
          </c:xVal>
          <c:yVal>
            <c:numRef>
              <c:f>'f3.8b'!$F$2:$F$90</c:f>
              <c:numCache>
                <c:formatCode>0</c:formatCode>
                <c:ptCount val="89"/>
                <c:pt idx="0">
                  <c:v>-2.720456683151895E-2</c:v>
                </c:pt>
                <c:pt idx="1">
                  <c:v>6.6225290802419901E-2</c:v>
                </c:pt>
                <c:pt idx="2">
                  <c:v>-7.1791620994959005E-2</c:v>
                </c:pt>
                <c:pt idx="3">
                  <c:v>-0.137165169117129</c:v>
                </c:pt>
                <c:pt idx="4">
                  <c:v>-0.17496245767176399</c:v>
                </c:pt>
                <c:pt idx="5">
                  <c:v>-4.9463480520758996E-2</c:v>
                </c:pt>
                <c:pt idx="6">
                  <c:v>-0.10827779694804301</c:v>
                </c:pt>
                <c:pt idx="7">
                  <c:v>-8.847907695124696E-2</c:v>
                </c:pt>
                <c:pt idx="8">
                  <c:v>-3.9290616109833032E-2</c:v>
                </c:pt>
                <c:pt idx="9">
                  <c:v>-7.1999999999999981E-2</c:v>
                </c:pt>
                <c:pt idx="10">
                  <c:v>-1.3456411201139939E-2</c:v>
                </c:pt>
                <c:pt idx="11">
                  <c:v>-2.4867730223990026E-2</c:v>
                </c:pt>
                <c:pt idx="12">
                  <c:v>-1.9637278379601941E-2</c:v>
                </c:pt>
                <c:pt idx="13">
                  <c:v>-8.9272459068795995E-2</c:v>
                </c:pt>
                <c:pt idx="14">
                  <c:v>5.9245999650605952E-2</c:v>
                </c:pt>
                <c:pt idx="15">
                  <c:v>5.2754853163190951E-2</c:v>
                </c:pt>
                <c:pt idx="16">
                  <c:v>-0.16230000000000006</c:v>
                </c:pt>
                <c:pt idx="17">
                  <c:v>5.5399600000000104E-3</c:v>
                </c:pt>
                <c:pt idx="18">
                  <c:v>8.5599240279117028E-2</c:v>
                </c:pt>
                <c:pt idx="19">
                  <c:v>3.1424274286280585E-2</c:v>
                </c:pt>
                <c:pt idx="20">
                  <c:v>-0.22978776633481746</c:v>
                </c:pt>
                <c:pt idx="21">
                  <c:v>7.4152496166389748E-3</c:v>
                </c:pt>
                <c:pt idx="22">
                  <c:v>-2.4020922537940692E-2</c:v>
                </c:pt>
                <c:pt idx="23">
                  <c:v>-4.7793552051625388E-2</c:v>
                </c:pt>
                <c:pt idx="24">
                  <c:v>-6.9690784680658979E-2</c:v>
                </c:pt>
                <c:pt idx="25">
                  <c:v>-6.6420371344922513E-2</c:v>
                </c:pt>
                <c:pt idx="26">
                  <c:v>-6.1697901689309609E-2</c:v>
                </c:pt>
                <c:pt idx="27">
                  <c:v>1.0594529999999991E-2</c:v>
                </c:pt>
                <c:pt idx="28">
                  <c:v>1.719883885583795E-2</c:v>
                </c:pt>
                <c:pt idx="29">
                  <c:v>-5.0748545113190602E-3</c:v>
                </c:pt>
                <c:pt idx="30">
                  <c:v>-3.6979378153762954E-2</c:v>
                </c:pt>
                <c:pt idx="31">
                  <c:v>-6.9594298503685925E-2</c:v>
                </c:pt>
                <c:pt idx="32">
                  <c:v>4.9861344398817176E-2</c:v>
                </c:pt>
                <c:pt idx="33">
                  <c:v>0.15805179999999996</c:v>
                </c:pt>
                <c:pt idx="34">
                  <c:v>0.12310355361443603</c:v>
                </c:pt>
                <c:pt idx="35">
                  <c:v>-6.5583148735745E-2</c:v>
                </c:pt>
                <c:pt idx="36">
                  <c:v>-6.4908404310920043E-2</c:v>
                </c:pt>
                <c:pt idx="37">
                  <c:v>-0.11508154451253494</c:v>
                </c:pt>
                <c:pt idx="38">
                  <c:v>-7.0434163401258021E-2</c:v>
                </c:pt>
                <c:pt idx="39">
                  <c:v>-8.6030113580712608E-2</c:v>
                </c:pt>
                <c:pt idx="40">
                  <c:v>-5.6079797138577969E-2</c:v>
                </c:pt>
                <c:pt idx="41">
                  <c:v>4.5670433044550096E-3</c:v>
                </c:pt>
                <c:pt idx="42">
                  <c:v>-4.8622496201830012E-3</c:v>
                </c:pt>
                <c:pt idx="43">
                  <c:v>0.10979802722569504</c:v>
                </c:pt>
                <c:pt idx="44">
                  <c:v>3.8962933092964003E-2</c:v>
                </c:pt>
                <c:pt idx="45">
                  <c:v>3.5372879632854959E-2</c:v>
                </c:pt>
                <c:pt idx="46">
                  <c:v>2.9239467080733994E-2</c:v>
                </c:pt>
                <c:pt idx="47">
                  <c:v>9.0302734278815411E-3</c:v>
                </c:pt>
                <c:pt idx="48">
                  <c:v>2.1694216443560177E-3</c:v>
                </c:pt>
                <c:pt idx="49">
                  <c:v>3.6883778482635132E-2</c:v>
                </c:pt>
                <c:pt idx="50">
                  <c:v>7.4937582496144017E-2</c:v>
                </c:pt>
                <c:pt idx="51">
                  <c:v>-6.9662857285807012E-2</c:v>
                </c:pt>
                <c:pt idx="52">
                  <c:v>4.4578721091679985E-2</c:v>
                </c:pt>
                <c:pt idx="53">
                  <c:v>-5.204260834144997E-2</c:v>
                </c:pt>
                <c:pt idx="54">
                  <c:v>-1.371029266962992E-2</c:v>
                </c:pt>
                <c:pt idx="55">
                  <c:v>-5.4791664238983018E-2</c:v>
                </c:pt>
                <c:pt idx="56">
                  <c:v>7.6584033805241036E-2</c:v>
                </c:pt>
                <c:pt idx="57">
                  <c:v>-6.575354787188098E-2</c:v>
                </c:pt>
                <c:pt idx="58">
                  <c:v>6.1402778291589355E-3</c:v>
                </c:pt>
                <c:pt idx="59">
                  <c:v>0.14553585137045805</c:v>
                </c:pt>
                <c:pt idx="60">
                  <c:v>-1.8970983604393643E-2</c:v>
                </c:pt>
                <c:pt idx="61">
                  <c:v>6.4679119999999979E-2</c:v>
                </c:pt>
                <c:pt idx="62">
                  <c:v>-1.3972869873046856E-2</c:v>
                </c:pt>
                <c:pt idx="63">
                  <c:v>6.080225078580026E-3</c:v>
                </c:pt>
                <c:pt idx="64">
                  <c:v>3.6779610413961994E-2</c:v>
                </c:pt>
                <c:pt idx="65">
                  <c:v>0.11837654779912099</c:v>
                </c:pt>
                <c:pt idx="66">
                  <c:v>0.110601929439403</c:v>
                </c:pt>
              </c:numCache>
            </c:numRef>
          </c:yVal>
          <c:smooth val="0"/>
          <c:extLst>
            <c:ext xmlns:c16="http://schemas.microsoft.com/office/drawing/2014/chart" uri="{C3380CC4-5D6E-409C-BE32-E72D297353CC}">
              <c16:uniqueId val="{00000001-5E3C-48AC-A1FE-B70CAE89107D}"/>
            </c:ext>
          </c:extLst>
        </c:ser>
        <c:ser>
          <c:idx val="0"/>
          <c:order val="1"/>
          <c:tx>
            <c:v>HIC</c:v>
          </c:tx>
          <c:spPr>
            <a:ln w="19050" cap="rnd">
              <a:noFill/>
              <a:round/>
            </a:ln>
            <a:effectLst/>
          </c:spPr>
          <c:marker>
            <c:symbol val="circle"/>
            <c:size val="4"/>
            <c:spPr>
              <a:solidFill>
                <a:srgbClr val="5980A1">
                  <a:alpha val="50000"/>
                </a:srgbClr>
              </a:solidFill>
              <a:ln w="9525">
                <a:solidFill>
                  <a:srgbClr val="5980A1"/>
                </a:solidFill>
              </a:ln>
              <a:effectLst/>
            </c:spPr>
          </c:marker>
          <c:xVal>
            <c:numRef>
              <c:f>'f3.8b'!$G$2:$G$90</c:f>
              <c:numCache>
                <c:formatCode>0</c:formatCode>
                <c:ptCount val="89"/>
                <c:pt idx="0">
                  <c:v>9.8128061294555664</c:v>
                </c:pt>
                <c:pt idx="1">
                  <c:v>4.5864367485046387</c:v>
                </c:pt>
                <c:pt idx="2">
                  <c:v>10.399999618530273</c:v>
                </c:pt>
                <c:pt idx="3">
                  <c:v>7.863914966583252</c:v>
                </c:pt>
                <c:pt idx="4">
                  <c:v>3.928978443145752</c:v>
                </c:pt>
                <c:pt idx="5">
                  <c:v>11.640281677246094</c:v>
                </c:pt>
              </c:numCache>
            </c:numRef>
          </c:xVal>
          <c:yVal>
            <c:numRef>
              <c:f>'f3.8b'!$H$2:$H$90</c:f>
              <c:numCache>
                <c:formatCode>0</c:formatCode>
                <c:ptCount val="89"/>
                <c:pt idx="0">
                  <c:v>-2.7204567566514015E-2</c:v>
                </c:pt>
                <c:pt idx="1">
                  <c:v>6.6225290298461914E-2</c:v>
                </c:pt>
                <c:pt idx="2">
                  <c:v>-7.1791619062423706E-2</c:v>
                </c:pt>
                <c:pt idx="3">
                  <c:v>-0.13716517388820648</c:v>
                </c:pt>
                <c:pt idx="4">
                  <c:v>-0.17496246099472046</c:v>
                </c:pt>
                <c:pt idx="5">
                  <c:v>-4.9463480710983276E-2</c:v>
                </c:pt>
              </c:numCache>
            </c:numRef>
          </c:yVal>
          <c:smooth val="0"/>
          <c:extLst>
            <c:ext xmlns:c16="http://schemas.microsoft.com/office/drawing/2014/chart" uri="{C3380CC4-5D6E-409C-BE32-E72D297353CC}">
              <c16:uniqueId val="{00000002-5E3C-48AC-A1FE-B70CAE89107D}"/>
            </c:ext>
          </c:extLst>
        </c:ser>
        <c:ser>
          <c:idx val="1"/>
          <c:order val="2"/>
          <c:tx>
            <c:v>UMIC</c:v>
          </c:tx>
          <c:spPr>
            <a:ln w="25400" cap="rnd">
              <a:noFill/>
              <a:round/>
            </a:ln>
            <a:effectLst/>
          </c:spPr>
          <c:marker>
            <c:symbol val="circle"/>
            <c:size val="4"/>
            <c:spPr>
              <a:solidFill>
                <a:srgbClr val="B64438">
                  <a:alpha val="50000"/>
                </a:srgbClr>
              </a:solidFill>
              <a:ln w="9525">
                <a:solidFill>
                  <a:srgbClr val="B64438"/>
                </a:solidFill>
              </a:ln>
              <a:effectLst/>
            </c:spPr>
          </c:marker>
          <c:xVal>
            <c:numRef>
              <c:f>'f3.8b'!$I$2:$I$90</c:f>
              <c:numCache>
                <c:formatCode>0</c:formatCode>
                <c:ptCount val="89"/>
                <c:pt idx="6">
                  <c:v>16.878406524658203</c:v>
                </c:pt>
                <c:pt idx="7">
                  <c:v>13.954699516296387</c:v>
                </c:pt>
                <c:pt idx="8">
                  <c:v>11.570274353027344</c:v>
                </c:pt>
                <c:pt idx="9">
                  <c:v>17.100000381469727</c:v>
                </c:pt>
                <c:pt idx="10">
                  <c:v>15.52657413482666</c:v>
                </c:pt>
                <c:pt idx="11">
                  <c:v>14.499801635742188</c:v>
                </c:pt>
                <c:pt idx="12">
                  <c:v>14.520480155944824</c:v>
                </c:pt>
                <c:pt idx="13">
                  <c:v>8.1062440872192383</c:v>
                </c:pt>
                <c:pt idx="14">
                  <c:v>6.9933090209960938</c:v>
                </c:pt>
                <c:pt idx="15">
                  <c:v>7.1160178184509277</c:v>
                </c:pt>
                <c:pt idx="16">
                  <c:v>4.5</c:v>
                </c:pt>
                <c:pt idx="17">
                  <c:v>9.2304506301879883</c:v>
                </c:pt>
                <c:pt idx="18">
                  <c:v>8.6052494049072266</c:v>
                </c:pt>
                <c:pt idx="19">
                  <c:v>7.5582118034362793</c:v>
                </c:pt>
                <c:pt idx="20">
                  <c:v>13.630925178527832</c:v>
                </c:pt>
                <c:pt idx="21">
                  <c:v>7.434180736541748</c:v>
                </c:pt>
                <c:pt idx="22">
                  <c:v>6.9967007637023926</c:v>
                </c:pt>
                <c:pt idx="23">
                  <c:v>5.9000000953674316</c:v>
                </c:pt>
                <c:pt idx="24">
                  <c:v>2.6798455715179443</c:v>
                </c:pt>
                <c:pt idx="25">
                  <c:v>10.600000381469727</c:v>
                </c:pt>
                <c:pt idx="26">
                  <c:v>11</c:v>
                </c:pt>
                <c:pt idx="27">
                  <c:v>4.3219237327575684</c:v>
                </c:pt>
                <c:pt idx="28">
                  <c:v>4.3043174743652344</c:v>
                </c:pt>
                <c:pt idx="29">
                  <c:v>4.7248830795288086</c:v>
                </c:pt>
                <c:pt idx="30">
                  <c:v>6.6999998092651367</c:v>
                </c:pt>
                <c:pt idx="31">
                  <c:v>18.179140090942383</c:v>
                </c:pt>
                <c:pt idx="32">
                  <c:v>9.8499536514282227</c:v>
                </c:pt>
                <c:pt idx="33">
                  <c:v>7.5563702583312988</c:v>
                </c:pt>
                <c:pt idx="34">
                  <c:v>9.8345375061035156</c:v>
                </c:pt>
                <c:pt idx="35">
                  <c:v>6.4000000953674316</c:v>
                </c:pt>
                <c:pt idx="36">
                  <c:v>10.395993232727051</c:v>
                </c:pt>
                <c:pt idx="37">
                  <c:v>8.8040666580200195</c:v>
                </c:pt>
                <c:pt idx="38">
                  <c:v>11.642065048217773</c:v>
                </c:pt>
                <c:pt idx="39">
                  <c:v>10.300000190734863</c:v>
                </c:pt>
                <c:pt idx="40">
                  <c:v>9.2428922653198242</c:v>
                </c:pt>
              </c:numCache>
            </c:numRef>
          </c:xVal>
          <c:yVal>
            <c:numRef>
              <c:f>'f3.8b'!$J$2:$J$90</c:f>
              <c:numCache>
                <c:formatCode>0</c:formatCode>
                <c:ptCount val="89"/>
                <c:pt idx="6">
                  <c:v>-0.10827779769897461</c:v>
                </c:pt>
                <c:pt idx="7">
                  <c:v>-8.8479079306125641E-2</c:v>
                </c:pt>
                <c:pt idx="8">
                  <c:v>-3.9290614426136017E-2</c:v>
                </c:pt>
                <c:pt idx="9">
                  <c:v>-7.1999996900558472E-2</c:v>
                </c:pt>
                <c:pt idx="10">
                  <c:v>-1.345641165971756E-2</c:v>
                </c:pt>
                <c:pt idx="11">
                  <c:v>-2.4867730215191841E-2</c:v>
                </c:pt>
                <c:pt idx="12">
                  <c:v>-1.9637279212474823E-2</c:v>
                </c:pt>
                <c:pt idx="13">
                  <c:v>-8.9272461831569672E-2</c:v>
                </c:pt>
                <c:pt idx="14">
                  <c:v>5.9245999902486801E-2</c:v>
                </c:pt>
                <c:pt idx="15">
                  <c:v>5.2754852920770645E-2</c:v>
                </c:pt>
                <c:pt idx="16">
                  <c:v>-0.16230000555515289</c:v>
                </c:pt>
                <c:pt idx="17">
                  <c:v>5.5399602279067039E-3</c:v>
                </c:pt>
                <c:pt idx="18">
                  <c:v>8.5599243640899658E-2</c:v>
                </c:pt>
                <c:pt idx="19">
                  <c:v>3.1424272805452347E-2</c:v>
                </c:pt>
                <c:pt idx="20">
                  <c:v>-0.22978776693344116</c:v>
                </c:pt>
                <c:pt idx="21">
                  <c:v>7.415249478071928E-3</c:v>
                </c:pt>
                <c:pt idx="22">
                  <c:v>-2.4020923301577568E-2</c:v>
                </c:pt>
                <c:pt idx="23">
                  <c:v>-4.7793552279472351E-2</c:v>
                </c:pt>
                <c:pt idx="24">
                  <c:v>-6.9690786302089691E-2</c:v>
                </c:pt>
                <c:pt idx="25">
                  <c:v>-6.6420368850231171E-2</c:v>
                </c:pt>
                <c:pt idx="26">
                  <c:v>-6.1697900295257568E-2</c:v>
                </c:pt>
                <c:pt idx="27">
                  <c:v>1.0594530031085014E-2</c:v>
                </c:pt>
                <c:pt idx="28">
                  <c:v>1.7198838293552399E-2</c:v>
                </c:pt>
                <c:pt idx="29">
                  <c:v>-5.0748544745147228E-3</c:v>
                </c:pt>
                <c:pt idx="30">
                  <c:v>-3.6979377269744873E-2</c:v>
                </c:pt>
                <c:pt idx="31">
                  <c:v>-6.9594301283359528E-2</c:v>
                </c:pt>
                <c:pt idx="32">
                  <c:v>4.9861345440149307E-2</c:v>
                </c:pt>
                <c:pt idx="33">
                  <c:v>0.15805180370807648</c:v>
                </c:pt>
                <c:pt idx="34">
                  <c:v>0.1231035515666008</c:v>
                </c:pt>
                <c:pt idx="35">
                  <c:v>-6.558314710855484E-2</c:v>
                </c:pt>
                <c:pt idx="36">
                  <c:v>-6.4908407628536224E-2</c:v>
                </c:pt>
                <c:pt idx="37">
                  <c:v>-0.1150815412402153</c:v>
                </c:pt>
                <c:pt idx="38">
                  <c:v>-7.0434160530567169E-2</c:v>
                </c:pt>
                <c:pt idx="39">
                  <c:v>-8.6030110716819763E-2</c:v>
                </c:pt>
                <c:pt idx="40">
                  <c:v>-5.6079797446727753E-2</c:v>
                </c:pt>
              </c:numCache>
            </c:numRef>
          </c:yVal>
          <c:smooth val="0"/>
          <c:extLst>
            <c:ext xmlns:c16="http://schemas.microsoft.com/office/drawing/2014/chart" uri="{C3380CC4-5D6E-409C-BE32-E72D297353CC}">
              <c16:uniqueId val="{00000003-5E3C-48AC-A1FE-B70CAE89107D}"/>
            </c:ext>
          </c:extLst>
        </c:ser>
        <c:ser>
          <c:idx val="2"/>
          <c:order val="3"/>
          <c:tx>
            <c:v>LMIC</c:v>
          </c:tx>
          <c:spPr>
            <a:ln w="25400" cap="rnd">
              <a:noFill/>
              <a:round/>
            </a:ln>
            <a:effectLst/>
          </c:spPr>
          <c:marker>
            <c:symbol val="circle"/>
            <c:size val="4"/>
            <c:spPr>
              <a:solidFill>
                <a:schemeClr val="accent6">
                  <a:alpha val="50000"/>
                </a:schemeClr>
              </a:solidFill>
              <a:ln w="9525">
                <a:solidFill>
                  <a:schemeClr val="accent6"/>
                </a:solidFill>
              </a:ln>
              <a:effectLst/>
            </c:spPr>
          </c:marker>
          <c:xVal>
            <c:numRef>
              <c:f>'f3.8b'!$K$2:$K$90</c:f>
              <c:numCache>
                <c:formatCode>0</c:formatCode>
                <c:ptCount val="89"/>
                <c:pt idx="41">
                  <c:v>11.096962928771973</c:v>
                </c:pt>
                <c:pt idx="42">
                  <c:v>13.751679420471191</c:v>
                </c:pt>
                <c:pt idx="43">
                  <c:v>5.9956755638122559</c:v>
                </c:pt>
                <c:pt idx="44">
                  <c:v>11.295724868774414</c:v>
                </c:pt>
                <c:pt idx="45">
                  <c:v>11.100000381469727</c:v>
                </c:pt>
                <c:pt idx="46">
                  <c:v>11.300000190734863</c:v>
                </c:pt>
                <c:pt idx="47">
                  <c:v>11</c:v>
                </c:pt>
                <c:pt idx="48">
                  <c:v>7.8276357650756836</c:v>
                </c:pt>
                <c:pt idx="49">
                  <c:v>9.6279172897338867</c:v>
                </c:pt>
                <c:pt idx="50">
                  <c:v>11.062947273254395</c:v>
                </c:pt>
                <c:pt idx="51">
                  <c:v>11.204635620117188</c:v>
                </c:pt>
                <c:pt idx="52">
                  <c:v>8.3600282669067383</c:v>
                </c:pt>
                <c:pt idx="53">
                  <c:v>8.0811567306518555</c:v>
                </c:pt>
                <c:pt idx="54">
                  <c:v>8.4779071807861328</c:v>
                </c:pt>
                <c:pt idx="55">
                  <c:v>5.4548192024230957</c:v>
                </c:pt>
                <c:pt idx="56">
                  <c:v>9.7987852096557617</c:v>
                </c:pt>
                <c:pt idx="57">
                  <c:v>12.083696365356445</c:v>
                </c:pt>
                <c:pt idx="58">
                  <c:v>7.8979134559631348</c:v>
                </c:pt>
                <c:pt idx="59">
                  <c:v>5.4482369422912598</c:v>
                </c:pt>
              </c:numCache>
            </c:numRef>
          </c:xVal>
          <c:yVal>
            <c:numRef>
              <c:f>'f3.8b'!$L$2:$L$90</c:f>
              <c:numCache>
                <c:formatCode>0</c:formatCode>
                <c:ptCount val="89"/>
                <c:pt idx="41">
                  <c:v>4.5670433901250362E-3</c:v>
                </c:pt>
                <c:pt idx="42">
                  <c:v>-4.8622498288750648E-3</c:v>
                </c:pt>
                <c:pt idx="43">
                  <c:v>0.10979802906513214</c:v>
                </c:pt>
                <c:pt idx="44">
                  <c:v>3.8962934166193008E-2</c:v>
                </c:pt>
                <c:pt idx="45">
                  <c:v>3.5372879356145859E-2</c:v>
                </c:pt>
                <c:pt idx="46">
                  <c:v>2.9239466413855553E-2</c:v>
                </c:pt>
                <c:pt idx="47">
                  <c:v>9.0302731841802597E-3</c:v>
                </c:pt>
                <c:pt idx="48">
                  <c:v>2.1694216411560774E-3</c:v>
                </c:pt>
                <c:pt idx="49">
                  <c:v>3.6883778870105743E-2</c:v>
                </c:pt>
                <c:pt idx="50">
                  <c:v>7.4937582015991211E-2</c:v>
                </c:pt>
                <c:pt idx="51">
                  <c:v>-6.9662854075431824E-2</c:v>
                </c:pt>
                <c:pt idx="52">
                  <c:v>4.4578719884157181E-2</c:v>
                </c:pt>
                <c:pt idx="53">
                  <c:v>-5.2042607218027115E-2</c:v>
                </c:pt>
                <c:pt idx="54">
                  <c:v>-1.3710292987525463E-2</c:v>
                </c:pt>
                <c:pt idx="55">
                  <c:v>-5.4791662842035294E-2</c:v>
                </c:pt>
                <c:pt idx="56">
                  <c:v>7.6584033668041229E-2</c:v>
                </c:pt>
                <c:pt idx="57">
                  <c:v>-6.5753549337387085E-2</c:v>
                </c:pt>
                <c:pt idx="58">
                  <c:v>6.1402777209877968E-3</c:v>
                </c:pt>
                <c:pt idx="59">
                  <c:v>0.14553585648536682</c:v>
                </c:pt>
              </c:numCache>
            </c:numRef>
          </c:yVal>
          <c:smooth val="0"/>
          <c:extLst>
            <c:ext xmlns:c16="http://schemas.microsoft.com/office/drawing/2014/chart" uri="{C3380CC4-5D6E-409C-BE32-E72D297353CC}">
              <c16:uniqueId val="{00000004-5E3C-48AC-A1FE-B70CAE89107D}"/>
            </c:ext>
          </c:extLst>
        </c:ser>
        <c:ser>
          <c:idx val="3"/>
          <c:order val="4"/>
          <c:tx>
            <c:v>LIC</c:v>
          </c:tx>
          <c:spPr>
            <a:ln w="25400" cap="rnd">
              <a:noFill/>
              <a:round/>
            </a:ln>
            <a:effectLst/>
          </c:spPr>
          <c:marker>
            <c:symbol val="circle"/>
            <c:size val="4"/>
            <c:spPr>
              <a:solidFill>
                <a:schemeClr val="accent4">
                  <a:alpha val="50000"/>
                </a:schemeClr>
              </a:solidFill>
              <a:ln w="9525">
                <a:solidFill>
                  <a:schemeClr val="accent4"/>
                </a:solidFill>
              </a:ln>
              <a:effectLst/>
            </c:spPr>
          </c:marker>
          <c:xVal>
            <c:numRef>
              <c:f>'f3.8b'!$M$2:$M$90</c:f>
              <c:numCache>
                <c:formatCode>0</c:formatCode>
                <c:ptCount val="89"/>
                <c:pt idx="60">
                  <c:v>10.676406860351563</c:v>
                </c:pt>
                <c:pt idx="61">
                  <c:v>7.7983942031860352</c:v>
                </c:pt>
                <c:pt idx="62">
                  <c:v>7.8000001907348633</c:v>
                </c:pt>
                <c:pt idx="63">
                  <c:v>14.041683197021484</c:v>
                </c:pt>
                <c:pt idx="64">
                  <c:v>17.094758987426758</c:v>
                </c:pt>
                <c:pt idx="65">
                  <c:v>7.6680335998535156</c:v>
                </c:pt>
                <c:pt idx="66">
                  <c:v>8.7281665802001953</c:v>
                </c:pt>
              </c:numCache>
            </c:numRef>
          </c:xVal>
          <c:yVal>
            <c:numRef>
              <c:f>'f3.8b'!$N$2:$N$90</c:f>
              <c:numCache>
                <c:formatCode>0</c:formatCode>
                <c:ptCount val="89"/>
                <c:pt idx="60">
                  <c:v>-1.8970983102917671E-2</c:v>
                </c:pt>
                <c:pt idx="61">
                  <c:v>6.467912346124649E-2</c:v>
                </c:pt>
                <c:pt idx="62">
                  <c:v>-1.3972870074212551E-2</c:v>
                </c:pt>
                <c:pt idx="63">
                  <c:v>6.0802251100540161E-3</c:v>
                </c:pt>
                <c:pt idx="64">
                  <c:v>3.6779608577489853E-2</c:v>
                </c:pt>
                <c:pt idx="65">
                  <c:v>0.11837654560804367</c:v>
                </c:pt>
                <c:pt idx="66">
                  <c:v>0.11060193181037903</c:v>
                </c:pt>
              </c:numCache>
            </c:numRef>
          </c:yVal>
          <c:smooth val="0"/>
          <c:extLst>
            <c:ext xmlns:c16="http://schemas.microsoft.com/office/drawing/2014/chart" uri="{C3380CC4-5D6E-409C-BE32-E72D297353CC}">
              <c16:uniqueId val="{00000005-5E3C-48AC-A1FE-B70CAE89107D}"/>
            </c:ext>
          </c:extLst>
        </c:ser>
        <c:dLbls>
          <c:showLegendKey val="0"/>
          <c:showVal val="0"/>
          <c:showCatName val="0"/>
          <c:showSerName val="0"/>
          <c:showPercent val="0"/>
          <c:showBubbleSize val="0"/>
        </c:dLbls>
        <c:axId val="1669929343"/>
        <c:axId val="237258928"/>
      </c:scatterChart>
      <c:valAx>
        <c:axId val="1669929343"/>
        <c:scaling>
          <c:orientation val="minMax"/>
          <c:max val="20"/>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Indirect taxes revenue (% of GDP)</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37258928"/>
        <c:crosses val="autoZero"/>
        <c:crossBetween val="midCat"/>
      </c:valAx>
      <c:valAx>
        <c:axId val="237258928"/>
        <c:scaling>
          <c:orientation val="minMax"/>
          <c:max val="0.70000000000000007"/>
          <c:min val="-0.2"/>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n-US"/>
                  <a:t>Kakwani index</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669929343"/>
        <c:crosses val="autoZero"/>
        <c:crossBetween val="midCat"/>
      </c:valAx>
      <c:spPr>
        <a:noFill/>
        <a:ln>
          <a:noFill/>
        </a:ln>
        <a:effectLst/>
      </c:spPr>
    </c:plotArea>
    <c:legend>
      <c:legendPos val="b"/>
      <c:legendEntry>
        <c:idx val="0"/>
        <c:delete val="1"/>
      </c:legendEntry>
      <c:layout>
        <c:manualLayout>
          <c:xMode val="edge"/>
          <c:yMode val="edge"/>
          <c:x val="2.0619369143742523E-2"/>
          <c:y val="0.88041593359435033"/>
          <c:w val="0.95452004568131277"/>
          <c:h val="9.2846079726921646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00714877745546"/>
          <c:y val="5.2009456264775412E-2"/>
          <c:w val="0.82580864069622872"/>
          <c:h val="0.76986563913553363"/>
        </c:manualLayout>
      </c:layout>
      <c:barChart>
        <c:barDir val="col"/>
        <c:grouping val="stacked"/>
        <c:varyColors val="0"/>
        <c:ser>
          <c:idx val="0"/>
          <c:order val="0"/>
          <c:tx>
            <c:strRef>
              <c:f>'f4.1a'!$D$16</c:f>
              <c:strCache>
                <c:ptCount val="1"/>
                <c:pt idx="0">
                  <c:v>Education</c:v>
                </c:pt>
              </c:strCache>
            </c:strRef>
          </c:tx>
          <c:spPr>
            <a:solidFill>
              <a:srgbClr val="B64438"/>
            </a:solidFill>
            <a:ln>
              <a:noFill/>
            </a:ln>
            <a:effectLst/>
          </c:spPr>
          <c:invertIfNegative val="0"/>
          <c:cat>
            <c:strRef>
              <c:f>'f4.1a'!$B$17:$B$20</c:f>
              <c:strCache>
                <c:ptCount val="4"/>
                <c:pt idx="0">
                  <c:v>HIC</c:v>
                </c:pt>
                <c:pt idx="1">
                  <c:v>UMIC</c:v>
                </c:pt>
                <c:pt idx="2">
                  <c:v>LMIC</c:v>
                </c:pt>
                <c:pt idx="3">
                  <c:v>LIC</c:v>
                </c:pt>
              </c:strCache>
            </c:strRef>
          </c:cat>
          <c:val>
            <c:numRef>
              <c:f>'f4.1a'!$D$17:$D$20</c:f>
              <c:numCache>
                <c:formatCode>_(* #,##0.0_);_(* \(#,##0.0\);_(* "-"??_);_(@_)</c:formatCode>
                <c:ptCount val="4"/>
                <c:pt idx="0">
                  <c:v>4.7746973893931619</c:v>
                </c:pt>
                <c:pt idx="1">
                  <c:v>4.3310013209557781</c:v>
                </c:pt>
                <c:pt idx="2">
                  <c:v>4.2713255564707211</c:v>
                </c:pt>
                <c:pt idx="3">
                  <c:v>2.6752628899307394</c:v>
                </c:pt>
              </c:numCache>
            </c:numRef>
          </c:val>
          <c:extLst>
            <c:ext xmlns:c16="http://schemas.microsoft.com/office/drawing/2014/chart" uri="{C3380CC4-5D6E-409C-BE32-E72D297353CC}">
              <c16:uniqueId val="{00000000-3509-4E21-999F-91BC9D26D0C5}"/>
            </c:ext>
          </c:extLst>
        </c:ser>
        <c:ser>
          <c:idx val="1"/>
          <c:order val="1"/>
          <c:tx>
            <c:strRef>
              <c:f>'f4.1a'!$E$16</c:f>
              <c:strCache>
                <c:ptCount val="1"/>
                <c:pt idx="0">
                  <c:v>Health</c:v>
                </c:pt>
              </c:strCache>
            </c:strRef>
          </c:tx>
          <c:spPr>
            <a:solidFill>
              <a:srgbClr val="E3C16B"/>
            </a:solidFill>
            <a:ln>
              <a:noFill/>
            </a:ln>
            <a:effectLst/>
          </c:spPr>
          <c:invertIfNegative val="0"/>
          <c:cat>
            <c:strRef>
              <c:f>'f4.1a'!$B$17:$B$20</c:f>
              <c:strCache>
                <c:ptCount val="4"/>
                <c:pt idx="0">
                  <c:v>HIC</c:v>
                </c:pt>
                <c:pt idx="1">
                  <c:v>UMIC</c:v>
                </c:pt>
                <c:pt idx="2">
                  <c:v>LMIC</c:v>
                </c:pt>
                <c:pt idx="3">
                  <c:v>LIC</c:v>
                </c:pt>
              </c:strCache>
            </c:strRef>
          </c:cat>
          <c:val>
            <c:numRef>
              <c:f>'f4.1a'!$E$17:$E$20</c:f>
              <c:numCache>
                <c:formatCode>_(* #,##0.0_);_(* \(#,##0.0\);_(* "-"??_);_(@_)</c:formatCode>
                <c:ptCount val="4"/>
                <c:pt idx="0">
                  <c:v>5.8298459865751084</c:v>
                </c:pt>
                <c:pt idx="1">
                  <c:v>3.1859782270686976</c:v>
                </c:pt>
                <c:pt idx="2">
                  <c:v>2.3903998442162524</c:v>
                </c:pt>
                <c:pt idx="3">
                  <c:v>1.0857224985226059</c:v>
                </c:pt>
              </c:numCache>
            </c:numRef>
          </c:val>
          <c:extLst>
            <c:ext xmlns:c16="http://schemas.microsoft.com/office/drawing/2014/chart" uri="{C3380CC4-5D6E-409C-BE32-E72D297353CC}">
              <c16:uniqueId val="{00000001-3509-4E21-999F-91BC9D26D0C5}"/>
            </c:ext>
          </c:extLst>
        </c:ser>
        <c:ser>
          <c:idx val="2"/>
          <c:order val="2"/>
          <c:tx>
            <c:strRef>
              <c:f>'f4.1a'!$F$16</c:f>
              <c:strCache>
                <c:ptCount val="1"/>
                <c:pt idx="0">
                  <c:v>Social Protection (ex. Pens.)</c:v>
                </c:pt>
              </c:strCache>
            </c:strRef>
          </c:tx>
          <c:spPr>
            <a:solidFill>
              <a:srgbClr val="5980A1"/>
            </a:solidFill>
            <a:ln>
              <a:noFill/>
            </a:ln>
            <a:effectLst/>
          </c:spPr>
          <c:invertIfNegative val="0"/>
          <c:cat>
            <c:strRef>
              <c:f>'f4.1a'!$B$17:$B$20</c:f>
              <c:strCache>
                <c:ptCount val="4"/>
                <c:pt idx="0">
                  <c:v>HIC</c:v>
                </c:pt>
                <c:pt idx="1">
                  <c:v>UMIC</c:v>
                </c:pt>
                <c:pt idx="2">
                  <c:v>LMIC</c:v>
                </c:pt>
                <c:pt idx="3">
                  <c:v>LIC</c:v>
                </c:pt>
              </c:strCache>
            </c:strRef>
          </c:cat>
          <c:val>
            <c:numRef>
              <c:f>'f4.1a'!$F$17:$F$20</c:f>
              <c:numCache>
                <c:formatCode>_(* #,##0.0_);_(* \(#,##0.0\);_(* "-"??_);_(@_)</c:formatCode>
                <c:ptCount val="4"/>
                <c:pt idx="0">
                  <c:v>6.0769558981130265</c:v>
                </c:pt>
                <c:pt idx="1">
                  <c:v>2.5177859142948451</c:v>
                </c:pt>
                <c:pt idx="2">
                  <c:v>1.1015556666533142</c:v>
                </c:pt>
                <c:pt idx="3">
                  <c:v>0.20525192795610128</c:v>
                </c:pt>
              </c:numCache>
            </c:numRef>
          </c:val>
          <c:extLst>
            <c:ext xmlns:c16="http://schemas.microsoft.com/office/drawing/2014/chart" uri="{C3380CC4-5D6E-409C-BE32-E72D297353CC}">
              <c16:uniqueId val="{00000002-3509-4E21-999F-91BC9D26D0C5}"/>
            </c:ext>
          </c:extLst>
        </c:ser>
        <c:ser>
          <c:idx val="3"/>
          <c:order val="3"/>
          <c:tx>
            <c:strRef>
              <c:f>'f4.1a'!$G$16</c:f>
              <c:strCache>
                <c:ptCount val="1"/>
                <c:pt idx="0">
                  <c:v>Pensions</c:v>
                </c:pt>
              </c:strCache>
            </c:strRef>
          </c:tx>
          <c:spPr>
            <a:solidFill>
              <a:schemeClr val="accent1">
                <a:lumMod val="40000"/>
                <a:lumOff val="60000"/>
              </a:schemeClr>
            </a:solidFill>
            <a:ln>
              <a:noFill/>
            </a:ln>
            <a:effectLst/>
          </c:spPr>
          <c:invertIfNegative val="0"/>
          <c:cat>
            <c:strRef>
              <c:f>'f4.1a'!$B$17:$B$20</c:f>
              <c:strCache>
                <c:ptCount val="4"/>
                <c:pt idx="0">
                  <c:v>HIC</c:v>
                </c:pt>
                <c:pt idx="1">
                  <c:v>UMIC</c:v>
                </c:pt>
                <c:pt idx="2">
                  <c:v>LMIC</c:v>
                </c:pt>
                <c:pt idx="3">
                  <c:v>LIC</c:v>
                </c:pt>
              </c:strCache>
            </c:strRef>
          </c:cat>
          <c:val>
            <c:numRef>
              <c:f>'f4.1a'!$G$17:$G$20</c:f>
              <c:numCache>
                <c:formatCode>_(* #,##0.0_);_(* \(#,##0.0\);_(* "-"??_);_(@_)</c:formatCode>
                <c:ptCount val="4"/>
                <c:pt idx="0">
                  <c:v>6.8171882594746513</c:v>
                </c:pt>
                <c:pt idx="1">
                  <c:v>4.0111654184673284</c:v>
                </c:pt>
                <c:pt idx="2">
                  <c:v>2.1641414224662476</c:v>
                </c:pt>
                <c:pt idx="3">
                  <c:v>0.57848295166348518</c:v>
                </c:pt>
              </c:numCache>
            </c:numRef>
          </c:val>
          <c:extLst>
            <c:ext xmlns:c16="http://schemas.microsoft.com/office/drawing/2014/chart" uri="{C3380CC4-5D6E-409C-BE32-E72D297353CC}">
              <c16:uniqueId val="{00000003-3509-4E21-999F-91BC9D26D0C5}"/>
            </c:ext>
          </c:extLst>
        </c:ser>
        <c:ser>
          <c:idx val="4"/>
          <c:order val="4"/>
          <c:tx>
            <c:strRef>
              <c:f>'f4.1a'!$H$16</c:f>
              <c:strCache>
                <c:ptCount val="1"/>
                <c:pt idx="0">
                  <c:v>Other</c:v>
                </c:pt>
              </c:strCache>
            </c:strRef>
          </c:tx>
          <c:spPr>
            <a:solidFill>
              <a:schemeClr val="accent6">
                <a:lumMod val="40000"/>
                <a:lumOff val="60000"/>
              </a:schemeClr>
            </a:solidFill>
            <a:ln>
              <a:noFill/>
            </a:ln>
            <a:effectLst/>
          </c:spPr>
          <c:invertIfNegative val="0"/>
          <c:cat>
            <c:strRef>
              <c:f>'f4.1a'!$B$17:$B$20</c:f>
              <c:strCache>
                <c:ptCount val="4"/>
                <c:pt idx="0">
                  <c:v>HIC</c:v>
                </c:pt>
                <c:pt idx="1">
                  <c:v>UMIC</c:v>
                </c:pt>
                <c:pt idx="2">
                  <c:v>LMIC</c:v>
                </c:pt>
                <c:pt idx="3">
                  <c:v>LIC</c:v>
                </c:pt>
              </c:strCache>
            </c:strRef>
          </c:cat>
          <c:val>
            <c:numRef>
              <c:f>'f4.1a'!$H$17:$H$20</c:f>
              <c:numCache>
                <c:formatCode>_(* #,##0.0_);_(* \(#,##0.0\);_(* "-"??_);_(@_)</c:formatCode>
                <c:ptCount val="4"/>
                <c:pt idx="0">
                  <c:v>16.489218677568736</c:v>
                </c:pt>
                <c:pt idx="1">
                  <c:v>17.025715432259183</c:v>
                </c:pt>
                <c:pt idx="2">
                  <c:v>14.63483115297274</c:v>
                </c:pt>
                <c:pt idx="3">
                  <c:v>14.025992293012667</c:v>
                </c:pt>
              </c:numCache>
            </c:numRef>
          </c:val>
          <c:extLst>
            <c:ext xmlns:c16="http://schemas.microsoft.com/office/drawing/2014/chart" uri="{C3380CC4-5D6E-409C-BE32-E72D297353CC}">
              <c16:uniqueId val="{00000004-3509-4E21-999F-91BC9D26D0C5}"/>
            </c:ext>
          </c:extLst>
        </c:ser>
        <c:dLbls>
          <c:showLegendKey val="0"/>
          <c:showVal val="0"/>
          <c:showCatName val="0"/>
          <c:showSerName val="0"/>
          <c:showPercent val="0"/>
          <c:showBubbleSize val="0"/>
        </c:dLbls>
        <c:gapWidth val="150"/>
        <c:overlap val="100"/>
        <c:axId val="148386176"/>
        <c:axId val="58810576"/>
      </c:barChart>
      <c:catAx>
        <c:axId val="148386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8810576"/>
        <c:crosses val="autoZero"/>
        <c:auto val="1"/>
        <c:lblAlgn val="ctr"/>
        <c:lblOffset val="100"/>
        <c:noMultiLvlLbl val="0"/>
      </c:catAx>
      <c:valAx>
        <c:axId val="58810576"/>
        <c:scaling>
          <c:orientation val="minMax"/>
          <c:max val="4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48386176"/>
        <c:crosses val="autoZero"/>
        <c:crossBetween val="between"/>
      </c:valAx>
      <c:spPr>
        <a:noFill/>
        <a:ln>
          <a:noFill/>
        </a:ln>
        <a:effectLst/>
      </c:spPr>
    </c:plotArea>
    <c:legend>
      <c:legendPos val="b"/>
      <c:layout>
        <c:manualLayout>
          <c:xMode val="edge"/>
          <c:yMode val="edge"/>
          <c:x val="6.7232184213555984E-3"/>
          <c:y val="0.89184341319037252"/>
          <c:w val="0.98346212889584361"/>
          <c:h val="7.9787792483386383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manualLayout>
          <c:layoutTarget val="inner"/>
          <c:xMode val="edge"/>
          <c:yMode val="edge"/>
          <c:x val="0.11759732481326723"/>
          <c:y val="4.1043702504399385E-2"/>
          <c:w val="0.8461415920781592"/>
          <c:h val="0.70170245529513442"/>
        </c:manualLayout>
      </c:layout>
      <c:barChart>
        <c:barDir val="col"/>
        <c:grouping val="stacked"/>
        <c:varyColors val="0"/>
        <c:ser>
          <c:idx val="0"/>
          <c:order val="0"/>
          <c:tx>
            <c:strRef>
              <c:f>'F4.1b'!$I$12</c:f>
              <c:strCache>
                <c:ptCount val="1"/>
                <c:pt idx="0">
                  <c:v>Economic Affairs</c:v>
                </c:pt>
              </c:strCache>
            </c:strRef>
          </c:tx>
          <c:spPr>
            <a:solidFill>
              <a:schemeClr val="accent6">
                <a:tint val="48000"/>
              </a:schemeClr>
            </a:solidFill>
            <a:ln>
              <a:solidFill>
                <a:schemeClr val="bg1"/>
              </a:solidFill>
            </a:ln>
            <a:effectLst/>
          </c:spPr>
          <c:invertIfNegative val="0"/>
          <c:dLbls>
            <c:dLbl>
              <c:idx val="0"/>
              <c:showLegendKey val="0"/>
              <c:showVal val="0"/>
              <c:showCatName val="0"/>
              <c:showSerName val="1"/>
              <c:showPercent val="0"/>
              <c:showBubbleSize val="0"/>
              <c:extLst>
                <c:ext xmlns:c15="http://schemas.microsoft.com/office/drawing/2012/chart" uri="{CE6537A1-D6FC-4f65-9D91-7224C49458BB}">
                  <c15:layout>
                    <c:manualLayout>
                      <c:w val="0.31231204417549135"/>
                      <c:h val="9.5312447843978701E-2"/>
                    </c:manualLayout>
                  </c15:layout>
                </c:ext>
                <c:ext xmlns:c16="http://schemas.microsoft.com/office/drawing/2014/chart" uri="{C3380CC4-5D6E-409C-BE32-E72D297353CC}">
                  <c16:uniqueId val="{00000000-2676-4C22-A2B0-629F1FDF2590}"/>
                </c:ext>
              </c:extLst>
            </c:dLbl>
            <c:dLbl>
              <c:idx val="1"/>
              <c:delete val="1"/>
              <c:extLst>
                <c:ext xmlns:c15="http://schemas.microsoft.com/office/drawing/2012/chart" uri="{CE6537A1-D6FC-4f65-9D91-7224C49458BB}"/>
                <c:ext xmlns:c16="http://schemas.microsoft.com/office/drawing/2014/chart" uri="{C3380CC4-5D6E-409C-BE32-E72D297353CC}">
                  <c16:uniqueId val="{00000003-2676-4C22-A2B0-629F1FDF2590}"/>
                </c:ext>
              </c:extLst>
            </c:dLbl>
            <c:dLbl>
              <c:idx val="2"/>
              <c:delete val="1"/>
              <c:extLst>
                <c:ext xmlns:c15="http://schemas.microsoft.com/office/drawing/2012/chart" uri="{CE6537A1-D6FC-4f65-9D91-7224C49458BB}"/>
                <c:ext xmlns:c16="http://schemas.microsoft.com/office/drawing/2014/chart" uri="{C3380CC4-5D6E-409C-BE32-E72D297353CC}">
                  <c16:uniqueId val="{00000002-2676-4C22-A2B0-629F1FDF2590}"/>
                </c:ext>
              </c:extLst>
            </c:dLbl>
            <c:dLbl>
              <c:idx val="3"/>
              <c:delete val="1"/>
              <c:extLst>
                <c:ext xmlns:c15="http://schemas.microsoft.com/office/drawing/2012/chart" uri="{CE6537A1-D6FC-4f65-9D91-7224C49458BB}"/>
                <c:ext xmlns:c16="http://schemas.microsoft.com/office/drawing/2014/chart" uri="{C3380CC4-5D6E-409C-BE32-E72D297353CC}">
                  <c16:uniqueId val="{00000001-2676-4C22-A2B0-629F1FDF2590}"/>
                </c:ext>
              </c:extLst>
            </c:dLbl>
            <c:spPr>
              <a:noFill/>
              <a:ln>
                <a:noFill/>
              </a:ln>
              <a:effectLst/>
            </c:spPr>
            <c:txPr>
              <a:bodyPr rot="0" spcFirstLastPara="1" vertOverflow="ellipsis" vert="horz" wrap="square" anchor="ctr" anchorCtr="1"/>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'F4.1b'!$G$13:$G$16</c:f>
              <c:strCache>
                <c:ptCount val="4"/>
                <c:pt idx="0">
                  <c:v>HIC</c:v>
                </c:pt>
                <c:pt idx="1">
                  <c:v>UMIC</c:v>
                </c:pt>
                <c:pt idx="2">
                  <c:v>LMIC</c:v>
                </c:pt>
                <c:pt idx="3">
                  <c:v>LIC</c:v>
                </c:pt>
              </c:strCache>
            </c:strRef>
          </c:cat>
          <c:val>
            <c:numRef>
              <c:f>'F4.1b'!$I$13:$I$16</c:f>
              <c:numCache>
                <c:formatCode>_(* #,##0.0_);_(* \(#,##0.0\);_(* "-"??_);_(@_)</c:formatCode>
                <c:ptCount val="4"/>
                <c:pt idx="0">
                  <c:v>4.4433956051168018</c:v>
                </c:pt>
                <c:pt idx="1">
                  <c:v>4.6410556661145321</c:v>
                </c:pt>
                <c:pt idx="2">
                  <c:v>5.0473019130836283</c:v>
                </c:pt>
                <c:pt idx="3">
                  <c:v>3.2960564200698714</c:v>
                </c:pt>
              </c:numCache>
            </c:numRef>
          </c:val>
          <c:extLst>
            <c:ext xmlns:c16="http://schemas.microsoft.com/office/drawing/2014/chart" uri="{C3380CC4-5D6E-409C-BE32-E72D297353CC}">
              <c16:uniqueId val="{00000000-DDC9-4DA8-9087-4FE441E84E4F}"/>
            </c:ext>
          </c:extLst>
        </c:ser>
        <c:ser>
          <c:idx val="1"/>
          <c:order val="1"/>
          <c:tx>
            <c:strRef>
              <c:f>'F4.1b'!$J$12</c:f>
              <c:strCache>
                <c:ptCount val="1"/>
                <c:pt idx="0">
                  <c:v>General Public Services</c:v>
                </c:pt>
              </c:strCache>
            </c:strRef>
          </c:tx>
          <c:spPr>
            <a:solidFill>
              <a:schemeClr val="accent6">
                <a:tint val="65000"/>
              </a:schemeClr>
            </a:solidFill>
            <a:ln>
              <a:solidFill>
                <a:schemeClr val="bg1"/>
              </a:solidFill>
            </a:ln>
            <a:effectLst/>
          </c:spPr>
          <c:invertIfNegative val="0"/>
          <c:dLbls>
            <c:dLbl>
              <c:idx val="0"/>
              <c:showLegendKey val="0"/>
              <c:showVal val="0"/>
              <c:showCatName val="0"/>
              <c:showSerName val="1"/>
              <c:showPercent val="0"/>
              <c:showBubbleSize val="0"/>
              <c:extLst>
                <c:ext xmlns:c15="http://schemas.microsoft.com/office/drawing/2012/chart" uri="{CE6537A1-D6FC-4f65-9D91-7224C49458BB}">
                  <c15:layout>
                    <c:manualLayout>
                      <c:w val="0.41412706216058937"/>
                      <c:h val="7.8106374696857134E-2"/>
                    </c:manualLayout>
                  </c15:layout>
                </c:ext>
                <c:ext xmlns:c16="http://schemas.microsoft.com/office/drawing/2014/chart" uri="{C3380CC4-5D6E-409C-BE32-E72D297353CC}">
                  <c16:uniqueId val="{00000004-2676-4C22-A2B0-629F1FDF2590}"/>
                </c:ext>
              </c:extLst>
            </c:dLbl>
            <c:spPr>
              <a:noFill/>
              <a:ln>
                <a:noFill/>
              </a:ln>
              <a:effectLst/>
            </c:spPr>
            <c:txPr>
              <a:bodyPr rot="0" spcFirstLastPara="1" vertOverflow="ellipsis" vert="horz" wrap="square" anchor="ctr" anchorCtr="1"/>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'F4.1b'!$G$13:$G$16</c:f>
              <c:strCache>
                <c:ptCount val="4"/>
                <c:pt idx="0">
                  <c:v>HIC</c:v>
                </c:pt>
                <c:pt idx="1">
                  <c:v>UMIC</c:v>
                </c:pt>
                <c:pt idx="2">
                  <c:v>LMIC</c:v>
                </c:pt>
                <c:pt idx="3">
                  <c:v>LIC</c:v>
                </c:pt>
              </c:strCache>
            </c:strRef>
          </c:cat>
          <c:val>
            <c:numRef>
              <c:f>'F4.1b'!$J$13:$J$16</c:f>
              <c:numCache>
                <c:formatCode>_(* #,##0.0_);_(* \(#,##0.0\);_(* "-"??_);_(@_)</c:formatCode>
                <c:ptCount val="4"/>
                <c:pt idx="0">
                  <c:v>6.0519735313152738</c:v>
                </c:pt>
                <c:pt idx="1">
                  <c:v>6.7591591892699814</c:v>
                </c:pt>
                <c:pt idx="2">
                  <c:v>5.354713491444107</c:v>
                </c:pt>
                <c:pt idx="3">
                  <c:v>7.0609189412881364</c:v>
                </c:pt>
              </c:numCache>
            </c:numRef>
          </c:val>
          <c:extLst>
            <c:ext xmlns:c16="http://schemas.microsoft.com/office/drawing/2014/chart" uri="{C3380CC4-5D6E-409C-BE32-E72D297353CC}">
              <c16:uniqueId val="{00000001-DDC9-4DA8-9087-4FE441E84E4F}"/>
            </c:ext>
          </c:extLst>
        </c:ser>
        <c:ser>
          <c:idx val="2"/>
          <c:order val="2"/>
          <c:tx>
            <c:strRef>
              <c:f>'F4.1b'!$K$12</c:f>
              <c:strCache>
                <c:ptCount val="1"/>
                <c:pt idx="0">
                  <c:v>Defense</c:v>
                </c:pt>
              </c:strCache>
            </c:strRef>
          </c:tx>
          <c:spPr>
            <a:solidFill>
              <a:schemeClr val="accent6">
                <a:tint val="83000"/>
              </a:schemeClr>
            </a:solidFill>
            <a:ln>
              <a:solidFill>
                <a:schemeClr val="bg1"/>
              </a:solidFill>
            </a:ln>
            <a:effectLst/>
          </c:spPr>
          <c:invertIfNegative val="0"/>
          <c:cat>
            <c:strRef>
              <c:f>'F4.1b'!$G$13:$G$16</c:f>
              <c:strCache>
                <c:ptCount val="4"/>
                <c:pt idx="0">
                  <c:v>HIC</c:v>
                </c:pt>
                <c:pt idx="1">
                  <c:v>UMIC</c:v>
                </c:pt>
                <c:pt idx="2">
                  <c:v>LMIC</c:v>
                </c:pt>
                <c:pt idx="3">
                  <c:v>LIC</c:v>
                </c:pt>
              </c:strCache>
            </c:strRef>
          </c:cat>
          <c:val>
            <c:numRef>
              <c:f>'F4.1b'!$K$13:$K$16</c:f>
              <c:numCache>
                <c:formatCode>_(* #,##0.0_);_(* \(#,##0.0\);_(* "-"??_);_(@_)</c:formatCode>
                <c:ptCount val="4"/>
                <c:pt idx="0">
                  <c:v>1.2628600164468284</c:v>
                </c:pt>
                <c:pt idx="1">
                  <c:v>1.6362769388585012</c:v>
                </c:pt>
                <c:pt idx="2">
                  <c:v>1.2375534197522478</c:v>
                </c:pt>
                <c:pt idx="3">
                  <c:v>1.62861183143384</c:v>
                </c:pt>
              </c:numCache>
            </c:numRef>
          </c:val>
          <c:extLst>
            <c:ext xmlns:c16="http://schemas.microsoft.com/office/drawing/2014/chart" uri="{C3380CC4-5D6E-409C-BE32-E72D297353CC}">
              <c16:uniqueId val="{00000002-DDC9-4DA8-9087-4FE441E84E4F}"/>
            </c:ext>
          </c:extLst>
        </c:ser>
        <c:ser>
          <c:idx val="3"/>
          <c:order val="3"/>
          <c:tx>
            <c:strRef>
              <c:f>'F4.1b'!$L$12</c:f>
              <c:strCache>
                <c:ptCount val="1"/>
                <c:pt idx="0">
                  <c:v>Housing</c:v>
                </c:pt>
              </c:strCache>
            </c:strRef>
          </c:tx>
          <c:spPr>
            <a:solidFill>
              <a:schemeClr val="accent6"/>
            </a:solidFill>
            <a:ln>
              <a:solidFill>
                <a:schemeClr val="bg1"/>
              </a:solidFill>
            </a:ln>
            <a:effectLst/>
          </c:spPr>
          <c:invertIfNegative val="0"/>
          <c:cat>
            <c:strRef>
              <c:f>'F4.1b'!$G$13:$G$16</c:f>
              <c:strCache>
                <c:ptCount val="4"/>
                <c:pt idx="0">
                  <c:v>HIC</c:v>
                </c:pt>
                <c:pt idx="1">
                  <c:v>UMIC</c:v>
                </c:pt>
                <c:pt idx="2">
                  <c:v>LMIC</c:v>
                </c:pt>
                <c:pt idx="3">
                  <c:v>LIC</c:v>
                </c:pt>
              </c:strCache>
            </c:strRef>
          </c:cat>
          <c:val>
            <c:numRef>
              <c:f>'F4.1b'!$L$13:$L$16</c:f>
              <c:numCache>
                <c:formatCode>_(* #,##0.0_);_(* \(#,##0.0\);_(* "-"??_);_(@_)</c:formatCode>
                <c:ptCount val="4"/>
                <c:pt idx="0">
                  <c:v>0.83303217298594823</c:v>
                </c:pt>
                <c:pt idx="1">
                  <c:v>0.98018995115632479</c:v>
                </c:pt>
                <c:pt idx="2">
                  <c:v>0.53534822863685705</c:v>
                </c:pt>
                <c:pt idx="3">
                  <c:v>0.39556380791965362</c:v>
                </c:pt>
              </c:numCache>
            </c:numRef>
          </c:val>
          <c:extLst>
            <c:ext xmlns:c16="http://schemas.microsoft.com/office/drawing/2014/chart" uri="{C3380CC4-5D6E-409C-BE32-E72D297353CC}">
              <c16:uniqueId val="{00000003-DDC9-4DA8-9087-4FE441E84E4F}"/>
            </c:ext>
          </c:extLst>
        </c:ser>
        <c:ser>
          <c:idx val="4"/>
          <c:order val="4"/>
          <c:tx>
            <c:strRef>
              <c:f>'F4.1b'!$M$12</c:f>
              <c:strCache>
                <c:ptCount val="1"/>
                <c:pt idx="0">
                  <c:v>Environment</c:v>
                </c:pt>
              </c:strCache>
            </c:strRef>
          </c:tx>
          <c:spPr>
            <a:solidFill>
              <a:schemeClr val="accent6">
                <a:shade val="82000"/>
              </a:schemeClr>
            </a:solidFill>
            <a:ln>
              <a:solidFill>
                <a:schemeClr val="bg1"/>
              </a:solidFill>
            </a:ln>
            <a:effectLst/>
          </c:spPr>
          <c:invertIfNegative val="0"/>
          <c:cat>
            <c:strRef>
              <c:f>'F4.1b'!$G$13:$G$16</c:f>
              <c:strCache>
                <c:ptCount val="4"/>
                <c:pt idx="0">
                  <c:v>HIC</c:v>
                </c:pt>
                <c:pt idx="1">
                  <c:v>UMIC</c:v>
                </c:pt>
                <c:pt idx="2">
                  <c:v>LMIC</c:v>
                </c:pt>
                <c:pt idx="3">
                  <c:v>LIC</c:v>
                </c:pt>
              </c:strCache>
            </c:strRef>
          </c:cat>
          <c:val>
            <c:numRef>
              <c:f>'F4.1b'!$M$13:$M$16</c:f>
              <c:numCache>
                <c:formatCode>_(* #,##0.0_);_(* \(#,##0.0\);_(* "-"??_);_(@_)</c:formatCode>
                <c:ptCount val="4"/>
                <c:pt idx="0">
                  <c:v>0.67316618426244823</c:v>
                </c:pt>
                <c:pt idx="1">
                  <c:v>0.23665767562506798</c:v>
                </c:pt>
                <c:pt idx="2">
                  <c:v>0.24053413549841596</c:v>
                </c:pt>
                <c:pt idx="3">
                  <c:v>0.14189664165109295</c:v>
                </c:pt>
              </c:numCache>
            </c:numRef>
          </c:val>
          <c:extLst>
            <c:ext xmlns:c16="http://schemas.microsoft.com/office/drawing/2014/chart" uri="{C3380CC4-5D6E-409C-BE32-E72D297353CC}">
              <c16:uniqueId val="{00000004-DDC9-4DA8-9087-4FE441E84E4F}"/>
            </c:ext>
          </c:extLst>
        </c:ser>
        <c:ser>
          <c:idx val="5"/>
          <c:order val="5"/>
          <c:tx>
            <c:strRef>
              <c:f>'F4.1b'!$N$12</c:f>
              <c:strCache>
                <c:ptCount val="1"/>
                <c:pt idx="0">
                  <c:v>Public Order</c:v>
                </c:pt>
              </c:strCache>
            </c:strRef>
          </c:tx>
          <c:spPr>
            <a:solidFill>
              <a:schemeClr val="accent6">
                <a:shade val="65000"/>
              </a:schemeClr>
            </a:solidFill>
            <a:ln>
              <a:solidFill>
                <a:schemeClr val="bg1"/>
              </a:solidFill>
            </a:ln>
            <a:effectLst/>
          </c:spPr>
          <c:invertIfNegative val="0"/>
          <c:cat>
            <c:strRef>
              <c:f>'F4.1b'!$G$13:$G$16</c:f>
              <c:strCache>
                <c:ptCount val="4"/>
                <c:pt idx="0">
                  <c:v>HIC</c:v>
                </c:pt>
                <c:pt idx="1">
                  <c:v>UMIC</c:v>
                </c:pt>
                <c:pt idx="2">
                  <c:v>LMIC</c:v>
                </c:pt>
                <c:pt idx="3">
                  <c:v>LIC</c:v>
                </c:pt>
              </c:strCache>
            </c:strRef>
          </c:cat>
          <c:val>
            <c:numRef>
              <c:f>'F4.1b'!$N$13:$N$16</c:f>
              <c:numCache>
                <c:formatCode>_(* #,##0.0_);_(* \(#,##0.0\);_(* "-"??_);_(@_)</c:formatCode>
                <c:ptCount val="4"/>
                <c:pt idx="0">
                  <c:v>2.0957666995992223</c:v>
                </c:pt>
                <c:pt idx="1">
                  <c:v>2.2225807466333314</c:v>
                </c:pt>
                <c:pt idx="2">
                  <c:v>1.8614409432469434</c:v>
                </c:pt>
                <c:pt idx="3">
                  <c:v>1.3491490711650873</c:v>
                </c:pt>
              </c:numCache>
            </c:numRef>
          </c:val>
          <c:extLst>
            <c:ext xmlns:c16="http://schemas.microsoft.com/office/drawing/2014/chart" uri="{C3380CC4-5D6E-409C-BE32-E72D297353CC}">
              <c16:uniqueId val="{00000005-DDC9-4DA8-9087-4FE441E84E4F}"/>
            </c:ext>
          </c:extLst>
        </c:ser>
        <c:ser>
          <c:idx val="6"/>
          <c:order val="6"/>
          <c:tx>
            <c:strRef>
              <c:f>'F4.1b'!$O$12</c:f>
              <c:strCache>
                <c:ptCount val="1"/>
                <c:pt idx="0">
                  <c:v>Recreation</c:v>
                </c:pt>
              </c:strCache>
            </c:strRef>
          </c:tx>
          <c:spPr>
            <a:solidFill>
              <a:schemeClr val="accent6">
                <a:shade val="47000"/>
              </a:schemeClr>
            </a:solidFill>
            <a:ln>
              <a:solidFill>
                <a:schemeClr val="bg1"/>
              </a:solidFill>
            </a:ln>
            <a:effectLst/>
          </c:spPr>
          <c:invertIfNegative val="0"/>
          <c:cat>
            <c:strRef>
              <c:f>'F4.1b'!$G$13:$G$16</c:f>
              <c:strCache>
                <c:ptCount val="4"/>
                <c:pt idx="0">
                  <c:v>HIC</c:v>
                </c:pt>
                <c:pt idx="1">
                  <c:v>UMIC</c:v>
                </c:pt>
                <c:pt idx="2">
                  <c:v>LMIC</c:v>
                </c:pt>
                <c:pt idx="3">
                  <c:v>LIC</c:v>
                </c:pt>
              </c:strCache>
            </c:strRef>
          </c:cat>
          <c:val>
            <c:numRef>
              <c:f>'F4.1b'!$O$13:$O$16</c:f>
              <c:numCache>
                <c:formatCode>_(* #,##0.0_);_(* \(#,##0.0\);_(* "-"??_);_(@_)</c:formatCode>
                <c:ptCount val="4"/>
                <c:pt idx="0">
                  <c:v>1.1290244678422143</c:v>
                </c:pt>
                <c:pt idx="1">
                  <c:v>0.54979526460144645</c:v>
                </c:pt>
                <c:pt idx="2">
                  <c:v>0.35793902131054084</c:v>
                </c:pt>
                <c:pt idx="3">
                  <c:v>0.15379557948498757</c:v>
                </c:pt>
              </c:numCache>
            </c:numRef>
          </c:val>
          <c:extLst>
            <c:ext xmlns:c16="http://schemas.microsoft.com/office/drawing/2014/chart" uri="{C3380CC4-5D6E-409C-BE32-E72D297353CC}">
              <c16:uniqueId val="{00000006-DDC9-4DA8-9087-4FE441E84E4F}"/>
            </c:ext>
          </c:extLst>
        </c:ser>
        <c:dLbls>
          <c:showLegendKey val="0"/>
          <c:showVal val="0"/>
          <c:showCatName val="0"/>
          <c:showSerName val="0"/>
          <c:showPercent val="0"/>
          <c:showBubbleSize val="0"/>
        </c:dLbls>
        <c:gapWidth val="219"/>
        <c:overlap val="100"/>
        <c:axId val="421713775"/>
        <c:axId val="1988754368"/>
      </c:barChart>
      <c:catAx>
        <c:axId val="42171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88754368"/>
        <c:crosses val="autoZero"/>
        <c:auto val="1"/>
        <c:lblAlgn val="ctr"/>
        <c:lblOffset val="100"/>
        <c:noMultiLvlLbl val="0"/>
      </c:catAx>
      <c:valAx>
        <c:axId val="1988754368"/>
        <c:scaling>
          <c:orientation val="minMax"/>
          <c:max val="4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21713775"/>
        <c:crosses val="autoZero"/>
        <c:crossBetween val="between"/>
      </c:valAx>
      <c:spPr>
        <a:noFill/>
        <a:ln>
          <a:noFill/>
        </a:ln>
        <a:effectLst/>
      </c:spPr>
    </c:plotArea>
    <c:legend>
      <c:legendPos val="b"/>
      <c:layout>
        <c:manualLayout>
          <c:xMode val="edge"/>
          <c:yMode val="edge"/>
          <c:x val="1.1772200349956248E-2"/>
          <c:y val="0.84249281190686487"/>
          <c:w val="0.98340004374453194"/>
          <c:h val="0.14318737902392273"/>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16102681487957"/>
          <c:y val="4.306048171635396E-2"/>
          <c:w val="0.83706416610587431"/>
          <c:h val="0.81401111032695805"/>
        </c:manualLayout>
      </c:layout>
      <c:barChart>
        <c:barDir val="col"/>
        <c:grouping val="stacked"/>
        <c:varyColors val="0"/>
        <c:ser>
          <c:idx val="1"/>
          <c:order val="0"/>
          <c:tx>
            <c:strRef>
              <c:f>'f4.2.a.b.'!$O$4</c:f>
              <c:strCache>
                <c:ptCount val="1"/>
                <c:pt idx="0">
                  <c:v>End-use electricity</c:v>
                </c:pt>
              </c:strCache>
            </c:strRef>
          </c:tx>
          <c:spPr>
            <a:solidFill>
              <a:schemeClr val="accent5">
                <a:lumMod val="50000"/>
              </a:schemeClr>
            </a:solidFill>
            <a:ln>
              <a:noFill/>
            </a:ln>
            <a:effectLst/>
          </c:spPr>
          <c:invertIfNegative val="0"/>
          <c:cat>
            <c:strRef>
              <c:f>'f4.2.a.b.'!$M$5:$M$9</c:f>
              <c:strCache>
                <c:ptCount val="5"/>
                <c:pt idx="0">
                  <c:v>OECD</c:v>
                </c:pt>
                <c:pt idx="1">
                  <c:v>HIC</c:v>
                </c:pt>
                <c:pt idx="2">
                  <c:v>UMIC</c:v>
                </c:pt>
                <c:pt idx="3">
                  <c:v>LMIC</c:v>
                </c:pt>
                <c:pt idx="4">
                  <c:v>LIC</c:v>
                </c:pt>
              </c:strCache>
            </c:strRef>
          </c:cat>
          <c:val>
            <c:numRef>
              <c:f>'f4.2.a.b.'!$O$5:$O$9</c:f>
              <c:numCache>
                <c:formatCode>0.00%</c:formatCode>
                <c:ptCount val="5"/>
                <c:pt idx="0">
                  <c:v>4.9564229340267067E-4</c:v>
                </c:pt>
                <c:pt idx="1">
                  <c:v>7.4968112293651154E-3</c:v>
                </c:pt>
                <c:pt idx="2">
                  <c:v>1.1243468679527474E-2</c:v>
                </c:pt>
                <c:pt idx="3">
                  <c:v>1.0028530811372846E-2</c:v>
                </c:pt>
                <c:pt idx="4">
                  <c:v>9.2859831682636784E-3</c:v>
                </c:pt>
              </c:numCache>
            </c:numRef>
          </c:val>
          <c:extLst>
            <c:ext xmlns:c16="http://schemas.microsoft.com/office/drawing/2014/chart" uri="{C3380CC4-5D6E-409C-BE32-E72D297353CC}">
              <c16:uniqueId val="{00000000-FEFD-4AAE-BBB9-16C01E89C294}"/>
            </c:ext>
          </c:extLst>
        </c:ser>
        <c:ser>
          <c:idx val="3"/>
          <c:order val="1"/>
          <c:tx>
            <c:strRef>
              <c:f>'f4.2.a.b.'!$Q$4</c:f>
              <c:strCache>
                <c:ptCount val="1"/>
                <c:pt idx="0">
                  <c:v>Petroleum</c:v>
                </c:pt>
              </c:strCache>
            </c:strRef>
          </c:tx>
          <c:spPr>
            <a:solidFill>
              <a:srgbClr val="00B050"/>
            </a:solidFill>
            <a:ln>
              <a:noFill/>
            </a:ln>
            <a:effectLst/>
          </c:spPr>
          <c:invertIfNegative val="0"/>
          <c:cat>
            <c:strRef>
              <c:f>'f4.2.a.b.'!$M$5:$M$9</c:f>
              <c:strCache>
                <c:ptCount val="5"/>
                <c:pt idx="0">
                  <c:v>OECD</c:v>
                </c:pt>
                <c:pt idx="1">
                  <c:v>HIC</c:v>
                </c:pt>
                <c:pt idx="2">
                  <c:v>UMIC</c:v>
                </c:pt>
                <c:pt idx="3">
                  <c:v>LMIC</c:v>
                </c:pt>
                <c:pt idx="4">
                  <c:v>LIC</c:v>
                </c:pt>
              </c:strCache>
            </c:strRef>
          </c:cat>
          <c:val>
            <c:numRef>
              <c:f>'f4.2.a.b.'!$Q$5:$Q$9</c:f>
              <c:numCache>
                <c:formatCode>0.00%</c:formatCode>
                <c:ptCount val="5"/>
                <c:pt idx="0">
                  <c:v>2.166896219201121E-3</c:v>
                </c:pt>
                <c:pt idx="1">
                  <c:v>7.8763817121102284E-3</c:v>
                </c:pt>
                <c:pt idx="2">
                  <c:v>1.0248974508064808E-2</c:v>
                </c:pt>
                <c:pt idx="3">
                  <c:v>6.599265288772767E-3</c:v>
                </c:pt>
                <c:pt idx="4">
                  <c:v>1.2406555831799766E-2</c:v>
                </c:pt>
              </c:numCache>
            </c:numRef>
          </c:val>
          <c:extLst>
            <c:ext xmlns:c16="http://schemas.microsoft.com/office/drawing/2014/chart" uri="{C3380CC4-5D6E-409C-BE32-E72D297353CC}">
              <c16:uniqueId val="{00000001-FEFD-4AAE-BBB9-16C01E89C294}"/>
            </c:ext>
          </c:extLst>
        </c:ser>
        <c:ser>
          <c:idx val="2"/>
          <c:order val="2"/>
          <c:tx>
            <c:strRef>
              <c:f>'f4.2.a.b.'!$P$4</c:f>
              <c:strCache>
                <c:ptCount val="1"/>
                <c:pt idx="0">
                  <c:v>Natural gas</c:v>
                </c:pt>
              </c:strCache>
            </c:strRef>
          </c:tx>
          <c:spPr>
            <a:solidFill>
              <a:schemeClr val="accent2">
                <a:lumMod val="60000"/>
                <a:lumOff val="40000"/>
              </a:schemeClr>
            </a:solidFill>
            <a:ln>
              <a:noFill/>
            </a:ln>
            <a:effectLst/>
          </c:spPr>
          <c:invertIfNegative val="0"/>
          <c:cat>
            <c:strRef>
              <c:f>'f4.2.a.b.'!$M$5:$M$9</c:f>
              <c:strCache>
                <c:ptCount val="5"/>
                <c:pt idx="0">
                  <c:v>OECD</c:v>
                </c:pt>
                <c:pt idx="1">
                  <c:v>HIC</c:v>
                </c:pt>
                <c:pt idx="2">
                  <c:v>UMIC</c:v>
                </c:pt>
                <c:pt idx="3">
                  <c:v>LMIC</c:v>
                </c:pt>
                <c:pt idx="4">
                  <c:v>LIC</c:v>
                </c:pt>
              </c:strCache>
            </c:strRef>
          </c:cat>
          <c:val>
            <c:numRef>
              <c:f>'f4.2.a.b.'!$P$5:$P$9</c:f>
              <c:numCache>
                <c:formatCode>0.00%</c:formatCode>
                <c:ptCount val="5"/>
                <c:pt idx="0">
                  <c:v>5.2141578762148659E-4</c:v>
                </c:pt>
                <c:pt idx="1">
                  <c:v>6.2370732111449133E-3</c:v>
                </c:pt>
                <c:pt idx="2">
                  <c:v>3.7626491764736723E-3</c:v>
                </c:pt>
                <c:pt idx="3">
                  <c:v>8.5919121301698022E-3</c:v>
                </c:pt>
                <c:pt idx="4">
                  <c:v>2.0720124435896677E-4</c:v>
                </c:pt>
              </c:numCache>
            </c:numRef>
          </c:val>
          <c:extLst>
            <c:ext xmlns:c16="http://schemas.microsoft.com/office/drawing/2014/chart" uri="{C3380CC4-5D6E-409C-BE32-E72D297353CC}">
              <c16:uniqueId val="{00000002-FEFD-4AAE-BBB9-16C01E89C294}"/>
            </c:ext>
          </c:extLst>
        </c:ser>
        <c:ser>
          <c:idx val="0"/>
          <c:order val="3"/>
          <c:tx>
            <c:strRef>
              <c:f>'f4.2.a.b.'!$N$4</c:f>
              <c:strCache>
                <c:ptCount val="1"/>
                <c:pt idx="0">
                  <c:v>Coal</c:v>
                </c:pt>
              </c:strCache>
            </c:strRef>
          </c:tx>
          <c:spPr>
            <a:solidFill>
              <a:schemeClr val="accent3">
                <a:lumMod val="60000"/>
                <a:lumOff val="40000"/>
              </a:schemeClr>
            </a:solidFill>
            <a:ln>
              <a:noFill/>
            </a:ln>
            <a:effectLst/>
          </c:spPr>
          <c:invertIfNegative val="0"/>
          <c:cat>
            <c:strRef>
              <c:f>'f4.2.a.b.'!$M$5:$M$9</c:f>
              <c:strCache>
                <c:ptCount val="5"/>
                <c:pt idx="0">
                  <c:v>OECD</c:v>
                </c:pt>
                <c:pt idx="1">
                  <c:v>HIC</c:v>
                </c:pt>
                <c:pt idx="2">
                  <c:v>UMIC</c:v>
                </c:pt>
                <c:pt idx="3">
                  <c:v>LMIC</c:v>
                </c:pt>
                <c:pt idx="4">
                  <c:v>LIC</c:v>
                </c:pt>
              </c:strCache>
            </c:strRef>
          </c:cat>
          <c:val>
            <c:numRef>
              <c:f>'f4.2.a.b.'!$N$5:$N$9</c:f>
              <c:numCache>
                <c:formatCode>0.00%</c:formatCode>
                <c:ptCount val="5"/>
                <c:pt idx="0">
                  <c:v>4.6738553392858257E-4</c:v>
                </c:pt>
                <c:pt idx="1">
                  <c:v>0</c:v>
                </c:pt>
                <c:pt idx="2">
                  <c:v>1.4625643425667644E-3</c:v>
                </c:pt>
                <c:pt idx="3">
                  <c:v>1.1841220580865372E-3</c:v>
                </c:pt>
                <c:pt idx="4">
                  <c:v>0</c:v>
                </c:pt>
              </c:numCache>
            </c:numRef>
          </c:val>
          <c:extLst>
            <c:ext xmlns:c16="http://schemas.microsoft.com/office/drawing/2014/chart" uri="{C3380CC4-5D6E-409C-BE32-E72D297353CC}">
              <c16:uniqueId val="{00000003-FEFD-4AAE-BBB9-16C01E89C294}"/>
            </c:ext>
          </c:extLst>
        </c:ser>
        <c:dLbls>
          <c:showLegendKey val="0"/>
          <c:showVal val="0"/>
          <c:showCatName val="0"/>
          <c:showSerName val="0"/>
          <c:showPercent val="0"/>
          <c:showBubbleSize val="0"/>
        </c:dLbls>
        <c:gapWidth val="150"/>
        <c:overlap val="100"/>
        <c:axId val="487984431"/>
        <c:axId val="178877167"/>
      </c:barChart>
      <c:catAx>
        <c:axId val="487984431"/>
        <c:scaling>
          <c:orientation val="minMax"/>
        </c:scaling>
        <c:delete val="0"/>
        <c:axPos val="b"/>
        <c:numFmt formatCode="General" sourceLinked="1"/>
        <c:majorTickMark val="none"/>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78877167"/>
        <c:crosses val="autoZero"/>
        <c:auto val="1"/>
        <c:lblAlgn val="ctr"/>
        <c:lblOffset val="100"/>
        <c:noMultiLvlLbl val="0"/>
      </c:catAx>
      <c:valAx>
        <c:axId val="178877167"/>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6350" cap="flat" cmpd="sng" algn="ctr">
            <a:noFill/>
            <a:prstDash val="solid"/>
            <a:miter lim="800000"/>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87984431"/>
        <c:crosses val="autoZero"/>
        <c:crossBetween val="between"/>
      </c:valAx>
      <c:spPr>
        <a:noFill/>
        <a:ln>
          <a:noFill/>
        </a:ln>
        <a:effectLst/>
      </c:spPr>
    </c:plotArea>
    <c:legend>
      <c:legendPos val="b"/>
      <c:layout>
        <c:manualLayout>
          <c:xMode val="edge"/>
          <c:yMode val="edge"/>
          <c:x val="9.0329684715500708E-2"/>
          <c:y val="0.91570064625404535"/>
          <c:w val="0.84615628246383057"/>
          <c:h val="7.4056075897042953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41208483743846"/>
          <c:y val="7.8013645033501264E-2"/>
          <c:w val="0.80210911861350531"/>
          <c:h val="0.70216653976086918"/>
        </c:manualLayout>
      </c:layout>
      <c:barChart>
        <c:barDir val="col"/>
        <c:grouping val="stacked"/>
        <c:varyColors val="0"/>
        <c:ser>
          <c:idx val="1"/>
          <c:order val="0"/>
          <c:tx>
            <c:strRef>
              <c:f>'f4.2.a.b.'!$O$11</c:f>
              <c:strCache>
                <c:ptCount val="1"/>
                <c:pt idx="0">
                  <c:v>End-use electricity</c:v>
                </c:pt>
              </c:strCache>
            </c:strRef>
          </c:tx>
          <c:spPr>
            <a:solidFill>
              <a:schemeClr val="accent5">
                <a:lumMod val="50000"/>
              </a:schemeClr>
            </a:solidFill>
            <a:ln>
              <a:noFill/>
            </a:ln>
            <a:effectLst/>
          </c:spPr>
          <c:invertIfNegative val="0"/>
          <c:cat>
            <c:strRef>
              <c:f>'f4.2.a.b.'!$M$12:$M$17</c:f>
              <c:strCache>
                <c:ptCount val="6"/>
                <c:pt idx="0">
                  <c:v>Middle East and Central Asia</c:v>
                </c:pt>
                <c:pt idx="1">
                  <c:v>Emerging &amp; Developing Europe</c:v>
                </c:pt>
                <c:pt idx="2">
                  <c:v>Latin America &amp; the Caribbean</c:v>
                </c:pt>
                <c:pt idx="3">
                  <c:v>Emerging &amp; Developing Asia</c:v>
                </c:pt>
                <c:pt idx="4">
                  <c:v>Sub-Saharan Africa</c:v>
                </c:pt>
                <c:pt idx="5">
                  <c:v>Advanced Economies</c:v>
                </c:pt>
              </c:strCache>
            </c:strRef>
          </c:cat>
          <c:val>
            <c:numRef>
              <c:f>'f4.2.a.b.'!$O$12:$O$17</c:f>
              <c:numCache>
                <c:formatCode>0.00%</c:formatCode>
                <c:ptCount val="6"/>
                <c:pt idx="0">
                  <c:v>2.2357186601895347E-2</c:v>
                </c:pt>
                <c:pt idx="1">
                  <c:v>7.9216619367336785E-3</c:v>
                </c:pt>
                <c:pt idx="2">
                  <c:v>6.1632449298157721E-3</c:v>
                </c:pt>
                <c:pt idx="3">
                  <c:v>5.2631358307067815E-3</c:v>
                </c:pt>
                <c:pt idx="4">
                  <c:v>3.3860550597477417E-3</c:v>
                </c:pt>
                <c:pt idx="5">
                  <c:v>1.9683022859237858E-3</c:v>
                </c:pt>
              </c:numCache>
            </c:numRef>
          </c:val>
          <c:extLst>
            <c:ext xmlns:c16="http://schemas.microsoft.com/office/drawing/2014/chart" uri="{C3380CC4-5D6E-409C-BE32-E72D297353CC}">
              <c16:uniqueId val="{00000000-A61A-4E4E-8F8A-0D5584B38B48}"/>
            </c:ext>
          </c:extLst>
        </c:ser>
        <c:ser>
          <c:idx val="3"/>
          <c:order val="1"/>
          <c:tx>
            <c:strRef>
              <c:f>'f4.2.a.b.'!$Q$11</c:f>
              <c:strCache>
                <c:ptCount val="1"/>
                <c:pt idx="0">
                  <c:v>Petroleum</c:v>
                </c:pt>
              </c:strCache>
            </c:strRef>
          </c:tx>
          <c:spPr>
            <a:solidFill>
              <a:srgbClr val="00B050"/>
            </a:solidFill>
            <a:ln>
              <a:noFill/>
            </a:ln>
            <a:effectLst/>
          </c:spPr>
          <c:invertIfNegative val="0"/>
          <c:cat>
            <c:strRef>
              <c:f>'f4.2.a.b.'!$M$12:$M$17</c:f>
              <c:strCache>
                <c:ptCount val="6"/>
                <c:pt idx="0">
                  <c:v>Middle East and Central Asia</c:v>
                </c:pt>
                <c:pt idx="1">
                  <c:v>Emerging &amp; Developing Europe</c:v>
                </c:pt>
                <c:pt idx="2">
                  <c:v>Latin America &amp; the Caribbean</c:v>
                </c:pt>
                <c:pt idx="3">
                  <c:v>Emerging &amp; Developing Asia</c:v>
                </c:pt>
                <c:pt idx="4">
                  <c:v>Sub-Saharan Africa</c:v>
                </c:pt>
                <c:pt idx="5">
                  <c:v>Advanced Economies</c:v>
                </c:pt>
              </c:strCache>
            </c:strRef>
          </c:cat>
          <c:val>
            <c:numRef>
              <c:f>'f4.2.a.b.'!$Q$12:$Q$17</c:f>
              <c:numCache>
                <c:formatCode>0.00%</c:formatCode>
                <c:ptCount val="6"/>
                <c:pt idx="0">
                  <c:v>1.7706161157268162E-2</c:v>
                </c:pt>
                <c:pt idx="1">
                  <c:v>2.5895399062891185E-3</c:v>
                </c:pt>
                <c:pt idx="2">
                  <c:v>6.1424820735584392E-3</c:v>
                </c:pt>
                <c:pt idx="3">
                  <c:v>3.464002718946891E-3</c:v>
                </c:pt>
                <c:pt idx="4">
                  <c:v>2.793494347016352E-3</c:v>
                </c:pt>
                <c:pt idx="5">
                  <c:v>2.1754122476846825E-3</c:v>
                </c:pt>
              </c:numCache>
            </c:numRef>
          </c:val>
          <c:extLst>
            <c:ext xmlns:c16="http://schemas.microsoft.com/office/drawing/2014/chart" uri="{C3380CC4-5D6E-409C-BE32-E72D297353CC}">
              <c16:uniqueId val="{00000001-A61A-4E4E-8F8A-0D5584B38B48}"/>
            </c:ext>
          </c:extLst>
        </c:ser>
        <c:ser>
          <c:idx val="2"/>
          <c:order val="2"/>
          <c:tx>
            <c:strRef>
              <c:f>'f4.2.a.b.'!$P$11</c:f>
              <c:strCache>
                <c:ptCount val="1"/>
                <c:pt idx="0">
                  <c:v>Natural gas</c:v>
                </c:pt>
              </c:strCache>
            </c:strRef>
          </c:tx>
          <c:spPr>
            <a:solidFill>
              <a:srgbClr val="FFC000"/>
            </a:solidFill>
            <a:ln>
              <a:noFill/>
            </a:ln>
            <a:effectLst/>
          </c:spPr>
          <c:invertIfNegative val="0"/>
          <c:cat>
            <c:strRef>
              <c:f>'f4.2.a.b.'!$M$12:$M$17</c:f>
              <c:strCache>
                <c:ptCount val="6"/>
                <c:pt idx="0">
                  <c:v>Middle East and Central Asia</c:v>
                </c:pt>
                <c:pt idx="1">
                  <c:v>Emerging &amp; Developing Europe</c:v>
                </c:pt>
                <c:pt idx="2">
                  <c:v>Latin America &amp; the Caribbean</c:v>
                </c:pt>
                <c:pt idx="3">
                  <c:v>Emerging &amp; Developing Asia</c:v>
                </c:pt>
                <c:pt idx="4">
                  <c:v>Sub-Saharan Africa</c:v>
                </c:pt>
                <c:pt idx="5">
                  <c:v>Advanced Economies</c:v>
                </c:pt>
              </c:strCache>
            </c:strRef>
          </c:cat>
          <c:val>
            <c:numRef>
              <c:f>'f4.2.a.b.'!$P$12:$P$17</c:f>
              <c:numCache>
                <c:formatCode>0.00%</c:formatCode>
                <c:ptCount val="6"/>
                <c:pt idx="0">
                  <c:v>1.2803901403003998E-2</c:v>
                </c:pt>
                <c:pt idx="1">
                  <c:v>2.3557839421310561E-3</c:v>
                </c:pt>
                <c:pt idx="2">
                  <c:v>1.2292044797206061E-3</c:v>
                </c:pt>
                <c:pt idx="3">
                  <c:v>7.2927323857759508E-4</c:v>
                </c:pt>
                <c:pt idx="4">
                  <c:v>8.1298821353431537E-5</c:v>
                </c:pt>
                <c:pt idx="5">
                  <c:v>5.2811156914800428E-4</c:v>
                </c:pt>
              </c:numCache>
            </c:numRef>
          </c:val>
          <c:extLst>
            <c:ext xmlns:c16="http://schemas.microsoft.com/office/drawing/2014/chart" uri="{C3380CC4-5D6E-409C-BE32-E72D297353CC}">
              <c16:uniqueId val="{00000002-A61A-4E4E-8F8A-0D5584B38B48}"/>
            </c:ext>
          </c:extLst>
        </c:ser>
        <c:ser>
          <c:idx val="0"/>
          <c:order val="3"/>
          <c:tx>
            <c:strRef>
              <c:f>'f4.2.a.b.'!$N$11</c:f>
              <c:strCache>
                <c:ptCount val="1"/>
                <c:pt idx="0">
                  <c:v>Coal</c:v>
                </c:pt>
              </c:strCache>
            </c:strRef>
          </c:tx>
          <c:spPr>
            <a:solidFill>
              <a:srgbClr val="00B0F0"/>
            </a:solidFill>
            <a:ln>
              <a:noFill/>
            </a:ln>
            <a:effectLst/>
          </c:spPr>
          <c:invertIfNegative val="0"/>
          <c:cat>
            <c:strRef>
              <c:f>'f4.2.a.b.'!$M$12:$M$17</c:f>
              <c:strCache>
                <c:ptCount val="6"/>
                <c:pt idx="0">
                  <c:v>Middle East and Central Asia</c:v>
                </c:pt>
                <c:pt idx="1">
                  <c:v>Emerging &amp; Developing Europe</c:v>
                </c:pt>
                <c:pt idx="2">
                  <c:v>Latin America &amp; the Caribbean</c:v>
                </c:pt>
                <c:pt idx="3">
                  <c:v>Emerging &amp; Developing Asia</c:v>
                </c:pt>
                <c:pt idx="4">
                  <c:v>Sub-Saharan Africa</c:v>
                </c:pt>
                <c:pt idx="5">
                  <c:v>Advanced Economies</c:v>
                </c:pt>
              </c:strCache>
            </c:strRef>
          </c:cat>
          <c:val>
            <c:numRef>
              <c:f>'f4.2.a.b.'!$N$12:$N$17</c:f>
              <c:numCache>
                <c:formatCode>0.00%</c:formatCode>
                <c:ptCount val="6"/>
                <c:pt idx="0">
                  <c:v>1.221474913635765E-2</c:v>
                </c:pt>
                <c:pt idx="1">
                  <c:v>1.0570542313772418E-3</c:v>
                </c:pt>
                <c:pt idx="2">
                  <c:v>1.3842415626522079E-4</c:v>
                </c:pt>
                <c:pt idx="3">
                  <c:v>5.5742506402683587E-4</c:v>
                </c:pt>
                <c:pt idx="4">
                  <c:v>2.020033473084788E-3</c:v>
                </c:pt>
                <c:pt idx="5">
                  <c:v>3.8905134267929088E-4</c:v>
                </c:pt>
              </c:numCache>
            </c:numRef>
          </c:val>
          <c:extLst>
            <c:ext xmlns:c16="http://schemas.microsoft.com/office/drawing/2014/chart" uri="{C3380CC4-5D6E-409C-BE32-E72D297353CC}">
              <c16:uniqueId val="{00000003-A61A-4E4E-8F8A-0D5584B38B48}"/>
            </c:ext>
          </c:extLst>
        </c:ser>
        <c:dLbls>
          <c:showLegendKey val="0"/>
          <c:showVal val="0"/>
          <c:showCatName val="0"/>
          <c:showSerName val="0"/>
          <c:showPercent val="0"/>
          <c:showBubbleSize val="0"/>
        </c:dLbls>
        <c:gapWidth val="90"/>
        <c:overlap val="100"/>
        <c:axId val="519187327"/>
        <c:axId val="519296111"/>
      </c:barChart>
      <c:catAx>
        <c:axId val="519187327"/>
        <c:scaling>
          <c:orientation val="minMax"/>
        </c:scaling>
        <c:delete val="0"/>
        <c:axPos val="b"/>
        <c:numFmt formatCode="General" sourceLinked="1"/>
        <c:majorTickMark val="none"/>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500" b="0" i="0" u="none" strike="noStrike" kern="1200" baseline="0">
                <a:solidFill>
                  <a:schemeClr val="tx1">
                    <a:lumMod val="65000"/>
                    <a:lumOff val="35000"/>
                  </a:schemeClr>
                </a:solidFill>
                <a:latin typeface="+mn-lt"/>
                <a:ea typeface="+mn-ea"/>
                <a:cs typeface="+mn-cs"/>
              </a:defRPr>
            </a:pPr>
            <a:endParaRPr lang="en-US"/>
          </a:p>
        </c:txPr>
        <c:crossAx val="519296111"/>
        <c:crosses val="autoZero"/>
        <c:auto val="1"/>
        <c:lblAlgn val="ctr"/>
        <c:lblOffset val="100"/>
        <c:noMultiLvlLbl val="0"/>
      </c:catAx>
      <c:valAx>
        <c:axId val="519296111"/>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layout>
            <c:manualLayout>
              <c:xMode val="edge"/>
              <c:yMode val="edge"/>
              <c:x val="1.244021916615262E-2"/>
              <c:y val="0.29117119514990208"/>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6350" cap="flat" cmpd="sng" algn="ctr">
            <a:noFill/>
            <a:prstDash val="solid"/>
            <a:miter lim="800000"/>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19187327"/>
        <c:crosses val="autoZero"/>
        <c:crossBetween val="between"/>
      </c:valAx>
      <c:spPr>
        <a:noFill/>
        <a:ln>
          <a:noFill/>
        </a:ln>
        <a:effectLst/>
      </c:spPr>
    </c:plotArea>
    <c:legend>
      <c:legendPos val="b"/>
      <c:layout>
        <c:manualLayout>
          <c:xMode val="edge"/>
          <c:yMode val="edge"/>
          <c:x val="2.6112765947175057E-2"/>
          <c:y val="0.89627598180662216"/>
          <c:w val="0.96993873619874771"/>
          <c:h val="0.1031266200420599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63849518810147"/>
          <c:y val="4.9467439211607983E-2"/>
          <c:w val="0.79128153980752425"/>
          <c:h val="0.69116085489313828"/>
        </c:manualLayout>
      </c:layout>
      <c:barChart>
        <c:barDir val="col"/>
        <c:grouping val="stacked"/>
        <c:varyColors val="0"/>
        <c:ser>
          <c:idx val="0"/>
          <c:order val="0"/>
          <c:tx>
            <c:strRef>
              <c:f>'f4.2.c.d.'!$AA$39</c:f>
              <c:strCache>
                <c:ptCount val="1"/>
                <c:pt idx="0">
                  <c:v>Output Subsidies</c:v>
                </c:pt>
              </c:strCache>
            </c:strRef>
          </c:tx>
          <c:spPr>
            <a:solidFill>
              <a:schemeClr val="accent1">
                <a:lumMod val="60000"/>
                <a:lumOff val="4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'f4.2.c.d.'!$AA$40:$AA$44</c:f>
              <c:numCache>
                <c:formatCode>_(* #,##0.00_);_(* \(#,##0.00\);_(* "-"??_);_(@_)</c:formatCode>
                <c:ptCount val="5"/>
                <c:pt idx="0">
                  <c:v>0.10327605115960801</c:v>
                </c:pt>
                <c:pt idx="1">
                  <c:v>0.12112277600908816</c:v>
                </c:pt>
                <c:pt idx="2">
                  <c:v>4.8077769582661654E-2</c:v>
                </c:pt>
                <c:pt idx="3">
                  <c:v>2.1095855061511556E-2</c:v>
                </c:pt>
                <c:pt idx="4">
                  <c:v>0</c:v>
                </c:pt>
              </c:numCache>
            </c:numRef>
          </c:val>
          <c:extLst>
            <c:ext xmlns:c16="http://schemas.microsoft.com/office/drawing/2014/chart" uri="{C3380CC4-5D6E-409C-BE32-E72D297353CC}">
              <c16:uniqueId val="{00000000-4176-43EB-A539-CABA6927AB7B}"/>
            </c:ext>
          </c:extLst>
        </c:ser>
        <c:ser>
          <c:idx val="1"/>
          <c:order val="1"/>
          <c:tx>
            <c:strRef>
              <c:f>'f4.2.c.d.'!$AB$39</c:f>
              <c:strCache>
                <c:ptCount val="1"/>
                <c:pt idx="0">
                  <c:v>Input Subsidies</c:v>
                </c:pt>
              </c:strCache>
            </c:strRef>
          </c:tx>
          <c:spPr>
            <a:solidFill>
              <a:schemeClr val="accent2">
                <a:lumMod val="40000"/>
                <a:lumOff val="6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'f4.2.c.d.'!$AB$40:$AB$44</c:f>
              <c:numCache>
                <c:formatCode>_(* #,##0.00_);_(* \(#,##0.00\);_(* "-"??_);_(@_)</c:formatCode>
                <c:ptCount val="5"/>
                <c:pt idx="0">
                  <c:v>7.2949577020973044E-2</c:v>
                </c:pt>
                <c:pt idx="1">
                  <c:v>3.9568551674551158E-2</c:v>
                </c:pt>
                <c:pt idx="2">
                  <c:v>0.11963761931363782</c:v>
                </c:pt>
                <c:pt idx="3">
                  <c:v>0.27505483521636204</c:v>
                </c:pt>
                <c:pt idx="4">
                  <c:v>0.42680898031910147</c:v>
                </c:pt>
              </c:numCache>
            </c:numRef>
          </c:val>
          <c:extLst>
            <c:ext xmlns:c16="http://schemas.microsoft.com/office/drawing/2014/chart" uri="{C3380CC4-5D6E-409C-BE32-E72D297353CC}">
              <c16:uniqueId val="{00000001-4176-43EB-A539-CABA6927AB7B}"/>
            </c:ext>
          </c:extLst>
        </c:ser>
        <c:ser>
          <c:idx val="3"/>
          <c:order val="2"/>
          <c:tx>
            <c:strRef>
              <c:f>'f4.2.c.d.'!$AC$39</c:f>
              <c:strCache>
                <c:ptCount val="1"/>
                <c:pt idx="0">
                  <c:v>Decoupled transfers</c:v>
                </c:pt>
              </c:strCache>
            </c:strRef>
          </c:tx>
          <c:spPr>
            <a:solidFill>
              <a:schemeClr val="accent5">
                <a:lumMod val="20000"/>
                <a:lumOff val="8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'f4.2.c.d.'!$AC$40:$AC$44</c:f>
              <c:numCache>
                <c:formatCode>_(* #,##0.00_);_(* \(#,##0.00\);_(* "-"??_);_(@_)</c:formatCode>
                <c:ptCount val="5"/>
                <c:pt idx="0">
                  <c:v>0.23589301216640898</c:v>
                </c:pt>
                <c:pt idx="1">
                  <c:v>1.4911702943337914E-2</c:v>
                </c:pt>
                <c:pt idx="2">
                  <c:v>6.7537215053099951E-3</c:v>
                </c:pt>
                <c:pt idx="3">
                  <c:v>7.0514854702848776E-3</c:v>
                </c:pt>
                <c:pt idx="4">
                  <c:v>1.930674927368952E-2</c:v>
                </c:pt>
              </c:numCache>
            </c:numRef>
          </c:val>
          <c:extLst>
            <c:ext xmlns:c16="http://schemas.microsoft.com/office/drawing/2014/chart" uri="{C3380CC4-5D6E-409C-BE32-E72D297353CC}">
              <c16:uniqueId val="{00000002-4176-43EB-A539-CABA6927AB7B}"/>
            </c:ext>
          </c:extLst>
        </c:ser>
        <c:ser>
          <c:idx val="4"/>
          <c:order val="3"/>
          <c:tx>
            <c:strRef>
              <c:f>'f4.2.c.d.'!$AD$39</c:f>
              <c:strCache>
                <c:ptCount val="1"/>
                <c:pt idx="0">
                  <c:v>Green Subsidies</c:v>
                </c:pt>
              </c:strCache>
            </c:strRef>
          </c:tx>
          <c:spPr>
            <a:solidFill>
              <a:schemeClr val="accent6">
                <a:lumMod val="60000"/>
                <a:lumOff val="40000"/>
              </a:schemeClr>
            </a:solidFill>
            <a:ln>
              <a:noFill/>
            </a:ln>
            <a:effectLst/>
          </c:spPr>
          <c:invertIfNegative val="0"/>
          <c:cat>
            <c:strRef>
              <c:f>'f4.2.c.d.'!$Z$40:$Z$44</c:f>
              <c:strCache>
                <c:ptCount val="5"/>
                <c:pt idx="0">
                  <c:v>EU-28</c:v>
                </c:pt>
                <c:pt idx="1">
                  <c:v>HIC (non-EU28)</c:v>
                </c:pt>
                <c:pt idx="2">
                  <c:v>UMIC</c:v>
                </c:pt>
                <c:pt idx="3">
                  <c:v>LMIC</c:v>
                </c:pt>
                <c:pt idx="4">
                  <c:v>LIC</c:v>
                </c:pt>
              </c:strCache>
            </c:strRef>
          </c:cat>
          <c:val>
            <c:numRef>
              <c:f>'f4.2.c.d.'!$AD$40:$AD$44</c:f>
              <c:numCache>
                <c:formatCode>_(* #,##0.00_);_(* \(#,##0.00\);_(* "-"??_);_(@_)</c:formatCode>
                <c:ptCount val="5"/>
                <c:pt idx="0">
                  <c:v>6.0833251503918821E-2</c:v>
                </c:pt>
                <c:pt idx="1">
                  <c:v>2.351576008000713E-2</c:v>
                </c:pt>
                <c:pt idx="2">
                  <c:v>7.3277456873732131E-3</c:v>
                </c:pt>
                <c:pt idx="3">
                  <c:v>3.5068172218047681E-4</c:v>
                </c:pt>
                <c:pt idx="4">
                  <c:v>0</c:v>
                </c:pt>
              </c:numCache>
            </c:numRef>
          </c:val>
          <c:extLst>
            <c:ext xmlns:c16="http://schemas.microsoft.com/office/drawing/2014/chart" uri="{C3380CC4-5D6E-409C-BE32-E72D297353CC}">
              <c16:uniqueId val="{00000003-4176-43EB-A539-CABA6927AB7B}"/>
            </c:ext>
          </c:extLst>
        </c:ser>
        <c:dLbls>
          <c:showLegendKey val="0"/>
          <c:showVal val="0"/>
          <c:showCatName val="0"/>
          <c:showSerName val="0"/>
          <c:showPercent val="0"/>
          <c:showBubbleSize val="0"/>
        </c:dLbls>
        <c:gapWidth val="219"/>
        <c:overlap val="100"/>
        <c:axId val="1618446224"/>
        <c:axId val="1677440224"/>
      </c:barChart>
      <c:catAx>
        <c:axId val="1618446224"/>
        <c:scaling>
          <c:orientation val="minMax"/>
        </c:scaling>
        <c:delete val="0"/>
        <c:axPos val="b"/>
        <c:numFmt formatCode="General" sourceLinked="1"/>
        <c:majorTickMark val="none"/>
        <c:minorTickMark val="none"/>
        <c:tickLblPos val="low"/>
        <c:spPr>
          <a:noFill/>
          <a:ln w="9525" cap="flat" cmpd="sng" algn="ctr">
            <a:solidFill>
              <a:schemeClr val="bg1">
                <a:lumMod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77440224"/>
        <c:crosses val="autoZero"/>
        <c:auto val="1"/>
        <c:lblAlgn val="ctr"/>
        <c:lblOffset val="100"/>
        <c:noMultiLvlLbl val="0"/>
      </c:catAx>
      <c:valAx>
        <c:axId val="1677440224"/>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18446224"/>
        <c:crosses val="autoZero"/>
        <c:crossBetween val="between"/>
      </c:valAx>
      <c:spPr>
        <a:noFill/>
        <a:ln>
          <a:noFill/>
        </a:ln>
        <a:effectLst/>
      </c:spPr>
    </c:plotArea>
    <c:legend>
      <c:legendPos val="r"/>
      <c:layout>
        <c:manualLayout>
          <c:xMode val="edge"/>
          <c:yMode val="edge"/>
          <c:x val="5.8342684784989836E-2"/>
          <c:y val="0.85182864641919764"/>
          <c:w val="0.8987346097683464"/>
          <c:h val="0.13545594300712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3507217847769"/>
          <c:y val="3.9300122387924394E-2"/>
          <c:w val="0.78993241469816278"/>
          <c:h val="0.6816284374542263"/>
        </c:manualLayout>
      </c:layout>
      <c:barChart>
        <c:barDir val="col"/>
        <c:grouping val="stacked"/>
        <c:varyColors val="0"/>
        <c:ser>
          <c:idx val="0"/>
          <c:order val="0"/>
          <c:tx>
            <c:strRef>
              <c:f>'f4.2.c.d.'!$AA$13</c:f>
              <c:strCache>
                <c:ptCount val="1"/>
                <c:pt idx="0">
                  <c:v>Output Subsidies</c:v>
                </c:pt>
              </c:strCache>
            </c:strRef>
          </c:tx>
          <c:spPr>
            <a:solidFill>
              <a:schemeClr val="accent1">
                <a:lumMod val="60000"/>
                <a:lumOff val="4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'f4.2.c.d.'!$AA$14:$AA$20</c:f>
              <c:numCache>
                <c:formatCode>_(* #,##0.00_);_(* \(#,##0.00\);_(* "-"??_);_(@_)</c:formatCode>
                <c:ptCount val="7"/>
                <c:pt idx="0">
                  <c:v>9.6130282815333923E-2</c:v>
                </c:pt>
                <c:pt idx="1">
                  <c:v>0.14857722583449293</c:v>
                </c:pt>
                <c:pt idx="2">
                  <c:v>1.2183276518495711E-2</c:v>
                </c:pt>
                <c:pt idx="3">
                  <c:v>5.2985811367870797E-2</c:v>
                </c:pt>
                <c:pt idx="4">
                  <c:v>6.1804153431275024E-4</c:v>
                </c:pt>
                <c:pt idx="5">
                  <c:v>0.10327605115960801</c:v>
                </c:pt>
                <c:pt idx="6">
                  <c:v>0.14474477836071614</c:v>
                </c:pt>
              </c:numCache>
            </c:numRef>
          </c:val>
          <c:extLst>
            <c:ext xmlns:c16="http://schemas.microsoft.com/office/drawing/2014/chart" uri="{C3380CC4-5D6E-409C-BE32-E72D297353CC}">
              <c16:uniqueId val="{00000000-EB3F-4DB0-862B-D07F0283E018}"/>
            </c:ext>
          </c:extLst>
        </c:ser>
        <c:ser>
          <c:idx val="1"/>
          <c:order val="1"/>
          <c:tx>
            <c:strRef>
              <c:f>'f4.2.c.d.'!$AB$13</c:f>
              <c:strCache>
                <c:ptCount val="1"/>
                <c:pt idx="0">
                  <c:v>Input Subsidies</c:v>
                </c:pt>
              </c:strCache>
            </c:strRef>
          </c:tx>
          <c:spPr>
            <a:solidFill>
              <a:schemeClr val="accent2">
                <a:lumMod val="40000"/>
                <a:lumOff val="6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'f4.2.c.d.'!$AB$14:$AB$20</c:f>
              <c:numCache>
                <c:formatCode>_(* #,##0.00_);_(* \(#,##0.00\);_(* "-"??_);_(@_)</c:formatCode>
                <c:ptCount val="7"/>
                <c:pt idx="0">
                  <c:v>0.6339191049065942</c:v>
                </c:pt>
                <c:pt idx="1">
                  <c:v>0.16112247710444561</c:v>
                </c:pt>
                <c:pt idx="2">
                  <c:v>0.10617596816528457</c:v>
                </c:pt>
                <c:pt idx="3">
                  <c:v>0.35577136978813184</c:v>
                </c:pt>
                <c:pt idx="4">
                  <c:v>0.29542411411415387</c:v>
                </c:pt>
                <c:pt idx="5">
                  <c:v>7.2949577020973044E-2</c:v>
                </c:pt>
                <c:pt idx="6">
                  <c:v>3.0291013753316096E-2</c:v>
                </c:pt>
              </c:numCache>
            </c:numRef>
          </c:val>
          <c:extLst>
            <c:ext xmlns:c16="http://schemas.microsoft.com/office/drawing/2014/chart" uri="{C3380CC4-5D6E-409C-BE32-E72D297353CC}">
              <c16:uniqueId val="{00000001-EB3F-4DB0-862B-D07F0283E018}"/>
            </c:ext>
          </c:extLst>
        </c:ser>
        <c:ser>
          <c:idx val="2"/>
          <c:order val="2"/>
          <c:tx>
            <c:strRef>
              <c:f>'f4.2.c.d.'!$AC$13</c:f>
              <c:strCache>
                <c:ptCount val="1"/>
                <c:pt idx="0">
                  <c:v>Decoupled transfers</c:v>
                </c:pt>
              </c:strCache>
            </c:strRef>
          </c:tx>
          <c:spPr>
            <a:solidFill>
              <a:schemeClr val="accent5">
                <a:lumMod val="20000"/>
                <a:lumOff val="8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'f4.2.c.d.'!$AC$14:$AC$20</c:f>
              <c:numCache>
                <c:formatCode>_(* #,##0.00_);_(* \(#,##0.00\);_(* "-"??_);_(@_)</c:formatCode>
                <c:ptCount val="7"/>
                <c:pt idx="0">
                  <c:v>2.0097222766602501E-3</c:v>
                </c:pt>
                <c:pt idx="1">
                  <c:v>9.864740426705515E-3</c:v>
                </c:pt>
                <c:pt idx="2">
                  <c:v>1.5915632073281796E-3</c:v>
                </c:pt>
                <c:pt idx="3">
                  <c:v>1.795862679867067E-2</c:v>
                </c:pt>
                <c:pt idx="4">
                  <c:v>1.5537477286600354E-2</c:v>
                </c:pt>
                <c:pt idx="5">
                  <c:v>0.23589301216640898</c:v>
                </c:pt>
                <c:pt idx="6">
                  <c:v>1.7894043532005494E-2</c:v>
                </c:pt>
              </c:numCache>
            </c:numRef>
          </c:val>
          <c:extLst>
            <c:ext xmlns:c16="http://schemas.microsoft.com/office/drawing/2014/chart" uri="{C3380CC4-5D6E-409C-BE32-E72D297353CC}">
              <c16:uniqueId val="{00000002-EB3F-4DB0-862B-D07F0283E018}"/>
            </c:ext>
          </c:extLst>
        </c:ser>
        <c:ser>
          <c:idx val="3"/>
          <c:order val="3"/>
          <c:tx>
            <c:strRef>
              <c:f>'f4.2.c.d.'!$AD$13</c:f>
              <c:strCache>
                <c:ptCount val="1"/>
                <c:pt idx="0">
                  <c:v>Green Subsidies</c:v>
                </c:pt>
              </c:strCache>
            </c:strRef>
          </c:tx>
          <c:spPr>
            <a:solidFill>
              <a:schemeClr val="accent6">
                <a:lumMod val="60000"/>
                <a:lumOff val="40000"/>
              </a:schemeClr>
            </a:solidFill>
            <a:ln>
              <a:noFill/>
            </a:ln>
            <a:effectLst/>
          </c:spPr>
          <c:invertIfNegative val="0"/>
          <c:cat>
            <c:strRef>
              <c:f>'f4.2.c.d.'!$Z$14:$Z$20</c:f>
              <c:strCache>
                <c:ptCount val="7"/>
                <c:pt idx="0">
                  <c:v>Middle East and Central Asia</c:v>
                </c:pt>
                <c:pt idx="1">
                  <c:v>Emerging &amp; Developing Europe</c:v>
                </c:pt>
                <c:pt idx="2">
                  <c:v>Latin America &amp; the Caribbean</c:v>
                </c:pt>
                <c:pt idx="3">
                  <c:v>Emerging &amp; Developing Asia</c:v>
                </c:pt>
                <c:pt idx="4">
                  <c:v>Sub-Saharan Africa</c:v>
                </c:pt>
                <c:pt idx="5">
                  <c:v>EU-28</c:v>
                </c:pt>
                <c:pt idx="6">
                  <c:v>Advanced Economies (non-EU28)</c:v>
                </c:pt>
              </c:strCache>
            </c:strRef>
          </c:cat>
          <c:val>
            <c:numRef>
              <c:f>'f4.2.c.d.'!$AD$14:$AD$20</c:f>
              <c:numCache>
                <c:formatCode>_(* #,##0.00_);_(* \(#,##0.00\);_(* "-"??_);_(@_)</c:formatCode>
                <c:ptCount val="7"/>
                <c:pt idx="0">
                  <c:v>9.2875687044496925E-3</c:v>
                </c:pt>
                <c:pt idx="1">
                  <c:v>3.9443630788660988E-3</c:v>
                </c:pt>
                <c:pt idx="2">
                  <c:v>3.2504714707576269E-3</c:v>
                </c:pt>
                <c:pt idx="3">
                  <c:v>1.4215145807433554E-2</c:v>
                </c:pt>
                <c:pt idx="4">
                  <c:v>0</c:v>
                </c:pt>
                <c:pt idx="5">
                  <c:v>6.0833251503918821E-2</c:v>
                </c:pt>
                <c:pt idx="6">
                  <c:v>2.5492837107041168E-2</c:v>
                </c:pt>
              </c:numCache>
            </c:numRef>
          </c:val>
          <c:extLst>
            <c:ext xmlns:c16="http://schemas.microsoft.com/office/drawing/2014/chart" uri="{C3380CC4-5D6E-409C-BE32-E72D297353CC}">
              <c16:uniqueId val="{00000003-EB3F-4DB0-862B-D07F0283E018}"/>
            </c:ext>
          </c:extLst>
        </c:ser>
        <c:dLbls>
          <c:showLegendKey val="0"/>
          <c:showVal val="0"/>
          <c:showCatName val="0"/>
          <c:showSerName val="0"/>
          <c:showPercent val="0"/>
          <c:showBubbleSize val="0"/>
        </c:dLbls>
        <c:gapWidth val="150"/>
        <c:overlap val="100"/>
        <c:axId val="50112511"/>
        <c:axId val="41322111"/>
      </c:barChart>
      <c:catAx>
        <c:axId val="50112511"/>
        <c:scaling>
          <c:orientation val="minMax"/>
        </c:scaling>
        <c:delete val="0"/>
        <c:axPos val="b"/>
        <c:numFmt formatCode="General" sourceLinked="1"/>
        <c:majorTickMark val="none"/>
        <c:minorTickMark val="none"/>
        <c:tickLblPos val="nextTo"/>
        <c:spPr>
          <a:noFill/>
          <a:ln w="9525" cap="flat" cmpd="sng" algn="ctr">
            <a:solidFill>
              <a:schemeClr val="bg1">
                <a:lumMod val="85000"/>
              </a:schemeClr>
            </a:solidFill>
            <a:round/>
          </a:ln>
          <a:effectLst/>
        </c:spPr>
        <c:txPr>
          <a:bodyPr rot="0" spcFirstLastPara="1" vertOverflow="ellipsis"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41322111"/>
        <c:crosses val="autoZero"/>
        <c:auto val="1"/>
        <c:lblAlgn val="ctr"/>
        <c:lblOffset val="100"/>
        <c:noMultiLvlLbl val="0"/>
      </c:catAx>
      <c:valAx>
        <c:axId val="41322111"/>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 of GDP</a:t>
                </a:r>
              </a:p>
            </c:rich>
          </c:tx>
          <c:layout>
            <c:manualLayout>
              <c:xMode val="edge"/>
              <c:yMode val="edge"/>
              <c:x val="0"/>
              <c:y val="0.2357072162885463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50112511"/>
        <c:crosses val="autoZero"/>
        <c:crossBetween val="between"/>
      </c:valAx>
      <c:spPr>
        <a:noFill/>
        <a:ln>
          <a:noFill/>
        </a:ln>
        <a:effectLst/>
      </c:spPr>
    </c:plotArea>
    <c:legend>
      <c:legendPos val="b"/>
      <c:layout>
        <c:manualLayout>
          <c:xMode val="edge"/>
          <c:yMode val="edge"/>
          <c:x val="7.4142388451443567E-2"/>
          <c:y val="0.84100433770975347"/>
          <c:w val="0.90171522309711305"/>
          <c:h val="0.1304497184927891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29785057300967"/>
          <c:y val="3.2624354092220142E-2"/>
          <c:w val="0.83919602400594884"/>
          <c:h val="0.77893651000001052"/>
        </c:manualLayout>
      </c:layout>
      <c:barChart>
        <c:barDir val="col"/>
        <c:grouping val="clustered"/>
        <c:varyColors val="0"/>
        <c:ser>
          <c:idx val="0"/>
          <c:order val="0"/>
          <c:tx>
            <c:v>Market income</c:v>
          </c:tx>
          <c:spPr>
            <a:solidFill>
              <a:schemeClr val="bg1">
                <a:lumMod val="75000"/>
              </a:schemeClr>
            </a:solidFill>
            <a:ln>
              <a:solidFill>
                <a:schemeClr val="bg1">
                  <a:lumMod val="75000"/>
                </a:schemeClr>
              </a:solidFill>
              <a:prstDash val="solid"/>
            </a:ln>
            <a:effectLst/>
          </c:spPr>
          <c:invertIfNegative val="0"/>
          <c:cat>
            <c:numRef>
              <c:f>'F4.3a'!$F$2:$F$59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'F4.3a'!$H$2:$H$59</c:f>
              <c:numCache>
                <c:formatCode>0</c:formatCode>
                <c:ptCount val="58"/>
                <c:pt idx="0">
                  <c:v>1.2398608922958374</c:v>
                </c:pt>
                <c:pt idx="1">
                  <c:v>2.4495184421539307</c:v>
                </c:pt>
                <c:pt idx="2">
                  <c:v>3.7440063953399658</c:v>
                </c:pt>
                <c:pt idx="3">
                  <c:v>5.2162456512451172</c:v>
                </c:pt>
                <c:pt idx="4">
                  <c:v>7.2428169250488281</c:v>
                </c:pt>
                <c:pt idx="5">
                  <c:v>9.2038660049438477</c:v>
                </c:pt>
                <c:pt idx="6">
                  <c:v>11.199751853942871</c:v>
                </c:pt>
                <c:pt idx="7">
                  <c:v>13.531290054321289</c:v>
                </c:pt>
                <c:pt idx="8">
                  <c:v>16.869781494140625</c:v>
                </c:pt>
                <c:pt idx="9">
                  <c:v>29.130802154541016</c:v>
                </c:pt>
                <c:pt idx="12">
                  <c:v>0.96966099739074707</c:v>
                </c:pt>
                <c:pt idx="13">
                  <c:v>1.961482048034668</c:v>
                </c:pt>
                <c:pt idx="14">
                  <c:v>3.756507396697998</c:v>
                </c:pt>
                <c:pt idx="15">
                  <c:v>5.7511320114135742</c:v>
                </c:pt>
                <c:pt idx="16">
                  <c:v>7.5234651565551758</c:v>
                </c:pt>
                <c:pt idx="17">
                  <c:v>9.3910541534423828</c:v>
                </c:pt>
                <c:pt idx="18">
                  <c:v>11.354759216308594</c:v>
                </c:pt>
                <c:pt idx="19">
                  <c:v>13.922456741333008</c:v>
                </c:pt>
                <c:pt idx="20">
                  <c:v>16.009025573730469</c:v>
                </c:pt>
                <c:pt idx="21">
                  <c:v>27.756320953369141</c:v>
                </c:pt>
                <c:pt idx="24">
                  <c:v>1.1158993244171143</c:v>
                </c:pt>
                <c:pt idx="25">
                  <c:v>2.3972041606903076</c:v>
                </c:pt>
                <c:pt idx="26">
                  <c:v>3.4333109855651855</c:v>
                </c:pt>
                <c:pt idx="27">
                  <c:v>4.4233102798461914</c:v>
                </c:pt>
                <c:pt idx="28">
                  <c:v>5.6933531761169434</c:v>
                </c:pt>
                <c:pt idx="29">
                  <c:v>7.0086841583251953</c:v>
                </c:pt>
                <c:pt idx="30">
                  <c:v>8.8229236602783203</c:v>
                </c:pt>
                <c:pt idx="31">
                  <c:v>11.291925430297852</c:v>
                </c:pt>
                <c:pt idx="32">
                  <c:v>15.985275268554688</c:v>
                </c:pt>
                <c:pt idx="33">
                  <c:v>38.3251953125</c:v>
                </c:pt>
                <c:pt idx="36">
                  <c:v>1.8780637979507446</c:v>
                </c:pt>
                <c:pt idx="37">
                  <c:v>3.0516140460968018</c:v>
                </c:pt>
                <c:pt idx="38">
                  <c:v>4.0735664367675781</c:v>
                </c:pt>
                <c:pt idx="39">
                  <c:v>5.1709127426147461</c:v>
                </c:pt>
                <c:pt idx="40">
                  <c:v>6.349052906036377</c:v>
                </c:pt>
                <c:pt idx="41">
                  <c:v>7.6883611679077148</c:v>
                </c:pt>
                <c:pt idx="42">
                  <c:v>9.3882884979248047</c:v>
                </c:pt>
                <c:pt idx="43">
                  <c:v>11.640581130981445</c:v>
                </c:pt>
                <c:pt idx="44">
                  <c:v>16.264450073242188</c:v>
                </c:pt>
                <c:pt idx="45">
                  <c:v>33.472759246826172</c:v>
                </c:pt>
                <c:pt idx="48">
                  <c:v>2.3642828464508057</c:v>
                </c:pt>
                <c:pt idx="49">
                  <c:v>3.4063332080841064</c:v>
                </c:pt>
                <c:pt idx="50">
                  <c:v>4.2390642166137695</c:v>
                </c:pt>
                <c:pt idx="51">
                  <c:v>5.2031588554382324</c:v>
                </c:pt>
                <c:pt idx="52">
                  <c:v>6.3978109359741211</c:v>
                </c:pt>
                <c:pt idx="53">
                  <c:v>7.810920238494873</c:v>
                </c:pt>
                <c:pt idx="54">
                  <c:v>9.7791500091552734</c:v>
                </c:pt>
                <c:pt idx="55">
                  <c:v>12.20523738861084</c:v>
                </c:pt>
                <c:pt idx="56">
                  <c:v>15.509926795959473</c:v>
                </c:pt>
                <c:pt idx="57">
                  <c:v>32.497501373291016</c:v>
                </c:pt>
              </c:numCache>
            </c:numRef>
          </c:val>
          <c:extLst>
            <c:ext xmlns:c16="http://schemas.microsoft.com/office/drawing/2014/chart" uri="{C3380CC4-5D6E-409C-BE32-E72D297353CC}">
              <c16:uniqueId val="{00000000-A0BB-43A7-8B24-6400C34EDD70}"/>
            </c:ext>
          </c:extLst>
        </c:ser>
        <c:dLbls>
          <c:showLegendKey val="0"/>
          <c:showVal val="0"/>
          <c:showCatName val="0"/>
          <c:showSerName val="0"/>
          <c:showPercent val="0"/>
          <c:showBubbleSize val="0"/>
        </c:dLbls>
        <c:gapWidth val="150"/>
        <c:axId val="197665071"/>
        <c:axId val="197662991"/>
      </c:barChart>
      <c:lineChart>
        <c:grouping val="standard"/>
        <c:varyColors val="0"/>
        <c:ser>
          <c:idx val="1"/>
          <c:order val="1"/>
          <c:tx>
            <c:v>Direct transfers</c:v>
          </c:tx>
          <c:spPr>
            <a:ln w="19050" cap="rnd">
              <a:solidFill>
                <a:schemeClr val="accent2"/>
              </a:solidFill>
              <a:round/>
            </a:ln>
            <a:effectLst/>
          </c:spPr>
          <c:marker>
            <c:symbol val="none"/>
          </c:marker>
          <c:cat>
            <c:numRef>
              <c:f>'F4.3a'!$F$2:$F$59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'F4.3a'!$G$2:$G$59</c:f>
              <c:numCache>
                <c:formatCode>0</c:formatCode>
                <c:ptCount val="58"/>
                <c:pt idx="0">
                  <c:v>34.717384338378906</c:v>
                </c:pt>
                <c:pt idx="1">
                  <c:v>16.870306015014648</c:v>
                </c:pt>
                <c:pt idx="2">
                  <c:v>12.92469596862793</c:v>
                </c:pt>
                <c:pt idx="3">
                  <c:v>9.0332860946655273</c:v>
                </c:pt>
                <c:pt idx="4">
                  <c:v>6.7699618339538574</c:v>
                </c:pt>
                <c:pt idx="5">
                  <c:v>5.304020881652832</c:v>
                </c:pt>
                <c:pt idx="6">
                  <c:v>4.692319393157959</c:v>
                </c:pt>
                <c:pt idx="7">
                  <c:v>3.3398604393005371</c:v>
                </c:pt>
                <c:pt idx="8">
                  <c:v>2.7883994579315186</c:v>
                </c:pt>
                <c:pt idx="9">
                  <c:v>1.2538231611251831</c:v>
                </c:pt>
                <c:pt idx="12">
                  <c:v>28.944896697998047</c:v>
                </c:pt>
                <c:pt idx="13">
                  <c:v>17.250717163085938</c:v>
                </c:pt>
                <c:pt idx="14">
                  <c:v>13.335809707641602</c:v>
                </c:pt>
                <c:pt idx="15">
                  <c:v>11.735262870788574</c:v>
                </c:pt>
                <c:pt idx="16">
                  <c:v>7.932288646697998</c:v>
                </c:pt>
                <c:pt idx="17">
                  <c:v>8.436802864074707</c:v>
                </c:pt>
                <c:pt idx="18">
                  <c:v>6.9727096557617188</c:v>
                </c:pt>
                <c:pt idx="19">
                  <c:v>4.4488534927368164</c:v>
                </c:pt>
                <c:pt idx="20">
                  <c:v>2.6457164287567139</c:v>
                </c:pt>
                <c:pt idx="21">
                  <c:v>2.0405685901641846</c:v>
                </c:pt>
                <c:pt idx="24">
                  <c:v>24.805522918701172</c:v>
                </c:pt>
                <c:pt idx="25">
                  <c:v>14.210149765014648</c:v>
                </c:pt>
                <c:pt idx="26">
                  <c:v>11.457319259643555</c:v>
                </c:pt>
                <c:pt idx="27">
                  <c:v>9.8988876342773438</c:v>
                </c:pt>
                <c:pt idx="28">
                  <c:v>9.2684249877929688</c:v>
                </c:pt>
                <c:pt idx="29">
                  <c:v>8.4137325286865234</c:v>
                </c:pt>
                <c:pt idx="30">
                  <c:v>7.2735490798950195</c:v>
                </c:pt>
                <c:pt idx="31">
                  <c:v>5.7393894195556641</c:v>
                </c:pt>
                <c:pt idx="32">
                  <c:v>4.8778362274169922</c:v>
                </c:pt>
                <c:pt idx="33">
                  <c:v>2.8380913734436035</c:v>
                </c:pt>
                <c:pt idx="36">
                  <c:v>18.234256744384766</c:v>
                </c:pt>
                <c:pt idx="37">
                  <c:v>13.423206329345703</c:v>
                </c:pt>
                <c:pt idx="38">
                  <c:v>11.374011993408203</c:v>
                </c:pt>
                <c:pt idx="39">
                  <c:v>10.648584365844727</c:v>
                </c:pt>
                <c:pt idx="40">
                  <c:v>9.4206199645996094</c:v>
                </c:pt>
                <c:pt idx="41">
                  <c:v>8.6634407043457031</c:v>
                </c:pt>
                <c:pt idx="42">
                  <c:v>7.7271928787231445</c:v>
                </c:pt>
                <c:pt idx="43">
                  <c:v>6.7588157653808594</c:v>
                </c:pt>
                <c:pt idx="44">
                  <c:v>4.8641538619995117</c:v>
                </c:pt>
                <c:pt idx="45">
                  <c:v>4.0600404739379883</c:v>
                </c:pt>
                <c:pt idx="48">
                  <c:v>18.623331069946289</c:v>
                </c:pt>
                <c:pt idx="49">
                  <c:v>17.48460578918457</c:v>
                </c:pt>
                <c:pt idx="50">
                  <c:v>15.377094268798828</c:v>
                </c:pt>
                <c:pt idx="51">
                  <c:v>9.8666791915893555</c:v>
                </c:pt>
                <c:pt idx="52">
                  <c:v>9.011509895324707</c:v>
                </c:pt>
                <c:pt idx="53">
                  <c:v>6.5607976913452148</c:v>
                </c:pt>
                <c:pt idx="54">
                  <c:v>6.8936562538146973</c:v>
                </c:pt>
                <c:pt idx="55">
                  <c:v>7.6271052360534668</c:v>
                </c:pt>
                <c:pt idx="56">
                  <c:v>6.4303808212280273</c:v>
                </c:pt>
                <c:pt idx="57">
                  <c:v>5.2883744239807129</c:v>
                </c:pt>
              </c:numCache>
            </c:numRef>
          </c:val>
          <c:smooth val="0"/>
          <c:extLst>
            <c:ext xmlns:c16="http://schemas.microsoft.com/office/drawing/2014/chart" uri="{C3380CC4-5D6E-409C-BE32-E72D297353CC}">
              <c16:uniqueId val="{00000000-9135-4E94-A2F6-9F005D574349}"/>
            </c:ext>
          </c:extLst>
        </c:ser>
        <c:dLbls>
          <c:showLegendKey val="0"/>
          <c:showVal val="0"/>
          <c:showCatName val="0"/>
          <c:showSerName val="0"/>
          <c:showPercent val="0"/>
          <c:showBubbleSize val="0"/>
        </c:dLbls>
        <c:marker val="1"/>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total  (%)</a:t>
                </a:r>
              </a:p>
            </c:rich>
          </c:tx>
          <c:layout>
            <c:manualLayout>
              <c:xMode val="edge"/>
              <c:yMode val="edge"/>
              <c:x val="1.8077487787426442E-3"/>
              <c:y val="0.22092186325832397"/>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between"/>
      </c:valAx>
      <c:spPr>
        <a:noFill/>
        <a:ln>
          <a:noFill/>
        </a:ln>
        <a:effectLst/>
      </c:spPr>
    </c:plotArea>
    <c:legend>
      <c:legendPos val="b"/>
      <c:layout>
        <c:manualLayout>
          <c:xMode val="edge"/>
          <c:yMode val="edge"/>
          <c:x val="0.14984383890048145"/>
          <c:y val="0.9018199937873953"/>
          <c:w val="0.72484511781438299"/>
          <c:h val="9.7043383230336872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7762229905763625"/>
        </c:manualLayout>
      </c:layout>
      <c:lineChart>
        <c:grouping val="standard"/>
        <c:varyColors val="0"/>
        <c:ser>
          <c:idx val="1"/>
          <c:order val="0"/>
          <c:spPr>
            <a:ln w="28575" cap="rnd">
              <a:solidFill>
                <a:schemeClr val="accent2">
                  <a:alpha val="70000"/>
                </a:schemeClr>
              </a:solidFill>
              <a:round/>
            </a:ln>
            <a:effectLst/>
          </c:spPr>
          <c:marker>
            <c:symbol val="none"/>
          </c:marker>
          <c:cat>
            <c:numRef>
              <c:f>'F4.3b'!$F$2:$F$59</c:f>
              <c:numCache>
                <c:formatCode>0</c:formatCode>
                <c:ptCount val="58"/>
                <c:pt idx="0">
                  <c:v>1</c:v>
                </c:pt>
                <c:pt idx="4">
                  <c:v>5</c:v>
                </c:pt>
                <c:pt idx="9">
                  <c:v>10</c:v>
                </c:pt>
                <c:pt idx="12">
                  <c:v>1</c:v>
                </c:pt>
                <c:pt idx="16">
                  <c:v>5</c:v>
                </c:pt>
                <c:pt idx="21">
                  <c:v>10</c:v>
                </c:pt>
                <c:pt idx="24">
                  <c:v>1</c:v>
                </c:pt>
                <c:pt idx="28">
                  <c:v>5</c:v>
                </c:pt>
                <c:pt idx="33">
                  <c:v>10</c:v>
                </c:pt>
                <c:pt idx="36">
                  <c:v>1</c:v>
                </c:pt>
                <c:pt idx="40">
                  <c:v>5</c:v>
                </c:pt>
                <c:pt idx="45">
                  <c:v>10</c:v>
                </c:pt>
                <c:pt idx="48">
                  <c:v>1</c:v>
                </c:pt>
                <c:pt idx="52">
                  <c:v>5</c:v>
                </c:pt>
                <c:pt idx="57">
                  <c:v>10</c:v>
                </c:pt>
              </c:numCache>
            </c:numRef>
          </c:cat>
          <c:val>
            <c:numRef>
              <c:f>'F4.3b'!$G$2:$G$59</c:f>
              <c:numCache>
                <c:formatCode>0</c:formatCode>
                <c:ptCount val="58"/>
                <c:pt idx="0">
                  <c:v>63.0614013671875</c:v>
                </c:pt>
                <c:pt idx="1">
                  <c:v>20.046150207519531</c:v>
                </c:pt>
                <c:pt idx="2">
                  <c:v>6.9205589294433594</c:v>
                </c:pt>
                <c:pt idx="3">
                  <c:v>3.8514575958251953</c:v>
                </c:pt>
                <c:pt idx="4">
                  <c:v>2.2484540939331055</c:v>
                </c:pt>
                <c:pt idx="5">
                  <c:v>1.6265381574630737</c:v>
                </c:pt>
                <c:pt idx="6">
                  <c:v>0.83886361122131348</c:v>
                </c:pt>
                <c:pt idx="7">
                  <c:v>0.5697401762008667</c:v>
                </c:pt>
                <c:pt idx="8">
                  <c:v>0.39229941368103027</c:v>
                </c:pt>
                <c:pt idx="9">
                  <c:v>0.11883121728897095</c:v>
                </c:pt>
                <c:pt idx="12">
                  <c:v>55.068923950195313</c:v>
                </c:pt>
                <c:pt idx="13">
                  <c:v>17.560213088989258</c:v>
                </c:pt>
                <c:pt idx="14">
                  <c:v>8.6238288879394531</c:v>
                </c:pt>
                <c:pt idx="15">
                  <c:v>5.944331169128418</c:v>
                </c:pt>
                <c:pt idx="16">
                  <c:v>3.0666890144348145</c:v>
                </c:pt>
                <c:pt idx="17">
                  <c:v>2.5606586933135986</c:v>
                </c:pt>
                <c:pt idx="18">
                  <c:v>1.440136194229126</c:v>
                </c:pt>
                <c:pt idx="19">
                  <c:v>0.94262170791625977</c:v>
                </c:pt>
                <c:pt idx="20">
                  <c:v>0.48862031102180481</c:v>
                </c:pt>
                <c:pt idx="21">
                  <c:v>0.21028068661689758</c:v>
                </c:pt>
                <c:pt idx="24">
                  <c:v>30.853546142578125</c:v>
                </c:pt>
                <c:pt idx="25">
                  <c:v>9.8573579788208008</c:v>
                </c:pt>
                <c:pt idx="26">
                  <c:v>5.6396641731262207</c:v>
                </c:pt>
                <c:pt idx="27">
                  <c:v>4.0071420669555664</c:v>
                </c:pt>
                <c:pt idx="28">
                  <c:v>3.1860690116882324</c:v>
                </c:pt>
                <c:pt idx="29">
                  <c:v>2.4140312671661377</c:v>
                </c:pt>
                <c:pt idx="30">
                  <c:v>1.7017685174942017</c:v>
                </c:pt>
                <c:pt idx="31">
                  <c:v>1.0237377882003784</c:v>
                </c:pt>
                <c:pt idx="32">
                  <c:v>0.6308516263961792</c:v>
                </c:pt>
                <c:pt idx="33">
                  <c:v>0.15126444399356842</c:v>
                </c:pt>
                <c:pt idx="36">
                  <c:v>12.070112228393555</c:v>
                </c:pt>
                <c:pt idx="37">
                  <c:v>4.6750650405883789</c:v>
                </c:pt>
                <c:pt idx="38">
                  <c:v>2.9339733123779297</c:v>
                </c:pt>
                <c:pt idx="39">
                  <c:v>1.9468514919281006</c:v>
                </c:pt>
                <c:pt idx="40">
                  <c:v>1.5422959327697754</c:v>
                </c:pt>
                <c:pt idx="41">
                  <c:v>1.4047834873199463</c:v>
                </c:pt>
                <c:pt idx="42">
                  <c:v>0.91580533981323242</c:v>
                </c:pt>
                <c:pt idx="43">
                  <c:v>0.73671776056289673</c:v>
                </c:pt>
                <c:pt idx="44">
                  <c:v>0.42748367786407471</c:v>
                </c:pt>
                <c:pt idx="45">
                  <c:v>0.15411072969436646</c:v>
                </c:pt>
                <c:pt idx="48">
                  <c:v>1.8129869699478149</c:v>
                </c:pt>
                <c:pt idx="49">
                  <c:v>0.86274129152297974</c:v>
                </c:pt>
                <c:pt idx="50">
                  <c:v>0.45065799355506897</c:v>
                </c:pt>
                <c:pt idx="51">
                  <c:v>0.23399016261100769</c:v>
                </c:pt>
                <c:pt idx="52">
                  <c:v>0.12350470572710037</c:v>
                </c:pt>
                <c:pt idx="53">
                  <c:v>0.12066363543272018</c:v>
                </c:pt>
                <c:pt idx="54">
                  <c:v>8.2035474479198456E-2</c:v>
                </c:pt>
                <c:pt idx="55">
                  <c:v>6.2009729444980621E-2</c:v>
                </c:pt>
                <c:pt idx="56">
                  <c:v>3.4566380083560944E-2</c:v>
                </c:pt>
                <c:pt idx="57">
                  <c:v>1.3067551888525486E-2</c:v>
                </c:pt>
              </c:numCache>
            </c:numRef>
          </c:val>
          <c:smooth val="0"/>
          <c:extLst>
            <c:ext xmlns:c16="http://schemas.microsoft.com/office/drawing/2014/chart" uri="{C3380CC4-5D6E-409C-BE32-E72D297353CC}">
              <c16:uniqueId val="{00000000-AE0F-4553-993B-4E83C16E0833}"/>
            </c:ext>
          </c:extLst>
        </c:ser>
        <c:dLbls>
          <c:showLegendKey val="0"/>
          <c:showVal val="0"/>
          <c:showCatName val="0"/>
          <c:showSerName val="0"/>
          <c:showPercent val="0"/>
          <c:showBubbleSize val="0"/>
        </c:dLbls>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6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market income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0001003374126713"/>
        </c:manualLayout>
      </c:layout>
      <c:barChart>
        <c:barDir val="col"/>
        <c:grouping val="clustered"/>
        <c:varyColors val="0"/>
        <c:ser>
          <c:idx val="0"/>
          <c:order val="0"/>
          <c:tx>
            <c:v>Market income</c:v>
          </c:tx>
          <c:spPr>
            <a:solidFill>
              <a:schemeClr val="bg1">
                <a:lumMod val="75000"/>
              </a:schemeClr>
            </a:solidFill>
            <a:ln w="12700">
              <a:solidFill>
                <a:schemeClr val="bg1">
                  <a:lumMod val="75000"/>
                </a:schemeClr>
              </a:solidFill>
            </a:ln>
            <a:effectLst/>
          </c:spPr>
          <c:invertIfNegative val="0"/>
          <c:cat>
            <c:numRef>
              <c:f>'F4.3c'!$F$2:$F$47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'F4.3c'!$H$2:$H$47</c:f>
              <c:numCache>
                <c:formatCode>0</c:formatCode>
                <c:ptCount val="46"/>
                <c:pt idx="0">
                  <c:v>1.2398608922958374</c:v>
                </c:pt>
                <c:pt idx="1">
                  <c:v>2.3238425254821777</c:v>
                </c:pt>
                <c:pt idx="2">
                  <c:v>3.7440063953399658</c:v>
                </c:pt>
                <c:pt idx="3">
                  <c:v>5.2162456512451172</c:v>
                </c:pt>
                <c:pt idx="4">
                  <c:v>7.2428169250488281</c:v>
                </c:pt>
                <c:pt idx="5">
                  <c:v>9.2038660049438477</c:v>
                </c:pt>
                <c:pt idx="6">
                  <c:v>11.199751853942871</c:v>
                </c:pt>
                <c:pt idx="7">
                  <c:v>13.678239822387695</c:v>
                </c:pt>
                <c:pt idx="8">
                  <c:v>16.752384185791016</c:v>
                </c:pt>
                <c:pt idx="9">
                  <c:v>29.130802154541016</c:v>
                </c:pt>
                <c:pt idx="12">
                  <c:v>1.1158993244171143</c:v>
                </c:pt>
                <c:pt idx="13">
                  <c:v>2.3972041606903076</c:v>
                </c:pt>
                <c:pt idx="14">
                  <c:v>3.4333109855651855</c:v>
                </c:pt>
                <c:pt idx="15">
                  <c:v>4.4233102798461914</c:v>
                </c:pt>
                <c:pt idx="16">
                  <c:v>5.6933531761169434</c:v>
                </c:pt>
                <c:pt idx="17">
                  <c:v>7.0086841583251953</c:v>
                </c:pt>
                <c:pt idx="18">
                  <c:v>8.8229236602783203</c:v>
                </c:pt>
                <c:pt idx="19">
                  <c:v>11.291925430297852</c:v>
                </c:pt>
                <c:pt idx="20">
                  <c:v>15.985275268554688</c:v>
                </c:pt>
                <c:pt idx="21">
                  <c:v>38.3251953125</c:v>
                </c:pt>
                <c:pt idx="24">
                  <c:v>1.8780637979507446</c:v>
                </c:pt>
                <c:pt idx="25">
                  <c:v>3.0516140460968018</c:v>
                </c:pt>
                <c:pt idx="26">
                  <c:v>4.0735664367675781</c:v>
                </c:pt>
                <c:pt idx="27">
                  <c:v>5.1709127426147461</c:v>
                </c:pt>
                <c:pt idx="28">
                  <c:v>6.349052906036377</c:v>
                </c:pt>
                <c:pt idx="29">
                  <c:v>7.6883611679077148</c:v>
                </c:pt>
                <c:pt idx="30">
                  <c:v>9.3882884979248047</c:v>
                </c:pt>
                <c:pt idx="31">
                  <c:v>11.640581130981445</c:v>
                </c:pt>
                <c:pt idx="32">
                  <c:v>16.264450073242188</c:v>
                </c:pt>
                <c:pt idx="33">
                  <c:v>33.472759246826172</c:v>
                </c:pt>
                <c:pt idx="36">
                  <c:v>2.3642828464508057</c:v>
                </c:pt>
                <c:pt idx="37">
                  <c:v>3.4063332080841064</c:v>
                </c:pt>
                <c:pt idx="38">
                  <c:v>4.2390642166137695</c:v>
                </c:pt>
                <c:pt idx="39">
                  <c:v>5.2031588554382324</c:v>
                </c:pt>
                <c:pt idx="40">
                  <c:v>6.3978109359741211</c:v>
                </c:pt>
                <c:pt idx="41">
                  <c:v>7.810920238494873</c:v>
                </c:pt>
                <c:pt idx="42">
                  <c:v>9.7791500091552734</c:v>
                </c:pt>
                <c:pt idx="43">
                  <c:v>12.20523738861084</c:v>
                </c:pt>
                <c:pt idx="44">
                  <c:v>15.509926795959473</c:v>
                </c:pt>
                <c:pt idx="45">
                  <c:v>32.497501373291016</c:v>
                </c:pt>
              </c:numCache>
            </c:numRef>
          </c:val>
          <c:extLst>
            <c:ext xmlns:c16="http://schemas.microsoft.com/office/drawing/2014/chart" uri="{C3380CC4-5D6E-409C-BE32-E72D297353CC}">
              <c16:uniqueId val="{00000000-4EE6-4D5C-902B-8EDAF57F2AF4}"/>
            </c:ext>
          </c:extLst>
        </c:ser>
        <c:dLbls>
          <c:showLegendKey val="0"/>
          <c:showVal val="0"/>
          <c:showCatName val="0"/>
          <c:showSerName val="0"/>
          <c:showPercent val="0"/>
          <c:showBubbleSize val="0"/>
        </c:dLbls>
        <c:gapWidth val="150"/>
        <c:axId val="197665071"/>
        <c:axId val="197662991"/>
      </c:barChart>
      <c:lineChart>
        <c:grouping val="standard"/>
        <c:varyColors val="0"/>
        <c:ser>
          <c:idx val="1"/>
          <c:order val="1"/>
          <c:tx>
            <c:v>Indirect Subsidies</c:v>
          </c:tx>
          <c:spPr>
            <a:ln w="22225" cap="rnd">
              <a:solidFill>
                <a:schemeClr val="accent2"/>
              </a:solidFill>
              <a:round/>
            </a:ln>
            <a:effectLst/>
          </c:spPr>
          <c:marker>
            <c:symbol val="none"/>
          </c:marker>
          <c:cat>
            <c:numRef>
              <c:f>'F4.3c'!$F$2:$F$47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'F4.3c'!$G$2:$G$47</c:f>
              <c:numCache>
                <c:formatCode>0</c:formatCode>
                <c:ptCount val="46"/>
                <c:pt idx="0">
                  <c:v>9.3109416961669922</c:v>
                </c:pt>
                <c:pt idx="1">
                  <c:v>9.9006748199462891</c:v>
                </c:pt>
                <c:pt idx="2">
                  <c:v>9.5988826751708984</c:v>
                </c:pt>
                <c:pt idx="3">
                  <c:v>8.8917951583862305</c:v>
                </c:pt>
                <c:pt idx="4">
                  <c:v>7.9343886375427246</c:v>
                </c:pt>
                <c:pt idx="5">
                  <c:v>9.1726465225219727</c:v>
                </c:pt>
                <c:pt idx="6">
                  <c:v>9.6260251998901367</c:v>
                </c:pt>
                <c:pt idx="7">
                  <c:v>11.257139205932617</c:v>
                </c:pt>
                <c:pt idx="8">
                  <c:v>11.163116455078125</c:v>
                </c:pt>
                <c:pt idx="9">
                  <c:v>9.0104742050170898</c:v>
                </c:pt>
                <c:pt idx="12">
                  <c:v>4.642117977142334</c:v>
                </c:pt>
                <c:pt idx="13">
                  <c:v>5.1392912864685059</c:v>
                </c:pt>
                <c:pt idx="14">
                  <c:v>6.6223697662353516</c:v>
                </c:pt>
                <c:pt idx="15">
                  <c:v>7.5726346969604492</c:v>
                </c:pt>
                <c:pt idx="16">
                  <c:v>8.0409526824951172</c:v>
                </c:pt>
                <c:pt idx="17">
                  <c:v>9.3136873245239258</c:v>
                </c:pt>
                <c:pt idx="18">
                  <c:v>10.055021286010742</c:v>
                </c:pt>
                <c:pt idx="19">
                  <c:v>11.599542617797852</c:v>
                </c:pt>
                <c:pt idx="20">
                  <c:v>14.210088729858398</c:v>
                </c:pt>
                <c:pt idx="21">
                  <c:v>18.955333709716797</c:v>
                </c:pt>
                <c:pt idx="24">
                  <c:v>2.3441076278686523</c:v>
                </c:pt>
                <c:pt idx="25">
                  <c:v>3.7876155376434326</c:v>
                </c:pt>
                <c:pt idx="26">
                  <c:v>5.0388822555541992</c:v>
                </c:pt>
                <c:pt idx="27">
                  <c:v>6.0680265426635742</c:v>
                </c:pt>
                <c:pt idx="28">
                  <c:v>8.1803770065307617</c:v>
                </c:pt>
                <c:pt idx="29">
                  <c:v>8.9943904876708984</c:v>
                </c:pt>
                <c:pt idx="30">
                  <c:v>10.298688888549805</c:v>
                </c:pt>
                <c:pt idx="31">
                  <c:v>12.139826774597168</c:v>
                </c:pt>
                <c:pt idx="32">
                  <c:v>15.756887435913086</c:v>
                </c:pt>
                <c:pt idx="33">
                  <c:v>27.058269500732422</c:v>
                </c:pt>
                <c:pt idx="36">
                  <c:v>2.0581674575805664</c:v>
                </c:pt>
                <c:pt idx="37">
                  <c:v>3.585547924041748</c:v>
                </c:pt>
                <c:pt idx="38">
                  <c:v>4.6338820457458496</c:v>
                </c:pt>
                <c:pt idx="39">
                  <c:v>4.6790423393249512</c:v>
                </c:pt>
                <c:pt idx="40">
                  <c:v>6.530977725982666</c:v>
                </c:pt>
                <c:pt idx="41">
                  <c:v>8.1578788757324219</c:v>
                </c:pt>
                <c:pt idx="42">
                  <c:v>8.5439252853393555</c:v>
                </c:pt>
                <c:pt idx="43">
                  <c:v>12.025924682617188</c:v>
                </c:pt>
                <c:pt idx="44">
                  <c:v>15.59288501739502</c:v>
                </c:pt>
                <c:pt idx="45">
                  <c:v>34.403354644775391</c:v>
                </c:pt>
              </c:numCache>
            </c:numRef>
          </c:val>
          <c:smooth val="0"/>
          <c:extLst>
            <c:ext xmlns:c16="http://schemas.microsoft.com/office/drawing/2014/chart" uri="{C3380CC4-5D6E-409C-BE32-E72D297353CC}">
              <c16:uniqueId val="{00000000-7FAE-474D-81A4-3AE53116E80F}"/>
            </c:ext>
          </c:extLst>
        </c:ser>
        <c:dLbls>
          <c:showLegendKey val="0"/>
          <c:showVal val="0"/>
          <c:showCatName val="0"/>
          <c:showSerName val="0"/>
          <c:showPercent val="0"/>
          <c:showBubbleSize val="0"/>
        </c:dLbls>
        <c:marker val="1"/>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45"/>
          <c:min val="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total benefits (%)</a:t>
                </a:r>
              </a:p>
            </c:rich>
          </c:tx>
          <c:layout>
            <c:manualLayout>
              <c:xMode val="edge"/>
              <c:yMode val="edge"/>
              <c:x val="2.2185489392892812E-3"/>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between"/>
      </c:valAx>
      <c:spPr>
        <a:noFill/>
        <a:ln>
          <a:noFill/>
        </a:ln>
        <a:effectLst/>
      </c:spPr>
    </c:plotArea>
    <c:legend>
      <c:legendPos val="b"/>
      <c:layout>
        <c:manualLayout>
          <c:xMode val="edge"/>
          <c:yMode val="edge"/>
          <c:x val="0.17300896767774185"/>
          <c:y val="0.91053682315553508"/>
          <c:w val="0.67005869919668215"/>
          <c:h val="8.9462968854210456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88594394561389"/>
          <c:y val="0.11316113161131611"/>
          <c:w val="0.79460785103735565"/>
          <c:h val="0.77762229905763625"/>
        </c:manualLayout>
      </c:layout>
      <c:lineChart>
        <c:grouping val="standard"/>
        <c:varyColors val="0"/>
        <c:ser>
          <c:idx val="1"/>
          <c:order val="0"/>
          <c:spPr>
            <a:ln w="28575" cap="rnd">
              <a:solidFill>
                <a:schemeClr val="accent2">
                  <a:alpha val="70000"/>
                </a:schemeClr>
              </a:solidFill>
              <a:round/>
            </a:ln>
            <a:effectLst/>
          </c:spPr>
          <c:marker>
            <c:symbol val="none"/>
          </c:marker>
          <c:cat>
            <c:numRef>
              <c:f>'F4.3d'!$F$2:$F$47</c:f>
              <c:numCache>
                <c:formatCode>0</c:formatCode>
                <c:ptCount val="46"/>
                <c:pt idx="0">
                  <c:v>1</c:v>
                </c:pt>
                <c:pt idx="4">
                  <c:v>5</c:v>
                </c:pt>
                <c:pt idx="9">
                  <c:v>10</c:v>
                </c:pt>
                <c:pt idx="12">
                  <c:v>1</c:v>
                </c:pt>
                <c:pt idx="16">
                  <c:v>5</c:v>
                </c:pt>
                <c:pt idx="21">
                  <c:v>10</c:v>
                </c:pt>
                <c:pt idx="24">
                  <c:v>1</c:v>
                </c:pt>
                <c:pt idx="28">
                  <c:v>5</c:v>
                </c:pt>
                <c:pt idx="33">
                  <c:v>10</c:v>
                </c:pt>
                <c:pt idx="36">
                  <c:v>1</c:v>
                </c:pt>
                <c:pt idx="40">
                  <c:v>5</c:v>
                </c:pt>
                <c:pt idx="45">
                  <c:v>10</c:v>
                </c:pt>
              </c:numCache>
            </c:numRef>
          </c:cat>
          <c:val>
            <c:numRef>
              <c:f>'F4.3d'!$G$2:$G$47</c:f>
              <c:numCache>
                <c:formatCode>0</c:formatCode>
                <c:ptCount val="46"/>
                <c:pt idx="0">
                  <c:v>3.0355372428894043</c:v>
                </c:pt>
                <c:pt idx="1">
                  <c:v>1.7433826923370361</c:v>
                </c:pt>
                <c:pt idx="2">
                  <c:v>1.0867444276809692</c:v>
                </c:pt>
                <c:pt idx="3">
                  <c:v>0.6596255898475647</c:v>
                </c:pt>
                <c:pt idx="4">
                  <c:v>0.50282150506973267</c:v>
                </c:pt>
                <c:pt idx="5">
                  <c:v>0.41951319575309753</c:v>
                </c:pt>
                <c:pt idx="6">
                  <c:v>0.32828930020332336</c:v>
                </c:pt>
                <c:pt idx="7">
                  <c:v>0.26535284519195557</c:v>
                </c:pt>
                <c:pt idx="8">
                  <c:v>0.17520171403884888</c:v>
                </c:pt>
                <c:pt idx="9">
                  <c:v>6.3033096492290497E-2</c:v>
                </c:pt>
                <c:pt idx="12">
                  <c:v>3.6686468124389648</c:v>
                </c:pt>
                <c:pt idx="13">
                  <c:v>2.394200325012207</c:v>
                </c:pt>
                <c:pt idx="14">
                  <c:v>2.1669764518737793</c:v>
                </c:pt>
                <c:pt idx="15">
                  <c:v>1.9797384738922119</c:v>
                </c:pt>
                <c:pt idx="16">
                  <c:v>1.8214278221130371</c:v>
                </c:pt>
                <c:pt idx="17">
                  <c:v>1.7490960359573364</c:v>
                </c:pt>
                <c:pt idx="18">
                  <c:v>1.6643328666687012</c:v>
                </c:pt>
                <c:pt idx="19">
                  <c:v>1.5407260656356812</c:v>
                </c:pt>
                <c:pt idx="20">
                  <c:v>1.5038137435913086</c:v>
                </c:pt>
                <c:pt idx="21">
                  <c:v>0.81979286670684814</c:v>
                </c:pt>
                <c:pt idx="24">
                  <c:v>2.6360886096954346</c:v>
                </c:pt>
                <c:pt idx="25">
                  <c:v>2.4605855941772461</c:v>
                </c:pt>
                <c:pt idx="26">
                  <c:v>2.4279899597167969</c:v>
                </c:pt>
                <c:pt idx="27">
                  <c:v>2.382495641708374</c:v>
                </c:pt>
                <c:pt idx="28">
                  <c:v>2.1293497085571289</c:v>
                </c:pt>
                <c:pt idx="29">
                  <c:v>2.1712729930877686</c:v>
                </c:pt>
                <c:pt idx="30">
                  <c:v>2.2430284023284912</c:v>
                </c:pt>
                <c:pt idx="31">
                  <c:v>2.1993999481201172</c:v>
                </c:pt>
                <c:pt idx="32">
                  <c:v>2.0563788414001465</c:v>
                </c:pt>
                <c:pt idx="33">
                  <c:v>1.2063933610916138</c:v>
                </c:pt>
                <c:pt idx="36">
                  <c:v>0.31680896878242493</c:v>
                </c:pt>
                <c:pt idx="37">
                  <c:v>0.38518592715263367</c:v>
                </c:pt>
                <c:pt idx="38">
                  <c:v>0.3946053683757782</c:v>
                </c:pt>
                <c:pt idx="39">
                  <c:v>0.34361344575881958</c:v>
                </c:pt>
                <c:pt idx="40">
                  <c:v>0.41713473200798035</c:v>
                </c:pt>
                <c:pt idx="41">
                  <c:v>0.4603264331817627</c:v>
                </c:pt>
                <c:pt idx="42">
                  <c:v>0.45135831832885742</c:v>
                </c:pt>
                <c:pt idx="43">
                  <c:v>0.46926826238632202</c:v>
                </c:pt>
                <c:pt idx="44">
                  <c:v>0.55040979385375977</c:v>
                </c:pt>
                <c:pt idx="45">
                  <c:v>0.58855748176574707</c:v>
                </c:pt>
              </c:numCache>
            </c:numRef>
          </c:val>
          <c:smooth val="0"/>
          <c:extLst>
            <c:ext xmlns:c16="http://schemas.microsoft.com/office/drawing/2014/chart" uri="{C3380CC4-5D6E-409C-BE32-E72D297353CC}">
              <c16:uniqueId val="{00000000-4C3D-4837-B73C-F5205871EC2F}"/>
            </c:ext>
          </c:extLst>
        </c:ser>
        <c:dLbls>
          <c:showLegendKey val="0"/>
          <c:showVal val="0"/>
          <c:showCatName val="0"/>
          <c:showSerName val="0"/>
          <c:showPercent val="0"/>
          <c:showBubbleSize val="0"/>
        </c:dLbls>
        <c:smooth val="0"/>
        <c:axId val="197665071"/>
        <c:axId val="197662991"/>
      </c:lineChart>
      <c:catAx>
        <c:axId val="197665071"/>
        <c:scaling>
          <c:orientation val="minMax"/>
        </c:scaling>
        <c:delete val="0"/>
        <c:axPos val="b"/>
        <c:numFmt formatCode="0"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2991"/>
        <c:crosses val="autoZero"/>
        <c:auto val="1"/>
        <c:lblAlgn val="ctr"/>
        <c:lblOffset val="100"/>
        <c:tickLblSkip val="1"/>
        <c:noMultiLvlLbl val="0"/>
      </c:catAx>
      <c:valAx>
        <c:axId val="197662991"/>
        <c:scaling>
          <c:orientation val="minMax"/>
          <c:max val="60"/>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Share of market income (%)</a:t>
                </a:r>
              </a:p>
            </c:rich>
          </c:tx>
          <c:layout>
            <c:manualLayout>
              <c:xMode val="edge"/>
              <c:yMode val="edge"/>
              <c:x val="3.7334282591400168E-2"/>
              <c:y val="0.20472750869240972"/>
            </c:manualLayout>
          </c:layout>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9766507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lumMod val="65000"/>
              <a:lumOff val="35000"/>
            </a:schemeClr>
          </a:solidFill>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46743202901163"/>
          <c:y val="3.968253968253968E-2"/>
          <c:w val="0.78631063292660941"/>
          <c:h val="0.76002095528299807"/>
        </c:manualLayout>
      </c:layout>
      <c:scatterChart>
        <c:scatterStyle val="lineMarker"/>
        <c:varyColors val="0"/>
        <c:ser>
          <c:idx val="4"/>
          <c:order val="0"/>
          <c:tx>
            <c:v>All</c:v>
          </c:tx>
          <c:spPr>
            <a:ln w="25400" cap="rnd">
              <a:noFill/>
              <a:round/>
            </a:ln>
            <a:effectLst/>
          </c:spPr>
          <c:marker>
            <c:symbol val="none"/>
          </c:marker>
          <c:trendline>
            <c:spPr>
              <a:ln w="12700" cap="rnd">
                <a:solidFill>
                  <a:schemeClr val="tx1"/>
                </a:solidFill>
                <a:prstDash val="solid"/>
              </a:ln>
              <a:effectLst/>
            </c:spPr>
            <c:trendlineType val="linear"/>
            <c:dispRSqr val="0"/>
            <c:dispEq val="0"/>
          </c:trendline>
          <c:xVal>
            <c:numRef>
              <c:f>'f4.4a'!$E$2:$E$90</c:f>
              <c:numCache>
                <c:formatCode>0</c:formatCode>
                <c:ptCount val="89"/>
                <c:pt idx="0">
                  <c:v>1.6431542703125599</c:v>
                </c:pt>
                <c:pt idx="1">
                  <c:v>0.57937027372870997</c:v>
                </c:pt>
                <c:pt idx="2">
                  <c:v>1.4000000000000001</c:v>
                </c:pt>
                <c:pt idx="3">
                  <c:v>3.8690929900790398</c:v>
                </c:pt>
                <c:pt idx="4">
                  <c:v>3.8240741766929203</c:v>
                </c:pt>
                <c:pt idx="5">
                  <c:v>2.1811679212637598</c:v>
                </c:pt>
                <c:pt idx="6">
                  <c:v>5.1207483887232996</c:v>
                </c:pt>
                <c:pt idx="7">
                  <c:v>7.23980019806665</c:v>
                </c:pt>
                <c:pt idx="8">
                  <c:v>2.5206300640485702</c:v>
                </c:pt>
                <c:pt idx="9">
                  <c:v>5.3974760303984999</c:v>
                </c:pt>
                <c:pt idx="10">
                  <c:v>4.1645858019147601</c:v>
                </c:pt>
                <c:pt idx="11">
                  <c:v>0.49552121029721996</c:v>
                </c:pt>
                <c:pt idx="12">
                  <c:v>0.58538098160158003</c:v>
                </c:pt>
                <c:pt idx="13">
                  <c:v>5.4</c:v>
                </c:pt>
                <c:pt idx="14">
                  <c:v>1.1797009158257101</c:v>
                </c:pt>
                <c:pt idx="15">
                  <c:v>0.7925829868249501</c:v>
                </c:pt>
                <c:pt idx="16">
                  <c:v>1.19720285026121</c:v>
                </c:pt>
                <c:pt idx="17">
                  <c:v>0.57656365459089998</c:v>
                </c:pt>
                <c:pt idx="18">
                  <c:v>0.51624517633306999</c:v>
                </c:pt>
                <c:pt idx="19">
                  <c:v>0.38999999999999996</c:v>
                </c:pt>
                <c:pt idx="20">
                  <c:v>1.2169044444892201</c:v>
                </c:pt>
                <c:pt idx="21">
                  <c:v>0.70000000000000007</c:v>
                </c:pt>
                <c:pt idx="22">
                  <c:v>0.89999999999999991</c:v>
                </c:pt>
                <c:pt idx="23">
                  <c:v>0.96455810438203005</c:v>
                </c:pt>
                <c:pt idx="24">
                  <c:v>0.94583012263340993</c:v>
                </c:pt>
                <c:pt idx="25">
                  <c:v>0.96632499474443989</c:v>
                </c:pt>
                <c:pt idx="26">
                  <c:v>0.70000000000000007</c:v>
                </c:pt>
                <c:pt idx="27">
                  <c:v>0.87643500759562987</c:v>
                </c:pt>
                <c:pt idx="28">
                  <c:v>2.6</c:v>
                </c:pt>
                <c:pt idx="29">
                  <c:v>0.4</c:v>
                </c:pt>
                <c:pt idx="30">
                  <c:v>0.58767696369721001</c:v>
                </c:pt>
                <c:pt idx="31">
                  <c:v>5.27726850560662</c:v>
                </c:pt>
                <c:pt idx="32">
                  <c:v>5.5238729832599196</c:v>
                </c:pt>
                <c:pt idx="33">
                  <c:v>2.96276587181262</c:v>
                </c:pt>
                <c:pt idx="34">
                  <c:v>4.5013961880209097</c:v>
                </c:pt>
                <c:pt idx="35">
                  <c:v>1.2229585213757501</c:v>
                </c:pt>
                <c:pt idx="36">
                  <c:v>2.0460335124114803</c:v>
                </c:pt>
                <c:pt idx="37">
                  <c:v>1.8289712599630501</c:v>
                </c:pt>
                <c:pt idx="38">
                  <c:v>0.78379013197789993</c:v>
                </c:pt>
                <c:pt idx="39">
                  <c:v>0.89999999999999991</c:v>
                </c:pt>
                <c:pt idx="40">
                  <c:v>0.8</c:v>
                </c:pt>
                <c:pt idx="41">
                  <c:v>0.70000000000000007</c:v>
                </c:pt>
                <c:pt idx="42">
                  <c:v>7.4933721417790006E-2</c:v>
                </c:pt>
                <c:pt idx="43">
                  <c:v>0.61765023678632003</c:v>
                </c:pt>
                <c:pt idx="44">
                  <c:v>0.49202140853441001</c:v>
                </c:pt>
                <c:pt idx="45">
                  <c:v>0.38760533347469001</c:v>
                </c:pt>
                <c:pt idx="46">
                  <c:v>5.0257206080984007</c:v>
                </c:pt>
                <c:pt idx="47">
                  <c:v>1.2344802275167099</c:v>
                </c:pt>
                <c:pt idx="48">
                  <c:v>1.8256479755422301</c:v>
                </c:pt>
                <c:pt idx="49">
                  <c:v>9.3238392622639998E-2</c:v>
                </c:pt>
                <c:pt idx="50">
                  <c:v>0.82754244340523997</c:v>
                </c:pt>
                <c:pt idx="51">
                  <c:v>8.5967680504919999E-2</c:v>
                </c:pt>
                <c:pt idx="52">
                  <c:v>7.6264427658661997</c:v>
                </c:pt>
                <c:pt idx="53">
                  <c:v>0.6</c:v>
                </c:pt>
                <c:pt idx="54">
                  <c:v>0.4</c:v>
                </c:pt>
                <c:pt idx="55">
                  <c:v>6.556215928129E-2</c:v>
                </c:pt>
                <c:pt idx="56">
                  <c:v>0.13670539986330002</c:v>
                </c:pt>
                <c:pt idx="57">
                  <c:v>3.3869182239040001E-2</c:v>
                </c:pt>
              </c:numCache>
            </c:numRef>
          </c:xVal>
          <c:yVal>
            <c:numRef>
              <c:f>'f4.4a'!$F$2:$F$90</c:f>
              <c:numCache>
                <c:formatCode>0</c:formatCode>
                <c:ptCount val="89"/>
                <c:pt idx="0">
                  <c:v>0.82410275321291504</c:v>
                </c:pt>
                <c:pt idx="1">
                  <c:v>0.8701296202026787</c:v>
                </c:pt>
                <c:pt idx="2">
                  <c:v>0.636891620994959</c:v>
                </c:pt>
                <c:pt idx="3">
                  <c:v>0.81605689753187005</c:v>
                </c:pt>
                <c:pt idx="4">
                  <c:v>0.74234896533940709</c:v>
                </c:pt>
                <c:pt idx="5">
                  <c:v>0.97854738665977803</c:v>
                </c:pt>
                <c:pt idx="6">
                  <c:v>0.84421744333370108</c:v>
                </c:pt>
                <c:pt idx="7">
                  <c:v>0.73807695784631899</c:v>
                </c:pt>
                <c:pt idx="8">
                  <c:v>0.635966834758527</c:v>
                </c:pt>
                <c:pt idx="9">
                  <c:v>0.46376346986493</c:v>
                </c:pt>
                <c:pt idx="10">
                  <c:v>0.92528304779704107</c:v>
                </c:pt>
                <c:pt idx="11">
                  <c:v>0.78095301700657505</c:v>
                </c:pt>
                <c:pt idx="12">
                  <c:v>0.85084005126302009</c:v>
                </c:pt>
                <c:pt idx="13">
                  <c:v>0.68200000000000005</c:v>
                </c:pt>
                <c:pt idx="14">
                  <c:v>0.92909673999999987</c:v>
                </c:pt>
                <c:pt idx="15">
                  <c:v>0.72862428613471097</c:v>
                </c:pt>
                <c:pt idx="16">
                  <c:v>0.8516069717229664</c:v>
                </c:pt>
                <c:pt idx="17">
                  <c:v>0.68219083417687099</c:v>
                </c:pt>
                <c:pt idx="18">
                  <c:v>0.66644707604860587</c:v>
                </c:pt>
                <c:pt idx="19">
                  <c:v>0.64512984530795836</c:v>
                </c:pt>
                <c:pt idx="20">
                  <c:v>0.553584516444942</c:v>
                </c:pt>
                <c:pt idx="21">
                  <c:v>0.54965703914597164</c:v>
                </c:pt>
                <c:pt idx="22">
                  <c:v>0.69413233423289467</c:v>
                </c:pt>
                <c:pt idx="23">
                  <c:v>0.81148233999999997</c:v>
                </c:pt>
                <c:pt idx="24">
                  <c:v>0.85078581635470507</c:v>
                </c:pt>
                <c:pt idx="25">
                  <c:v>0.85222917953703103</c:v>
                </c:pt>
                <c:pt idx="26">
                  <c:v>1.0096847207105619</c:v>
                </c:pt>
                <c:pt idx="27">
                  <c:v>0.84777222809598896</c:v>
                </c:pt>
                <c:pt idx="28">
                  <c:v>0.94838935048477113</c:v>
                </c:pt>
                <c:pt idx="29">
                  <c:v>0.98135132000000003</c:v>
                </c:pt>
                <c:pt idx="30">
                  <c:v>1.1010173335848781</c:v>
                </c:pt>
                <c:pt idx="31">
                  <c:v>0.593663993574299</c:v>
                </c:pt>
                <c:pt idx="32">
                  <c:v>1.0482019195823871</c:v>
                </c:pt>
                <c:pt idx="33">
                  <c:v>1.0084805090193121</c:v>
                </c:pt>
                <c:pt idx="34">
                  <c:v>0.62822935099634003</c:v>
                </c:pt>
                <c:pt idx="35">
                  <c:v>0.59771897993666401</c:v>
                </c:pt>
                <c:pt idx="36">
                  <c:v>0.52790901870472295</c:v>
                </c:pt>
                <c:pt idx="37">
                  <c:v>0.5229758936480472</c:v>
                </c:pt>
                <c:pt idx="38">
                  <c:v>0.53612262459456717</c:v>
                </c:pt>
                <c:pt idx="39">
                  <c:v>0.55175317735500207</c:v>
                </c:pt>
                <c:pt idx="40">
                  <c:v>0.69915375850446404</c:v>
                </c:pt>
                <c:pt idx="41">
                  <c:v>0.6575238959263644</c:v>
                </c:pt>
                <c:pt idx="42">
                  <c:v>0.806492186607072</c:v>
                </c:pt>
                <c:pt idx="43">
                  <c:v>0.88135342402576522</c:v>
                </c:pt>
                <c:pt idx="44">
                  <c:v>0.684796316790938</c:v>
                </c:pt>
                <c:pt idx="45">
                  <c:v>0.81929915786359508</c:v>
                </c:pt>
                <c:pt idx="46">
                  <c:v>0.87491606022617696</c:v>
                </c:pt>
                <c:pt idx="47">
                  <c:v>0.64454818569522454</c:v>
                </c:pt>
                <c:pt idx="48">
                  <c:v>0.51737980267830497</c:v>
                </c:pt>
                <c:pt idx="49">
                  <c:v>0.29390461513294058</c:v>
                </c:pt>
                <c:pt idx="50">
                  <c:v>0.69565331491864102</c:v>
                </c:pt>
                <c:pt idx="51">
                  <c:v>0.92191330727597309</c:v>
                </c:pt>
                <c:pt idx="52">
                  <c:v>0.67318380167399905</c:v>
                </c:pt>
                <c:pt idx="53">
                  <c:v>0.25682793014499722</c:v>
                </c:pt>
                <c:pt idx="54">
                  <c:v>0.56997286987304685</c:v>
                </c:pt>
                <c:pt idx="55">
                  <c:v>0.87087746162745494</c:v>
                </c:pt>
                <c:pt idx="56">
                  <c:v>0.77711994048800093</c:v>
                </c:pt>
                <c:pt idx="57">
                  <c:v>0.64393622675679396</c:v>
                </c:pt>
              </c:numCache>
            </c:numRef>
          </c:yVal>
          <c:smooth val="0"/>
          <c:extLst>
            <c:ext xmlns:c16="http://schemas.microsoft.com/office/drawing/2014/chart" uri="{C3380CC4-5D6E-409C-BE32-E72D297353CC}">
              <c16:uniqueId val="{00000001-AAC5-40C9-8055-83889E4DA729}"/>
            </c:ext>
          </c:extLst>
        </c:ser>
        <c:ser>
          <c:idx val="0"/>
          <c:order val="1"/>
          <c:tx>
            <c:v>HIC</c:v>
          </c:tx>
          <c:spPr>
            <a:ln w="19050" cap="rnd">
              <a:noFill/>
              <a:round/>
            </a:ln>
            <a:effectLst/>
          </c:spPr>
          <c:marker>
            <c:symbol val="circle"/>
            <c:size val="4"/>
            <c:spPr>
              <a:solidFill>
                <a:srgbClr val="5980A1">
                  <a:alpha val="50000"/>
                </a:srgbClr>
              </a:solidFill>
              <a:ln w="9525">
                <a:solidFill>
                  <a:srgbClr val="5980A1"/>
                </a:solidFill>
              </a:ln>
              <a:effectLst/>
            </c:spPr>
          </c:marker>
          <c:xVal>
            <c:numRef>
              <c:f>'f4.4a'!$G$2:$G$90</c:f>
              <c:numCache>
                <c:formatCode>0</c:formatCode>
                <c:ptCount val="89"/>
                <c:pt idx="0">
                  <c:v>1.6431542703125599</c:v>
                </c:pt>
                <c:pt idx="1">
                  <c:v>0.57937027372870997</c:v>
                </c:pt>
                <c:pt idx="2">
                  <c:v>1.4000000000000001</c:v>
                </c:pt>
                <c:pt idx="3">
                  <c:v>3.8690929900790398</c:v>
                </c:pt>
                <c:pt idx="4">
                  <c:v>3.8240741766929203</c:v>
                </c:pt>
                <c:pt idx="5">
                  <c:v>2.1811679212637598</c:v>
                </c:pt>
              </c:numCache>
            </c:numRef>
          </c:xVal>
          <c:yVal>
            <c:numRef>
              <c:f>'f4.4a'!$H$2:$H$90</c:f>
              <c:numCache>
                <c:formatCode>0</c:formatCode>
                <c:ptCount val="89"/>
                <c:pt idx="0">
                  <c:v>0.82410275321291504</c:v>
                </c:pt>
                <c:pt idx="1">
                  <c:v>0.8701296202026787</c:v>
                </c:pt>
                <c:pt idx="2">
                  <c:v>0.636891620994959</c:v>
                </c:pt>
                <c:pt idx="3">
                  <c:v>0.81605689753187005</c:v>
                </c:pt>
                <c:pt idx="4">
                  <c:v>0.74234896533940709</c:v>
                </c:pt>
                <c:pt idx="5">
                  <c:v>0.97854738665977803</c:v>
                </c:pt>
              </c:numCache>
            </c:numRef>
          </c:yVal>
          <c:smooth val="0"/>
          <c:extLst>
            <c:ext xmlns:c16="http://schemas.microsoft.com/office/drawing/2014/chart" uri="{C3380CC4-5D6E-409C-BE32-E72D297353CC}">
              <c16:uniqueId val="{00000002-AAC5-40C9-8055-83889E4DA729}"/>
            </c:ext>
          </c:extLst>
        </c:ser>
        <c:ser>
          <c:idx val="1"/>
          <c:order val="2"/>
          <c:tx>
            <c:v>UMIC</c:v>
          </c:tx>
          <c:spPr>
            <a:ln w="25400" cap="rnd">
              <a:noFill/>
              <a:round/>
            </a:ln>
            <a:effectLst/>
          </c:spPr>
          <c:marker>
            <c:symbol val="circle"/>
            <c:size val="4"/>
            <c:spPr>
              <a:solidFill>
                <a:srgbClr val="B64438">
                  <a:alpha val="50000"/>
                </a:srgbClr>
              </a:solidFill>
              <a:ln w="9525">
                <a:solidFill>
                  <a:srgbClr val="B64438"/>
                </a:solidFill>
              </a:ln>
              <a:effectLst/>
            </c:spPr>
          </c:marker>
          <c:xVal>
            <c:numRef>
              <c:f>'f4.4a'!$I$2:$I$90</c:f>
              <c:numCache>
                <c:formatCode>0</c:formatCode>
                <c:ptCount val="89"/>
                <c:pt idx="6">
                  <c:v>5.1207483887232996</c:v>
                </c:pt>
                <c:pt idx="7">
                  <c:v>7.23980019806665</c:v>
                </c:pt>
                <c:pt idx="8">
                  <c:v>2.5206300640485702</c:v>
                </c:pt>
                <c:pt idx="9">
                  <c:v>5.3974760303984999</c:v>
                </c:pt>
                <c:pt idx="10">
                  <c:v>4.1645858019147601</c:v>
                </c:pt>
                <c:pt idx="11">
                  <c:v>0.49552121029721996</c:v>
                </c:pt>
                <c:pt idx="12">
                  <c:v>0.58538098160158003</c:v>
                </c:pt>
                <c:pt idx="13">
                  <c:v>5.4</c:v>
                </c:pt>
                <c:pt idx="14">
                  <c:v>1.1797009158257101</c:v>
                </c:pt>
                <c:pt idx="15">
                  <c:v>0.7925829868249501</c:v>
                </c:pt>
                <c:pt idx="16">
                  <c:v>1.19720285026121</c:v>
                </c:pt>
                <c:pt idx="17">
                  <c:v>0.57656365459089998</c:v>
                </c:pt>
                <c:pt idx="18">
                  <c:v>0.51624517633306999</c:v>
                </c:pt>
                <c:pt idx="19">
                  <c:v>0.38999999999999996</c:v>
                </c:pt>
                <c:pt idx="20">
                  <c:v>1.2169044444892201</c:v>
                </c:pt>
                <c:pt idx="21">
                  <c:v>0.70000000000000007</c:v>
                </c:pt>
                <c:pt idx="22">
                  <c:v>0.89999999999999991</c:v>
                </c:pt>
                <c:pt idx="23">
                  <c:v>0.96455810438203005</c:v>
                </c:pt>
                <c:pt idx="24">
                  <c:v>0.94583012263340993</c:v>
                </c:pt>
                <c:pt idx="25">
                  <c:v>0.96632499474443989</c:v>
                </c:pt>
                <c:pt idx="26">
                  <c:v>0.70000000000000007</c:v>
                </c:pt>
                <c:pt idx="27">
                  <c:v>0.87643500759562987</c:v>
                </c:pt>
                <c:pt idx="28">
                  <c:v>2.6</c:v>
                </c:pt>
                <c:pt idx="29">
                  <c:v>0.4</c:v>
                </c:pt>
                <c:pt idx="30">
                  <c:v>0.58767696369721001</c:v>
                </c:pt>
                <c:pt idx="31">
                  <c:v>5.27726850560662</c:v>
                </c:pt>
                <c:pt idx="32">
                  <c:v>5.5238729832599196</c:v>
                </c:pt>
                <c:pt idx="33">
                  <c:v>2.96276587181262</c:v>
                </c:pt>
                <c:pt idx="34">
                  <c:v>4.5013961880209097</c:v>
                </c:pt>
                <c:pt idx="35">
                  <c:v>1.2229585213757501</c:v>
                </c:pt>
              </c:numCache>
            </c:numRef>
          </c:xVal>
          <c:yVal>
            <c:numRef>
              <c:f>'f4.4a'!$J$2:$J$90</c:f>
              <c:numCache>
                <c:formatCode>0</c:formatCode>
                <c:ptCount val="89"/>
                <c:pt idx="6">
                  <c:v>0.84421744333370108</c:v>
                </c:pt>
                <c:pt idx="7">
                  <c:v>0.73807695784631899</c:v>
                </c:pt>
                <c:pt idx="8">
                  <c:v>0.635966834758527</c:v>
                </c:pt>
                <c:pt idx="9">
                  <c:v>0.46376346986493</c:v>
                </c:pt>
                <c:pt idx="10">
                  <c:v>0.92528304779704107</c:v>
                </c:pt>
                <c:pt idx="11">
                  <c:v>0.78095301700657505</c:v>
                </c:pt>
                <c:pt idx="12">
                  <c:v>0.85084005126302009</c:v>
                </c:pt>
                <c:pt idx="13">
                  <c:v>0.68200000000000005</c:v>
                </c:pt>
                <c:pt idx="14">
                  <c:v>0.92909673999999987</c:v>
                </c:pt>
                <c:pt idx="15">
                  <c:v>0.72862428613471097</c:v>
                </c:pt>
                <c:pt idx="16">
                  <c:v>0.8516069717229664</c:v>
                </c:pt>
                <c:pt idx="17">
                  <c:v>0.68219083417687099</c:v>
                </c:pt>
                <c:pt idx="18">
                  <c:v>0.66644707604860587</c:v>
                </c:pt>
                <c:pt idx="19">
                  <c:v>0.64512984530795836</c:v>
                </c:pt>
                <c:pt idx="20">
                  <c:v>0.553584516444942</c:v>
                </c:pt>
                <c:pt idx="21">
                  <c:v>0.54965703914597164</c:v>
                </c:pt>
                <c:pt idx="22">
                  <c:v>0.69413233423289467</c:v>
                </c:pt>
                <c:pt idx="23">
                  <c:v>0.81148233999999997</c:v>
                </c:pt>
                <c:pt idx="24">
                  <c:v>0.85078581635470507</c:v>
                </c:pt>
                <c:pt idx="25">
                  <c:v>0.85222917953703103</c:v>
                </c:pt>
                <c:pt idx="26">
                  <c:v>1.0096847207105619</c:v>
                </c:pt>
                <c:pt idx="27">
                  <c:v>0.84777222809598896</c:v>
                </c:pt>
                <c:pt idx="28">
                  <c:v>0.94838935048477113</c:v>
                </c:pt>
                <c:pt idx="29">
                  <c:v>0.98135132000000003</c:v>
                </c:pt>
                <c:pt idx="30">
                  <c:v>1.1010173335848781</c:v>
                </c:pt>
                <c:pt idx="31">
                  <c:v>0.593663993574299</c:v>
                </c:pt>
                <c:pt idx="32">
                  <c:v>1.0482019195823871</c:v>
                </c:pt>
                <c:pt idx="33">
                  <c:v>1.0084805090193121</c:v>
                </c:pt>
                <c:pt idx="34">
                  <c:v>0.62822935099634003</c:v>
                </c:pt>
                <c:pt idx="35">
                  <c:v>0.59771897993666401</c:v>
                </c:pt>
              </c:numCache>
            </c:numRef>
          </c:yVal>
          <c:smooth val="0"/>
          <c:extLst>
            <c:ext xmlns:c16="http://schemas.microsoft.com/office/drawing/2014/chart" uri="{C3380CC4-5D6E-409C-BE32-E72D297353CC}">
              <c16:uniqueId val="{00000003-AAC5-40C9-8055-83889E4DA729}"/>
            </c:ext>
          </c:extLst>
        </c:ser>
        <c:ser>
          <c:idx val="2"/>
          <c:order val="3"/>
          <c:tx>
            <c:v>LMIC</c:v>
          </c:tx>
          <c:spPr>
            <a:ln w="25400" cap="rnd">
              <a:noFill/>
              <a:round/>
            </a:ln>
            <a:effectLst/>
          </c:spPr>
          <c:marker>
            <c:symbol val="circle"/>
            <c:size val="4"/>
            <c:spPr>
              <a:solidFill>
                <a:schemeClr val="accent6">
                  <a:alpha val="50000"/>
                </a:schemeClr>
              </a:solidFill>
              <a:ln w="9525">
                <a:solidFill>
                  <a:schemeClr val="accent6"/>
                </a:solidFill>
              </a:ln>
              <a:effectLst/>
            </c:spPr>
          </c:marker>
          <c:xVal>
            <c:numRef>
              <c:f>'f4.4a'!$K$2:$K$90</c:f>
              <c:numCache>
                <c:formatCode>0</c:formatCode>
                <c:ptCount val="89"/>
                <c:pt idx="36">
                  <c:v>2.0460335124114803</c:v>
                </c:pt>
                <c:pt idx="37">
                  <c:v>1.8289712599630501</c:v>
                </c:pt>
                <c:pt idx="38">
                  <c:v>0.78379013197789993</c:v>
                </c:pt>
                <c:pt idx="39">
                  <c:v>0.89999999999999991</c:v>
                </c:pt>
                <c:pt idx="40">
                  <c:v>0.8</c:v>
                </c:pt>
                <c:pt idx="41">
                  <c:v>0.70000000000000007</c:v>
                </c:pt>
                <c:pt idx="42">
                  <c:v>7.4933721417790006E-2</c:v>
                </c:pt>
                <c:pt idx="43">
                  <c:v>0.61765023678632003</c:v>
                </c:pt>
                <c:pt idx="44">
                  <c:v>0.49202140853441001</c:v>
                </c:pt>
                <c:pt idx="45">
                  <c:v>0.38760533347469001</c:v>
                </c:pt>
                <c:pt idx="46">
                  <c:v>5.0257206080984007</c:v>
                </c:pt>
                <c:pt idx="47">
                  <c:v>1.2344802275167099</c:v>
                </c:pt>
                <c:pt idx="48">
                  <c:v>1.8256479755422301</c:v>
                </c:pt>
                <c:pt idx="49">
                  <c:v>9.3238392622639998E-2</c:v>
                </c:pt>
                <c:pt idx="50">
                  <c:v>0.82754244340523997</c:v>
                </c:pt>
                <c:pt idx="51">
                  <c:v>8.5967680504919999E-2</c:v>
                </c:pt>
                <c:pt idx="52">
                  <c:v>7.6264427658661997</c:v>
                </c:pt>
              </c:numCache>
            </c:numRef>
          </c:xVal>
          <c:yVal>
            <c:numRef>
              <c:f>'f4.4a'!$L$2:$L$90</c:f>
              <c:numCache>
                <c:formatCode>0</c:formatCode>
                <c:ptCount val="89"/>
                <c:pt idx="36">
                  <c:v>0.52790901870472295</c:v>
                </c:pt>
                <c:pt idx="37">
                  <c:v>0.5229758936480472</c:v>
                </c:pt>
                <c:pt idx="38">
                  <c:v>0.53612262459456717</c:v>
                </c:pt>
                <c:pt idx="39">
                  <c:v>0.55175317735500207</c:v>
                </c:pt>
                <c:pt idx="40">
                  <c:v>0.69915375850446404</c:v>
                </c:pt>
                <c:pt idx="41">
                  <c:v>0.6575238959263644</c:v>
                </c:pt>
                <c:pt idx="42">
                  <c:v>0.806492186607072</c:v>
                </c:pt>
                <c:pt idx="43">
                  <c:v>0.88135342402576522</c:v>
                </c:pt>
                <c:pt idx="44">
                  <c:v>0.684796316790938</c:v>
                </c:pt>
                <c:pt idx="45">
                  <c:v>0.81929915786359508</c:v>
                </c:pt>
                <c:pt idx="46">
                  <c:v>0.87491606022617696</c:v>
                </c:pt>
                <c:pt idx="47">
                  <c:v>0.64454818569522454</c:v>
                </c:pt>
                <c:pt idx="48">
                  <c:v>0.51737980267830497</c:v>
                </c:pt>
                <c:pt idx="49">
                  <c:v>0.29390461513294058</c:v>
                </c:pt>
                <c:pt idx="50">
                  <c:v>0.69565331491864102</c:v>
                </c:pt>
                <c:pt idx="51">
                  <c:v>0.92191330727597309</c:v>
                </c:pt>
                <c:pt idx="52">
                  <c:v>0.67318380167399905</c:v>
                </c:pt>
              </c:numCache>
            </c:numRef>
          </c:yVal>
          <c:smooth val="0"/>
          <c:extLst>
            <c:ext xmlns:c16="http://schemas.microsoft.com/office/drawing/2014/chart" uri="{C3380CC4-5D6E-409C-BE32-E72D297353CC}">
              <c16:uniqueId val="{00000004-AAC5-40C9-8055-83889E4DA729}"/>
            </c:ext>
          </c:extLst>
        </c:ser>
        <c:ser>
          <c:idx val="3"/>
          <c:order val="4"/>
          <c:tx>
            <c:v>LIC</c:v>
          </c:tx>
          <c:spPr>
            <a:ln w="25400" cap="rnd">
              <a:noFill/>
              <a:round/>
            </a:ln>
            <a:effectLst/>
          </c:spPr>
          <c:marker>
            <c:symbol val="circle"/>
            <c:size val="4"/>
            <c:spPr>
              <a:solidFill>
                <a:schemeClr val="accent4">
                  <a:alpha val="50000"/>
                </a:schemeClr>
              </a:solidFill>
              <a:ln w="9525">
                <a:solidFill>
                  <a:schemeClr val="accent4"/>
                </a:solidFill>
              </a:ln>
              <a:effectLst/>
            </c:spPr>
          </c:marker>
          <c:xVal>
            <c:numRef>
              <c:f>'f4.4a'!$M$2:$M$90</c:f>
              <c:numCache>
                <c:formatCode>0</c:formatCode>
                <c:ptCount val="89"/>
                <c:pt idx="53" formatCode="0.0">
                  <c:v>0.6</c:v>
                </c:pt>
                <c:pt idx="54" formatCode="0.0">
                  <c:v>0.4</c:v>
                </c:pt>
                <c:pt idx="55" formatCode="0.0">
                  <c:v>6.556215928129E-2</c:v>
                </c:pt>
                <c:pt idx="56" formatCode="0.0">
                  <c:v>0.13670539986330002</c:v>
                </c:pt>
                <c:pt idx="57" formatCode="0.0">
                  <c:v>3.3869182239040001E-2</c:v>
                </c:pt>
              </c:numCache>
            </c:numRef>
          </c:xVal>
          <c:yVal>
            <c:numRef>
              <c:f>'f4.4a'!$N$2:$N$90</c:f>
              <c:numCache>
                <c:formatCode>0</c:formatCode>
                <c:ptCount val="89"/>
                <c:pt idx="53" formatCode="0.0">
                  <c:v>0.25682793014499722</c:v>
                </c:pt>
                <c:pt idx="54" formatCode="0.0">
                  <c:v>0.56997286987304685</c:v>
                </c:pt>
                <c:pt idx="55" formatCode="0.0">
                  <c:v>0.87087746162745494</c:v>
                </c:pt>
                <c:pt idx="56" formatCode="0.0">
                  <c:v>0.77711994048800093</c:v>
                </c:pt>
                <c:pt idx="57" formatCode="0.0">
                  <c:v>0.64393622675679396</c:v>
                </c:pt>
              </c:numCache>
            </c:numRef>
          </c:yVal>
          <c:smooth val="0"/>
          <c:extLst>
            <c:ext xmlns:c16="http://schemas.microsoft.com/office/drawing/2014/chart" uri="{C3380CC4-5D6E-409C-BE32-E72D297353CC}">
              <c16:uniqueId val="{00000005-AAC5-40C9-8055-83889E4DA729}"/>
            </c:ext>
          </c:extLst>
        </c:ser>
        <c:dLbls>
          <c:showLegendKey val="0"/>
          <c:showVal val="0"/>
          <c:showCatName val="0"/>
          <c:showSerName val="0"/>
          <c:showPercent val="0"/>
          <c:showBubbleSize val="0"/>
        </c:dLbls>
        <c:axId val="1669929343"/>
        <c:axId val="237258928"/>
      </c:scatterChart>
      <c:valAx>
        <c:axId val="1669929343"/>
        <c:scaling>
          <c:orientation val="minMax"/>
          <c:max val="10"/>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Direct transfers (% of GDP)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237258928"/>
        <c:crosses val="autoZero"/>
        <c:crossBetween val="midCat"/>
      </c:valAx>
      <c:valAx>
        <c:axId val="237258928"/>
        <c:scaling>
          <c:orientation val="minMax"/>
          <c:max val="1.3"/>
          <c:min val="-0.2"/>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Kakwani index</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69929343"/>
        <c:crosses val="autoZero"/>
        <c:crossBetween val="midCat"/>
      </c:valAx>
      <c:spPr>
        <a:noFill/>
        <a:ln>
          <a:noFill/>
        </a:ln>
        <a:effectLst/>
      </c:spPr>
    </c:plotArea>
    <c:legend>
      <c:legendPos val="b"/>
      <c:legendEntry>
        <c:idx val="0"/>
        <c:delete val="1"/>
      </c:legendEntry>
      <c:layout>
        <c:manualLayout>
          <c:xMode val="edge"/>
          <c:yMode val="edge"/>
          <c:x val="2.0619369143742523E-2"/>
          <c:y val="0.88041593359435033"/>
          <c:w val="0.95452004568131277"/>
          <c:h val="9.2846079726921646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46743202901163"/>
          <c:y val="3.968253968253968E-2"/>
          <c:w val="0.78631063292660941"/>
          <c:h val="0.76002095528299807"/>
        </c:manualLayout>
      </c:layout>
      <c:scatterChart>
        <c:scatterStyle val="lineMarker"/>
        <c:varyColors val="0"/>
        <c:ser>
          <c:idx val="4"/>
          <c:order val="0"/>
          <c:tx>
            <c:v>All</c:v>
          </c:tx>
          <c:spPr>
            <a:ln w="25400" cap="rnd">
              <a:noFill/>
              <a:round/>
            </a:ln>
            <a:effectLst/>
          </c:spPr>
          <c:marker>
            <c:symbol val="none"/>
          </c:marker>
          <c:trendline>
            <c:spPr>
              <a:ln w="12700" cap="rnd">
                <a:solidFill>
                  <a:schemeClr val="tx1"/>
                </a:solidFill>
                <a:prstDash val="solid"/>
              </a:ln>
              <a:effectLst/>
            </c:spPr>
            <c:trendlineType val="linear"/>
            <c:dispRSqr val="0"/>
            <c:dispEq val="0"/>
          </c:trendline>
          <c:xVal>
            <c:numRef>
              <c:f>'f4.4b'!$E$2:$E$90</c:f>
              <c:numCache>
                <c:formatCode>0</c:formatCode>
                <c:ptCount val="89"/>
                <c:pt idx="0">
                  <c:v>0.48933879312535999</c:v>
                </c:pt>
                <c:pt idx="1">
                  <c:v>0.40495478148847003</c:v>
                </c:pt>
                <c:pt idx="2">
                  <c:v>2.5361794442512702</c:v>
                </c:pt>
                <c:pt idx="3">
                  <c:v>1.7275937302759999E-2</c:v>
                </c:pt>
                <c:pt idx="4">
                  <c:v>5.7951219339131104</c:v>
                </c:pt>
                <c:pt idx="5">
                  <c:v>4.5947638859698605</c:v>
                </c:pt>
                <c:pt idx="6">
                  <c:v>0.53972114939726001</c:v>
                </c:pt>
                <c:pt idx="7">
                  <c:v>0.46313229114094007</c:v>
                </c:pt>
                <c:pt idx="8">
                  <c:v>1.4000000000000001</c:v>
                </c:pt>
                <c:pt idx="9">
                  <c:v>1.3295174755055501</c:v>
                </c:pt>
                <c:pt idx="10">
                  <c:v>3.9830850411145797</c:v>
                </c:pt>
                <c:pt idx="11">
                  <c:v>2.03969109179268</c:v>
                </c:pt>
                <c:pt idx="12">
                  <c:v>0.38878811472875002</c:v>
                </c:pt>
                <c:pt idx="13">
                  <c:v>0.35200755626736996</c:v>
                </c:pt>
                <c:pt idx="14">
                  <c:v>4.08</c:v>
                </c:pt>
                <c:pt idx="15">
                  <c:v>1</c:v>
                </c:pt>
                <c:pt idx="16">
                  <c:v>3.2</c:v>
                </c:pt>
                <c:pt idx="17">
                  <c:v>1.4000000000000001</c:v>
                </c:pt>
                <c:pt idx="18">
                  <c:v>2.0558529965974199</c:v>
                </c:pt>
                <c:pt idx="19">
                  <c:v>0.7970445982378499</c:v>
                </c:pt>
                <c:pt idx="20">
                  <c:v>0.6</c:v>
                </c:pt>
                <c:pt idx="21">
                  <c:v>0.43642517806814002</c:v>
                </c:pt>
                <c:pt idx="22">
                  <c:v>0.04</c:v>
                </c:pt>
                <c:pt idx="23">
                  <c:v>0.71838218701967005</c:v>
                </c:pt>
                <c:pt idx="24">
                  <c:v>0.6</c:v>
                </c:pt>
                <c:pt idx="25">
                  <c:v>0.94725563416998004</c:v>
                </c:pt>
                <c:pt idx="26">
                  <c:v>2.0877370983120502</c:v>
                </c:pt>
                <c:pt idx="27">
                  <c:v>2.2999999999999998</c:v>
                </c:pt>
                <c:pt idx="28">
                  <c:v>1.6</c:v>
                </c:pt>
                <c:pt idx="29">
                  <c:v>1</c:v>
                </c:pt>
                <c:pt idx="30">
                  <c:v>1.32</c:v>
                </c:pt>
                <c:pt idx="31">
                  <c:v>0.38784841138556003</c:v>
                </c:pt>
                <c:pt idx="32">
                  <c:v>2.9045889869761097</c:v>
                </c:pt>
                <c:pt idx="33">
                  <c:v>0.39314051702073005</c:v>
                </c:pt>
                <c:pt idx="34">
                  <c:v>3.5534807570558296</c:v>
                </c:pt>
                <c:pt idx="35">
                  <c:v>0.52885493917053006</c:v>
                </c:pt>
                <c:pt idx="36">
                  <c:v>1.15051410005739</c:v>
                </c:pt>
                <c:pt idx="37">
                  <c:v>2.3644069811578201</c:v>
                </c:pt>
                <c:pt idx="38">
                  <c:v>1.68670765547636</c:v>
                </c:pt>
                <c:pt idx="39">
                  <c:v>1.04092315013086</c:v>
                </c:pt>
                <c:pt idx="40">
                  <c:v>6.3</c:v>
                </c:pt>
                <c:pt idx="41">
                  <c:v>3.1641642883732501</c:v>
                </c:pt>
                <c:pt idx="42">
                  <c:v>0.1920385379032</c:v>
                </c:pt>
                <c:pt idx="43">
                  <c:v>0.77731742951219995</c:v>
                </c:pt>
              </c:numCache>
            </c:numRef>
          </c:xVal>
          <c:yVal>
            <c:numRef>
              <c:f>'f4.4b'!$F$2:$F$90</c:f>
              <c:numCache>
                <c:formatCode>0</c:formatCode>
                <c:ptCount val="89"/>
                <c:pt idx="0">
                  <c:v>0.49677836977220585</c:v>
                </c:pt>
                <c:pt idx="1">
                  <c:v>0.36380036903311813</c:v>
                </c:pt>
                <c:pt idx="2">
                  <c:v>0.45842712740834579</c:v>
                </c:pt>
                <c:pt idx="3">
                  <c:v>1.2700601341108111</c:v>
                </c:pt>
                <c:pt idx="4">
                  <c:v>0.30566909721001401</c:v>
                </c:pt>
                <c:pt idx="5">
                  <c:v>0.35248521292509799</c:v>
                </c:pt>
                <c:pt idx="6">
                  <c:v>0.40055440850633506</c:v>
                </c:pt>
                <c:pt idx="7">
                  <c:v>0.31614736321984005</c:v>
                </c:pt>
                <c:pt idx="8">
                  <c:v>0.56040000000000001</c:v>
                </c:pt>
                <c:pt idx="9">
                  <c:v>0.14107819258006293</c:v>
                </c:pt>
                <c:pt idx="10">
                  <c:v>6.2839805045584229E-2</c:v>
                </c:pt>
                <c:pt idx="11">
                  <c:v>0.3715559744133039</c:v>
                </c:pt>
                <c:pt idx="12">
                  <c:v>0.15744778478027405</c:v>
                </c:pt>
                <c:pt idx="13">
                  <c:v>0.20689883400586762</c:v>
                </c:pt>
                <c:pt idx="14">
                  <c:v>6.0861108129476371E-2</c:v>
                </c:pt>
                <c:pt idx="15">
                  <c:v>0.15122517854837642</c:v>
                </c:pt>
                <c:pt idx="16">
                  <c:v>0.2502396236221226</c:v>
                </c:pt>
                <c:pt idx="17">
                  <c:v>0.25483879000000004</c:v>
                </c:pt>
                <c:pt idx="18">
                  <c:v>4.4166471829037435E-2</c:v>
                </c:pt>
                <c:pt idx="19">
                  <c:v>5.9480342532812036E-2</c:v>
                </c:pt>
                <c:pt idx="20">
                  <c:v>0.64945914530198756</c:v>
                </c:pt>
                <c:pt idx="21">
                  <c:v>0.28656238948370499</c:v>
                </c:pt>
                <c:pt idx="22">
                  <c:v>0.81959045150513998</c:v>
                </c:pt>
                <c:pt idx="23">
                  <c:v>0.20541594090385501</c:v>
                </c:pt>
                <c:pt idx="24">
                  <c:v>0.110346124175278</c:v>
                </c:pt>
                <c:pt idx="25">
                  <c:v>-6.0007629217490033E-3</c:v>
                </c:pt>
                <c:pt idx="26">
                  <c:v>5.0169184352057972E-2</c:v>
                </c:pt>
                <c:pt idx="27">
                  <c:v>5.1553977890965996E-2</c:v>
                </c:pt>
                <c:pt idx="28">
                  <c:v>0.14116623963594299</c:v>
                </c:pt>
                <c:pt idx="29">
                  <c:v>6.6946244683650902E-2</c:v>
                </c:pt>
                <c:pt idx="30">
                  <c:v>-1.1487412265372976E-2</c:v>
                </c:pt>
                <c:pt idx="31">
                  <c:v>0.12475400041661056</c:v>
                </c:pt>
                <c:pt idx="32">
                  <c:v>0.42839821108544907</c:v>
                </c:pt>
                <c:pt idx="33">
                  <c:v>-7.2887752000520001E-3</c:v>
                </c:pt>
                <c:pt idx="34">
                  <c:v>0.1838903881181318</c:v>
                </c:pt>
                <c:pt idx="35">
                  <c:v>0.2620615558118729</c:v>
                </c:pt>
                <c:pt idx="36">
                  <c:v>-0.17239692527877304</c:v>
                </c:pt>
                <c:pt idx="37">
                  <c:v>0.24528059391719298</c:v>
                </c:pt>
                <c:pt idx="38">
                  <c:v>5.3907032249298048E-2</c:v>
                </c:pt>
                <c:pt idx="39">
                  <c:v>3.837031662296525E-2</c:v>
                </c:pt>
                <c:pt idx="40">
                  <c:v>3.6973497677112999E-2</c:v>
                </c:pt>
                <c:pt idx="41">
                  <c:v>4.2886758266364011E-2</c:v>
                </c:pt>
                <c:pt idx="42">
                  <c:v>0.24717930350401998</c:v>
                </c:pt>
                <c:pt idx="43">
                  <c:v>-6.9274533746609024E-2</c:v>
                </c:pt>
              </c:numCache>
            </c:numRef>
          </c:yVal>
          <c:smooth val="0"/>
          <c:extLst>
            <c:ext xmlns:c16="http://schemas.microsoft.com/office/drawing/2014/chart" uri="{C3380CC4-5D6E-409C-BE32-E72D297353CC}">
              <c16:uniqueId val="{00000001-A519-4211-9602-4378D863B009}"/>
            </c:ext>
          </c:extLst>
        </c:ser>
        <c:ser>
          <c:idx val="0"/>
          <c:order val="1"/>
          <c:tx>
            <c:v>HIC</c:v>
          </c:tx>
          <c:spPr>
            <a:ln w="19050" cap="rnd">
              <a:noFill/>
              <a:round/>
            </a:ln>
            <a:effectLst/>
          </c:spPr>
          <c:marker>
            <c:symbol val="circle"/>
            <c:size val="4"/>
            <c:spPr>
              <a:solidFill>
                <a:srgbClr val="5980A1">
                  <a:alpha val="50000"/>
                </a:srgbClr>
              </a:solidFill>
              <a:ln w="9525">
                <a:solidFill>
                  <a:srgbClr val="5980A1"/>
                </a:solidFill>
              </a:ln>
              <a:effectLst/>
            </c:spPr>
          </c:marker>
          <c:xVal>
            <c:numRef>
              <c:f>'f4.4b'!$G$2:$G$90</c:f>
              <c:numCache>
                <c:formatCode>0</c:formatCode>
                <c:ptCount val="89"/>
                <c:pt idx="0">
                  <c:v>0.48933879312535999</c:v>
                </c:pt>
                <c:pt idx="1">
                  <c:v>0.40495478148847003</c:v>
                </c:pt>
                <c:pt idx="2">
                  <c:v>2.5361794442512702</c:v>
                </c:pt>
                <c:pt idx="3">
                  <c:v>1.7275937302759999E-2</c:v>
                </c:pt>
              </c:numCache>
            </c:numRef>
          </c:xVal>
          <c:yVal>
            <c:numRef>
              <c:f>'f4.4b'!$H$2:$H$90</c:f>
              <c:numCache>
                <c:formatCode>0</c:formatCode>
                <c:ptCount val="89"/>
                <c:pt idx="0">
                  <c:v>0.49677836977220585</c:v>
                </c:pt>
                <c:pt idx="1">
                  <c:v>0.36380036903311813</c:v>
                </c:pt>
                <c:pt idx="2">
                  <c:v>0.45842712740834579</c:v>
                </c:pt>
                <c:pt idx="3">
                  <c:v>1.2700601341108111</c:v>
                </c:pt>
              </c:numCache>
            </c:numRef>
          </c:yVal>
          <c:smooth val="0"/>
          <c:extLst>
            <c:ext xmlns:c16="http://schemas.microsoft.com/office/drawing/2014/chart" uri="{C3380CC4-5D6E-409C-BE32-E72D297353CC}">
              <c16:uniqueId val="{00000002-A519-4211-9602-4378D863B009}"/>
            </c:ext>
          </c:extLst>
        </c:ser>
        <c:ser>
          <c:idx val="1"/>
          <c:order val="2"/>
          <c:tx>
            <c:v>UMIC</c:v>
          </c:tx>
          <c:spPr>
            <a:ln w="25400" cap="rnd">
              <a:noFill/>
              <a:round/>
            </a:ln>
            <a:effectLst/>
          </c:spPr>
          <c:marker>
            <c:symbol val="circle"/>
            <c:size val="4"/>
            <c:spPr>
              <a:solidFill>
                <a:srgbClr val="B64438">
                  <a:alpha val="50000"/>
                </a:srgbClr>
              </a:solidFill>
              <a:ln w="9525">
                <a:solidFill>
                  <a:srgbClr val="B64438"/>
                </a:solidFill>
              </a:ln>
              <a:effectLst/>
            </c:spPr>
          </c:marker>
          <c:xVal>
            <c:numRef>
              <c:f>'f4.4b'!$I$2:$I$90</c:f>
              <c:numCache>
                <c:formatCode>0</c:formatCode>
                <c:ptCount val="89"/>
                <c:pt idx="4">
                  <c:v>5.7951219339131104</c:v>
                </c:pt>
                <c:pt idx="5">
                  <c:v>4.5947638859698605</c:v>
                </c:pt>
                <c:pt idx="6">
                  <c:v>0.53972114939726001</c:v>
                </c:pt>
                <c:pt idx="7">
                  <c:v>0.46313229114094007</c:v>
                </c:pt>
                <c:pt idx="8">
                  <c:v>1.4000000000000001</c:v>
                </c:pt>
                <c:pt idx="9">
                  <c:v>1.3295174755055501</c:v>
                </c:pt>
                <c:pt idx="10">
                  <c:v>3.9830850411145797</c:v>
                </c:pt>
                <c:pt idx="11">
                  <c:v>2.03969109179268</c:v>
                </c:pt>
                <c:pt idx="12">
                  <c:v>0.38878811472875002</c:v>
                </c:pt>
                <c:pt idx="13">
                  <c:v>0.35200755626736996</c:v>
                </c:pt>
                <c:pt idx="14">
                  <c:v>4.08</c:v>
                </c:pt>
                <c:pt idx="15">
                  <c:v>1</c:v>
                </c:pt>
                <c:pt idx="16">
                  <c:v>3.2</c:v>
                </c:pt>
                <c:pt idx="17">
                  <c:v>1.4000000000000001</c:v>
                </c:pt>
                <c:pt idx="18">
                  <c:v>2.0558529965974199</c:v>
                </c:pt>
                <c:pt idx="19">
                  <c:v>0.7970445982378499</c:v>
                </c:pt>
                <c:pt idx="20">
                  <c:v>0.6</c:v>
                </c:pt>
                <c:pt idx="21">
                  <c:v>0.43642517806814002</c:v>
                </c:pt>
                <c:pt idx="22">
                  <c:v>0.04</c:v>
                </c:pt>
                <c:pt idx="23">
                  <c:v>0.71838218701967005</c:v>
                </c:pt>
              </c:numCache>
            </c:numRef>
          </c:xVal>
          <c:yVal>
            <c:numRef>
              <c:f>'f4.4b'!$J$2:$J$90</c:f>
              <c:numCache>
                <c:formatCode>0</c:formatCode>
                <c:ptCount val="89"/>
                <c:pt idx="4">
                  <c:v>0.30566909721001401</c:v>
                </c:pt>
                <c:pt idx="5">
                  <c:v>0.35248521292509799</c:v>
                </c:pt>
                <c:pt idx="6">
                  <c:v>0.40055440850633506</c:v>
                </c:pt>
                <c:pt idx="7">
                  <c:v>0.31614736321984005</c:v>
                </c:pt>
                <c:pt idx="8">
                  <c:v>0.56040000000000001</c:v>
                </c:pt>
                <c:pt idx="9">
                  <c:v>0.14107819258006293</c:v>
                </c:pt>
                <c:pt idx="10">
                  <c:v>6.2839805045584229E-2</c:v>
                </c:pt>
                <c:pt idx="11">
                  <c:v>0.3715559744133039</c:v>
                </c:pt>
                <c:pt idx="12">
                  <c:v>0.15744778478027405</c:v>
                </c:pt>
                <c:pt idx="13">
                  <c:v>0.20689883400586762</c:v>
                </c:pt>
                <c:pt idx="14">
                  <c:v>6.0861108129476371E-2</c:v>
                </c:pt>
                <c:pt idx="15">
                  <c:v>0.15122517854837642</c:v>
                </c:pt>
                <c:pt idx="16">
                  <c:v>0.2502396236221226</c:v>
                </c:pt>
                <c:pt idx="17">
                  <c:v>0.25483879000000004</c:v>
                </c:pt>
                <c:pt idx="18">
                  <c:v>4.4166471829037435E-2</c:v>
                </c:pt>
                <c:pt idx="19">
                  <c:v>5.9480342532812036E-2</c:v>
                </c:pt>
                <c:pt idx="20">
                  <c:v>0.64945914530198756</c:v>
                </c:pt>
                <c:pt idx="21">
                  <c:v>0.28656238948370499</c:v>
                </c:pt>
                <c:pt idx="22">
                  <c:v>0.81959045150513998</c:v>
                </c:pt>
                <c:pt idx="23">
                  <c:v>0.20541594090385501</c:v>
                </c:pt>
              </c:numCache>
            </c:numRef>
          </c:yVal>
          <c:smooth val="0"/>
          <c:extLst>
            <c:ext xmlns:c16="http://schemas.microsoft.com/office/drawing/2014/chart" uri="{C3380CC4-5D6E-409C-BE32-E72D297353CC}">
              <c16:uniqueId val="{00000003-A519-4211-9602-4378D863B009}"/>
            </c:ext>
          </c:extLst>
        </c:ser>
        <c:ser>
          <c:idx val="2"/>
          <c:order val="3"/>
          <c:tx>
            <c:v>LMIC</c:v>
          </c:tx>
          <c:spPr>
            <a:ln w="25400" cap="rnd">
              <a:noFill/>
              <a:round/>
            </a:ln>
            <a:effectLst/>
          </c:spPr>
          <c:marker>
            <c:symbol val="circle"/>
            <c:size val="4"/>
            <c:spPr>
              <a:solidFill>
                <a:schemeClr val="accent6">
                  <a:alpha val="50000"/>
                </a:schemeClr>
              </a:solidFill>
              <a:ln w="9525">
                <a:solidFill>
                  <a:schemeClr val="accent6"/>
                </a:solidFill>
              </a:ln>
              <a:effectLst/>
            </c:spPr>
          </c:marker>
          <c:xVal>
            <c:numRef>
              <c:f>'f4.4b'!$K$2:$K$90</c:f>
              <c:numCache>
                <c:formatCode>0</c:formatCode>
                <c:ptCount val="89"/>
                <c:pt idx="24">
                  <c:v>0.6</c:v>
                </c:pt>
                <c:pt idx="25">
                  <c:v>0.94725563416998004</c:v>
                </c:pt>
                <c:pt idx="26">
                  <c:v>2.0877370983120502</c:v>
                </c:pt>
                <c:pt idx="27">
                  <c:v>2.2999999999999998</c:v>
                </c:pt>
                <c:pt idx="28">
                  <c:v>1.6</c:v>
                </c:pt>
                <c:pt idx="29">
                  <c:v>1</c:v>
                </c:pt>
                <c:pt idx="30">
                  <c:v>1.32</c:v>
                </c:pt>
                <c:pt idx="31">
                  <c:v>0.38784841138556003</c:v>
                </c:pt>
                <c:pt idx="32">
                  <c:v>2.9045889869761097</c:v>
                </c:pt>
                <c:pt idx="33">
                  <c:v>0.39314051702073005</c:v>
                </c:pt>
                <c:pt idx="34">
                  <c:v>3.5534807570558296</c:v>
                </c:pt>
                <c:pt idx="35">
                  <c:v>0.52885493917053006</c:v>
                </c:pt>
                <c:pt idx="36">
                  <c:v>1.15051410005739</c:v>
                </c:pt>
                <c:pt idx="37">
                  <c:v>2.3644069811578201</c:v>
                </c:pt>
                <c:pt idx="38">
                  <c:v>1.68670765547636</c:v>
                </c:pt>
              </c:numCache>
            </c:numRef>
          </c:xVal>
          <c:yVal>
            <c:numRef>
              <c:f>'f4.4b'!$L$2:$L$90</c:f>
              <c:numCache>
                <c:formatCode>0</c:formatCode>
                <c:ptCount val="89"/>
                <c:pt idx="24">
                  <c:v>0.110346124175278</c:v>
                </c:pt>
                <c:pt idx="25">
                  <c:v>-6.0007629217490033E-3</c:v>
                </c:pt>
                <c:pt idx="26">
                  <c:v>5.0169184352057972E-2</c:v>
                </c:pt>
                <c:pt idx="27">
                  <c:v>5.1553977890965996E-2</c:v>
                </c:pt>
                <c:pt idx="28">
                  <c:v>0.14116623963594299</c:v>
                </c:pt>
                <c:pt idx="29">
                  <c:v>6.6946244683650902E-2</c:v>
                </c:pt>
                <c:pt idx="30">
                  <c:v>-1.1487412265372976E-2</c:v>
                </c:pt>
                <c:pt idx="31">
                  <c:v>0.12475400041661056</c:v>
                </c:pt>
                <c:pt idx="32">
                  <c:v>0.42839821108544907</c:v>
                </c:pt>
                <c:pt idx="33">
                  <c:v>-7.2887752000520001E-3</c:v>
                </c:pt>
                <c:pt idx="34">
                  <c:v>0.1838903881181318</c:v>
                </c:pt>
                <c:pt idx="35">
                  <c:v>0.2620615558118729</c:v>
                </c:pt>
                <c:pt idx="36">
                  <c:v>-0.17239692527877304</c:v>
                </c:pt>
                <c:pt idx="37">
                  <c:v>0.24528059391719298</c:v>
                </c:pt>
                <c:pt idx="38">
                  <c:v>5.3907032249298048E-2</c:v>
                </c:pt>
              </c:numCache>
            </c:numRef>
          </c:yVal>
          <c:smooth val="0"/>
          <c:extLst>
            <c:ext xmlns:c16="http://schemas.microsoft.com/office/drawing/2014/chart" uri="{C3380CC4-5D6E-409C-BE32-E72D297353CC}">
              <c16:uniqueId val="{00000004-A519-4211-9602-4378D863B009}"/>
            </c:ext>
          </c:extLst>
        </c:ser>
        <c:ser>
          <c:idx val="3"/>
          <c:order val="4"/>
          <c:tx>
            <c:v>LIC</c:v>
          </c:tx>
          <c:spPr>
            <a:ln w="25400" cap="rnd">
              <a:noFill/>
              <a:round/>
            </a:ln>
            <a:effectLst/>
          </c:spPr>
          <c:marker>
            <c:symbol val="circle"/>
            <c:size val="4"/>
            <c:spPr>
              <a:solidFill>
                <a:schemeClr val="accent4">
                  <a:alpha val="50000"/>
                </a:schemeClr>
              </a:solidFill>
              <a:ln w="9525">
                <a:solidFill>
                  <a:schemeClr val="accent4"/>
                </a:solidFill>
              </a:ln>
              <a:effectLst/>
            </c:spPr>
          </c:marker>
          <c:xVal>
            <c:numRef>
              <c:f>'f4.4b'!$M$2:$M$90</c:f>
              <c:numCache>
                <c:formatCode>0</c:formatCode>
                <c:ptCount val="89"/>
                <c:pt idx="39">
                  <c:v>1.04092315013086</c:v>
                </c:pt>
                <c:pt idx="40">
                  <c:v>6.3</c:v>
                </c:pt>
                <c:pt idx="41">
                  <c:v>3.1641642883732501</c:v>
                </c:pt>
                <c:pt idx="42">
                  <c:v>0.1920385379032</c:v>
                </c:pt>
                <c:pt idx="43">
                  <c:v>0.77731742951219995</c:v>
                </c:pt>
              </c:numCache>
            </c:numRef>
          </c:xVal>
          <c:yVal>
            <c:numRef>
              <c:f>'f4.4b'!$N$2:$N$90</c:f>
              <c:numCache>
                <c:formatCode>0</c:formatCode>
                <c:ptCount val="89"/>
                <c:pt idx="39">
                  <c:v>3.837031662296525E-2</c:v>
                </c:pt>
                <c:pt idx="40">
                  <c:v>3.6973497677112999E-2</c:v>
                </c:pt>
                <c:pt idx="41">
                  <c:v>4.2886758266364011E-2</c:v>
                </c:pt>
                <c:pt idx="42">
                  <c:v>0.24717930350401998</c:v>
                </c:pt>
                <c:pt idx="43">
                  <c:v>-6.9274533746609024E-2</c:v>
                </c:pt>
              </c:numCache>
            </c:numRef>
          </c:yVal>
          <c:smooth val="0"/>
          <c:extLst>
            <c:ext xmlns:c16="http://schemas.microsoft.com/office/drawing/2014/chart" uri="{C3380CC4-5D6E-409C-BE32-E72D297353CC}">
              <c16:uniqueId val="{00000005-A519-4211-9602-4378D863B009}"/>
            </c:ext>
          </c:extLst>
        </c:ser>
        <c:dLbls>
          <c:showLegendKey val="0"/>
          <c:showVal val="0"/>
          <c:showCatName val="0"/>
          <c:showSerName val="0"/>
          <c:showPercent val="0"/>
          <c:showBubbleSize val="0"/>
        </c:dLbls>
        <c:axId val="1669929343"/>
        <c:axId val="237258928"/>
      </c:scatterChart>
      <c:valAx>
        <c:axId val="1669929343"/>
        <c:scaling>
          <c:orientation val="minMax"/>
          <c:max val="10"/>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Indirect subsidies (% of GDP)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237258928"/>
        <c:crosses val="autoZero"/>
        <c:crossBetween val="midCat"/>
      </c:valAx>
      <c:valAx>
        <c:axId val="237258928"/>
        <c:scaling>
          <c:orientation val="minMax"/>
          <c:max val="1.3"/>
          <c:min val="-0.2"/>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Kakwani index</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1669929343"/>
        <c:crosses val="autoZero"/>
        <c:crossBetween val="midCat"/>
      </c:valAx>
      <c:spPr>
        <a:noFill/>
        <a:ln>
          <a:noFill/>
        </a:ln>
        <a:effectLst/>
      </c:spPr>
    </c:plotArea>
    <c:legend>
      <c:legendPos val="b"/>
      <c:legendEntry>
        <c:idx val="0"/>
        <c:delete val="1"/>
      </c:legendEntry>
      <c:layout>
        <c:manualLayout>
          <c:xMode val="edge"/>
          <c:yMode val="edge"/>
          <c:x val="2.0619369143742523E-2"/>
          <c:y val="0.88041593359435033"/>
          <c:w val="0.95452004568131277"/>
          <c:h val="9.2846079726921646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Coverage</a:t>
            </a:r>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'f4.5'!$B$1</c:f>
              <c:strCache>
                <c:ptCount val="1"/>
                <c:pt idx="0">
                  <c:v>0.2xPL</c:v>
                </c:pt>
              </c:strCache>
            </c:strRef>
          </c:tx>
          <c:spPr>
            <a:solidFill>
              <a:schemeClr val="accent4">
                <a:shade val="53000"/>
              </a:schemeClr>
            </a:solidFill>
            <a:ln>
              <a:noFill/>
            </a:ln>
            <a:effectLst/>
          </c:spPr>
          <c:invertIfNegative val="0"/>
          <c:cat>
            <c:strRef>
              <c:f>'f4.5'!$A$2:$A$4</c:f>
              <c:strCache>
                <c:ptCount val="3"/>
                <c:pt idx="0">
                  <c:v>0.5%</c:v>
                </c:pt>
                <c:pt idx="1">
                  <c:v>1.0%</c:v>
                </c:pt>
                <c:pt idx="2">
                  <c:v>1.5%</c:v>
                </c:pt>
              </c:strCache>
            </c:strRef>
          </c:cat>
          <c:val>
            <c:numRef>
              <c:f>'f4.5'!$B$2:$B$4</c:f>
              <c:numCache>
                <c:formatCode>0.0</c:formatCode>
                <c:ptCount val="3"/>
                <c:pt idx="0">
                  <c:v>20.982987900656966</c:v>
                </c:pt>
                <c:pt idx="1">
                  <c:v>41.96924778187055</c:v>
                </c:pt>
                <c:pt idx="2">
                  <c:v>62.945051003715136</c:v>
                </c:pt>
              </c:numCache>
            </c:numRef>
          </c:val>
          <c:extLst>
            <c:ext xmlns:c16="http://schemas.microsoft.com/office/drawing/2014/chart" uri="{C3380CC4-5D6E-409C-BE32-E72D297353CC}">
              <c16:uniqueId val="{00000000-43B8-4CFF-B5B6-3528E421EF5E}"/>
            </c:ext>
          </c:extLst>
        </c:ser>
        <c:ser>
          <c:idx val="1"/>
          <c:order val="1"/>
          <c:tx>
            <c:strRef>
              <c:f>'f4.5'!$C$1</c:f>
              <c:strCache>
                <c:ptCount val="1"/>
                <c:pt idx="0">
                  <c:v>0.3xPL</c:v>
                </c:pt>
              </c:strCache>
            </c:strRef>
          </c:tx>
          <c:spPr>
            <a:solidFill>
              <a:schemeClr val="accent4">
                <a:shade val="76000"/>
              </a:schemeClr>
            </a:solidFill>
            <a:ln>
              <a:noFill/>
            </a:ln>
            <a:effectLst/>
          </c:spPr>
          <c:invertIfNegative val="0"/>
          <c:cat>
            <c:strRef>
              <c:f>'f4.5'!$A$2:$A$4</c:f>
              <c:strCache>
                <c:ptCount val="3"/>
                <c:pt idx="0">
                  <c:v>0.5%</c:v>
                </c:pt>
                <c:pt idx="1">
                  <c:v>1.0%</c:v>
                </c:pt>
                <c:pt idx="2">
                  <c:v>1.5%</c:v>
                </c:pt>
              </c:strCache>
            </c:strRef>
          </c:cat>
          <c:val>
            <c:numRef>
              <c:f>'f4.5'!$C$2:$C$4</c:f>
              <c:numCache>
                <c:formatCode>0.0</c:formatCode>
                <c:ptCount val="3"/>
                <c:pt idx="0">
                  <c:v>13.986985254540024</c:v>
                </c:pt>
                <c:pt idx="1">
                  <c:v>27.978789729143521</c:v>
                </c:pt>
                <c:pt idx="2">
                  <c:v>41.96924778187055</c:v>
                </c:pt>
              </c:numCache>
            </c:numRef>
          </c:val>
          <c:extLst>
            <c:ext xmlns:c16="http://schemas.microsoft.com/office/drawing/2014/chart" uri="{C3380CC4-5D6E-409C-BE32-E72D297353CC}">
              <c16:uniqueId val="{00000001-43B8-4CFF-B5B6-3528E421EF5E}"/>
            </c:ext>
          </c:extLst>
        </c:ser>
        <c:ser>
          <c:idx val="2"/>
          <c:order val="2"/>
          <c:tx>
            <c:strRef>
              <c:f>'f4.5'!$D$1</c:f>
              <c:strCache>
                <c:ptCount val="1"/>
                <c:pt idx="0">
                  <c:v>0.4xPL</c:v>
                </c:pt>
              </c:strCache>
            </c:strRef>
          </c:tx>
          <c:spPr>
            <a:solidFill>
              <a:schemeClr val="accent4"/>
            </a:solidFill>
            <a:ln>
              <a:noFill/>
            </a:ln>
            <a:effectLst/>
          </c:spPr>
          <c:invertIfNegative val="0"/>
          <c:cat>
            <c:strRef>
              <c:f>'f4.5'!$A$2:$A$4</c:f>
              <c:strCache>
                <c:ptCount val="3"/>
                <c:pt idx="0">
                  <c:v>0.5%</c:v>
                </c:pt>
                <c:pt idx="1">
                  <c:v>1.0%</c:v>
                </c:pt>
                <c:pt idx="2">
                  <c:v>1.5%</c:v>
                </c:pt>
              </c:strCache>
            </c:strRef>
          </c:cat>
          <c:val>
            <c:numRef>
              <c:f>'f4.5'!$D$2:$D$4</c:f>
              <c:numCache>
                <c:formatCode>0.0</c:formatCode>
                <c:ptCount val="3"/>
                <c:pt idx="0">
                  <c:v>10.491205120059538</c:v>
                </c:pt>
                <c:pt idx="1">
                  <c:v>20.982987900656966</c:v>
                </c:pt>
                <c:pt idx="2">
                  <c:v>31.476026043136436</c:v>
                </c:pt>
              </c:numCache>
            </c:numRef>
          </c:val>
          <c:extLst>
            <c:ext xmlns:c16="http://schemas.microsoft.com/office/drawing/2014/chart" uri="{C3380CC4-5D6E-409C-BE32-E72D297353CC}">
              <c16:uniqueId val="{00000002-43B8-4CFF-B5B6-3528E421EF5E}"/>
            </c:ext>
          </c:extLst>
        </c:ser>
        <c:ser>
          <c:idx val="3"/>
          <c:order val="3"/>
          <c:tx>
            <c:strRef>
              <c:f>'f4.5'!$E$1</c:f>
              <c:strCache>
                <c:ptCount val="1"/>
                <c:pt idx="0">
                  <c:v>0.5xPL</c:v>
                </c:pt>
              </c:strCache>
            </c:strRef>
          </c:tx>
          <c:spPr>
            <a:solidFill>
              <a:schemeClr val="accent4">
                <a:tint val="77000"/>
              </a:schemeClr>
            </a:solidFill>
            <a:ln>
              <a:noFill/>
            </a:ln>
            <a:effectLst/>
          </c:spPr>
          <c:invertIfNegative val="0"/>
          <c:cat>
            <c:strRef>
              <c:f>'f4.5'!$A$2:$A$4</c:f>
              <c:strCache>
                <c:ptCount val="3"/>
                <c:pt idx="0">
                  <c:v>0.5%</c:v>
                </c:pt>
                <c:pt idx="1">
                  <c:v>1.0%</c:v>
                </c:pt>
                <c:pt idx="2">
                  <c:v>1.5%</c:v>
                </c:pt>
              </c:strCache>
            </c:strRef>
          </c:cat>
          <c:val>
            <c:numRef>
              <c:f>'f4.5'!$E$2:$E$4</c:f>
              <c:numCache>
                <c:formatCode>0.0</c:formatCode>
                <c:ptCount val="3"/>
                <c:pt idx="0">
                  <c:v>8.3929932276647765</c:v>
                </c:pt>
                <c:pt idx="1">
                  <c:v>16.780995722852747</c:v>
                </c:pt>
                <c:pt idx="2">
                  <c:v>25.181168761946971</c:v>
                </c:pt>
              </c:numCache>
            </c:numRef>
          </c:val>
          <c:extLst>
            <c:ext xmlns:c16="http://schemas.microsoft.com/office/drawing/2014/chart" uri="{C3380CC4-5D6E-409C-BE32-E72D297353CC}">
              <c16:uniqueId val="{00000003-43B8-4CFF-B5B6-3528E421EF5E}"/>
            </c:ext>
          </c:extLst>
        </c:ser>
        <c:ser>
          <c:idx val="4"/>
          <c:order val="4"/>
          <c:tx>
            <c:strRef>
              <c:f>'f4.5'!$F$1</c:f>
              <c:strCache>
                <c:ptCount val="1"/>
                <c:pt idx="0">
                  <c:v>0.6xPL</c:v>
                </c:pt>
              </c:strCache>
            </c:strRef>
          </c:tx>
          <c:spPr>
            <a:solidFill>
              <a:schemeClr val="accent4">
                <a:tint val="54000"/>
              </a:schemeClr>
            </a:solidFill>
            <a:ln>
              <a:noFill/>
            </a:ln>
            <a:effectLst/>
          </c:spPr>
          <c:invertIfNegative val="0"/>
          <c:cat>
            <c:strRef>
              <c:f>'f4.5'!$A$2:$A$4</c:f>
              <c:strCache>
                <c:ptCount val="3"/>
                <c:pt idx="0">
                  <c:v>0.5%</c:v>
                </c:pt>
                <c:pt idx="1">
                  <c:v>1.0%</c:v>
                </c:pt>
                <c:pt idx="2">
                  <c:v>1.5%</c:v>
                </c:pt>
              </c:strCache>
            </c:strRef>
          </c:cat>
          <c:val>
            <c:numRef>
              <c:f>'f4.5'!$F$2:$F$4</c:f>
              <c:numCache>
                <c:formatCode>0.0</c:formatCode>
                <c:ptCount val="3"/>
                <c:pt idx="0">
                  <c:v>6.9892680158185536</c:v>
                </c:pt>
                <c:pt idx="1">
                  <c:v>13.986985254540024</c:v>
                </c:pt>
                <c:pt idx="2">
                  <c:v>20.982987900656966</c:v>
                </c:pt>
              </c:numCache>
            </c:numRef>
          </c:val>
          <c:extLst>
            <c:ext xmlns:c16="http://schemas.microsoft.com/office/drawing/2014/chart" uri="{C3380CC4-5D6E-409C-BE32-E72D297353CC}">
              <c16:uniqueId val="{00000004-43B8-4CFF-B5B6-3528E421EF5E}"/>
            </c:ext>
          </c:extLst>
        </c:ser>
        <c:dLbls>
          <c:showLegendKey val="0"/>
          <c:showVal val="0"/>
          <c:showCatName val="0"/>
          <c:showSerName val="0"/>
          <c:showPercent val="0"/>
          <c:showBubbleSize val="0"/>
        </c:dLbls>
        <c:gapWidth val="219"/>
        <c:overlap val="-27"/>
        <c:axId val="476799135"/>
        <c:axId val="476800383"/>
      </c:barChart>
      <c:catAx>
        <c:axId val="476799135"/>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Budget (% of GDP)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76800383"/>
        <c:crosses val="autoZero"/>
        <c:auto val="1"/>
        <c:lblAlgn val="ctr"/>
        <c:lblOffset val="100"/>
        <c:noMultiLvlLbl val="0"/>
      </c:catAx>
      <c:valAx>
        <c:axId val="476800383"/>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Percent</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76799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700"/>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r>
              <a:rPr lang="en-US"/>
              <a:t>Poverty reduction</a:t>
            </a:r>
          </a:p>
        </c:rich>
      </c:tx>
      <c:overlay val="0"/>
      <c:spPr>
        <a:noFill/>
        <a:ln>
          <a:noFill/>
        </a:ln>
        <a:effectLst/>
      </c:spPr>
      <c:txPr>
        <a:bodyPr rot="0" spcFirstLastPara="1" vertOverflow="ellipsis" vert="horz" wrap="square" anchor="ctr" anchorCtr="1"/>
        <a:lstStyle/>
        <a:p>
          <a:pPr>
            <a:defRPr sz="84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'f4.5'!$B$6</c:f>
              <c:strCache>
                <c:ptCount val="1"/>
                <c:pt idx="0">
                  <c:v>0.2xPL</c:v>
                </c:pt>
              </c:strCache>
            </c:strRef>
          </c:tx>
          <c:spPr>
            <a:solidFill>
              <a:schemeClr val="accent4">
                <a:shade val="53000"/>
              </a:schemeClr>
            </a:solidFill>
            <a:ln>
              <a:noFill/>
            </a:ln>
            <a:effectLst/>
          </c:spPr>
          <c:invertIfNegative val="0"/>
          <c:cat>
            <c:strRef>
              <c:f>'f4.5'!$A$7:$A$9</c:f>
              <c:strCache>
                <c:ptCount val="3"/>
                <c:pt idx="0">
                  <c:v>0.5%</c:v>
                </c:pt>
                <c:pt idx="1">
                  <c:v>1.0%</c:v>
                </c:pt>
                <c:pt idx="2">
                  <c:v>1.5%</c:v>
                </c:pt>
              </c:strCache>
            </c:strRef>
          </c:cat>
          <c:val>
            <c:numRef>
              <c:f>'f4.5'!$B$7:$B$9</c:f>
              <c:numCache>
                <c:formatCode>0.0</c:formatCode>
                <c:ptCount val="3"/>
                <c:pt idx="0">
                  <c:v>4.1515325278097093</c:v>
                </c:pt>
                <c:pt idx="1">
                  <c:v>6.2109467528951283</c:v>
                </c:pt>
                <c:pt idx="2">
                  <c:v>6.5806674823924496</c:v>
                </c:pt>
              </c:numCache>
            </c:numRef>
          </c:val>
          <c:extLst>
            <c:ext xmlns:c16="http://schemas.microsoft.com/office/drawing/2014/chart" uri="{C3380CC4-5D6E-409C-BE32-E72D297353CC}">
              <c16:uniqueId val="{00000000-0406-4133-8EFC-AF8DB2476D72}"/>
            </c:ext>
          </c:extLst>
        </c:ser>
        <c:ser>
          <c:idx val="1"/>
          <c:order val="1"/>
          <c:tx>
            <c:strRef>
              <c:f>'f4.5'!$C$6</c:f>
              <c:strCache>
                <c:ptCount val="1"/>
                <c:pt idx="0">
                  <c:v>0.3xPL</c:v>
                </c:pt>
              </c:strCache>
            </c:strRef>
          </c:tx>
          <c:spPr>
            <a:solidFill>
              <a:schemeClr val="accent4">
                <a:shade val="76000"/>
              </a:schemeClr>
            </a:solidFill>
            <a:ln>
              <a:noFill/>
            </a:ln>
            <a:effectLst/>
          </c:spPr>
          <c:invertIfNegative val="0"/>
          <c:cat>
            <c:strRef>
              <c:f>'f4.5'!$A$7:$A$9</c:f>
              <c:strCache>
                <c:ptCount val="3"/>
                <c:pt idx="0">
                  <c:v>0.5%</c:v>
                </c:pt>
                <c:pt idx="1">
                  <c:v>1.0%</c:v>
                </c:pt>
                <c:pt idx="2">
                  <c:v>1.5%</c:v>
                </c:pt>
              </c:strCache>
            </c:strRef>
          </c:cat>
          <c:val>
            <c:numRef>
              <c:f>'f4.5'!$C$7:$C$9</c:f>
              <c:numCache>
                <c:formatCode>0.0</c:formatCode>
                <c:ptCount val="3"/>
                <c:pt idx="0">
                  <c:v>4.5108735471775896</c:v>
                </c:pt>
                <c:pt idx="1">
                  <c:v>7.2257083637174588</c:v>
                </c:pt>
                <c:pt idx="2">
                  <c:v>8.6512526204121389</c:v>
                </c:pt>
              </c:numCache>
            </c:numRef>
          </c:val>
          <c:extLst>
            <c:ext xmlns:c16="http://schemas.microsoft.com/office/drawing/2014/chart" uri="{C3380CC4-5D6E-409C-BE32-E72D297353CC}">
              <c16:uniqueId val="{00000001-0406-4133-8EFC-AF8DB2476D72}"/>
            </c:ext>
          </c:extLst>
        </c:ser>
        <c:ser>
          <c:idx val="2"/>
          <c:order val="2"/>
          <c:tx>
            <c:strRef>
              <c:f>'f4.5'!$D$6</c:f>
              <c:strCache>
                <c:ptCount val="1"/>
                <c:pt idx="0">
                  <c:v>0.4xPL</c:v>
                </c:pt>
              </c:strCache>
            </c:strRef>
          </c:tx>
          <c:spPr>
            <a:solidFill>
              <a:schemeClr val="accent4"/>
            </a:solidFill>
            <a:ln>
              <a:noFill/>
            </a:ln>
            <a:effectLst/>
          </c:spPr>
          <c:invertIfNegative val="0"/>
          <c:cat>
            <c:strRef>
              <c:f>'f4.5'!$A$7:$A$9</c:f>
              <c:strCache>
                <c:ptCount val="3"/>
                <c:pt idx="0">
                  <c:v>0.5%</c:v>
                </c:pt>
                <c:pt idx="1">
                  <c:v>1.0%</c:v>
                </c:pt>
                <c:pt idx="2">
                  <c:v>1.5%</c:v>
                </c:pt>
              </c:strCache>
            </c:strRef>
          </c:cat>
          <c:val>
            <c:numRef>
              <c:f>'f4.5'!$D$7:$D$9</c:f>
              <c:numCache>
                <c:formatCode>0.0</c:formatCode>
                <c:ptCount val="3"/>
                <c:pt idx="0">
                  <c:v>4.5374805091879784</c:v>
                </c:pt>
                <c:pt idx="1">
                  <c:v>7.8923087210932481</c:v>
                </c:pt>
                <c:pt idx="2">
                  <c:v>9.7001142342693587</c:v>
                </c:pt>
              </c:numCache>
            </c:numRef>
          </c:val>
          <c:extLst>
            <c:ext xmlns:c16="http://schemas.microsoft.com/office/drawing/2014/chart" uri="{C3380CC4-5D6E-409C-BE32-E72D297353CC}">
              <c16:uniqueId val="{00000002-0406-4133-8EFC-AF8DB2476D72}"/>
            </c:ext>
          </c:extLst>
        </c:ser>
        <c:ser>
          <c:idx val="3"/>
          <c:order val="3"/>
          <c:tx>
            <c:strRef>
              <c:f>'f4.5'!$E$6</c:f>
              <c:strCache>
                <c:ptCount val="1"/>
                <c:pt idx="0">
                  <c:v>0.5xPL</c:v>
                </c:pt>
              </c:strCache>
            </c:strRef>
          </c:tx>
          <c:spPr>
            <a:solidFill>
              <a:schemeClr val="accent4">
                <a:tint val="77000"/>
              </a:schemeClr>
            </a:solidFill>
            <a:ln>
              <a:noFill/>
            </a:ln>
            <a:effectLst/>
          </c:spPr>
          <c:invertIfNegative val="0"/>
          <c:cat>
            <c:strRef>
              <c:f>'f4.5'!$A$7:$A$9</c:f>
              <c:strCache>
                <c:ptCount val="3"/>
                <c:pt idx="0">
                  <c:v>0.5%</c:v>
                </c:pt>
                <c:pt idx="1">
                  <c:v>1.0%</c:v>
                </c:pt>
                <c:pt idx="2">
                  <c:v>1.5%</c:v>
                </c:pt>
              </c:strCache>
            </c:strRef>
          </c:cat>
          <c:val>
            <c:numRef>
              <c:f>'f4.5'!$E$7:$E$9</c:f>
              <c:numCache>
                <c:formatCode>0.0</c:formatCode>
                <c:ptCount val="3"/>
                <c:pt idx="0">
                  <c:v>4.6090173248908277</c:v>
                </c:pt>
                <c:pt idx="1">
                  <c:v>8.0654951898256488</c:v>
                </c:pt>
                <c:pt idx="2">
                  <c:v>10.078535945150829</c:v>
                </c:pt>
              </c:numCache>
            </c:numRef>
          </c:val>
          <c:extLst>
            <c:ext xmlns:c16="http://schemas.microsoft.com/office/drawing/2014/chart" uri="{C3380CC4-5D6E-409C-BE32-E72D297353CC}">
              <c16:uniqueId val="{00000003-0406-4133-8EFC-AF8DB2476D72}"/>
            </c:ext>
          </c:extLst>
        </c:ser>
        <c:ser>
          <c:idx val="4"/>
          <c:order val="4"/>
          <c:tx>
            <c:strRef>
              <c:f>'f4.5'!$F$6</c:f>
              <c:strCache>
                <c:ptCount val="1"/>
                <c:pt idx="0">
                  <c:v>0.6xPL</c:v>
                </c:pt>
              </c:strCache>
            </c:strRef>
          </c:tx>
          <c:spPr>
            <a:solidFill>
              <a:schemeClr val="accent4">
                <a:tint val="54000"/>
              </a:schemeClr>
            </a:solidFill>
            <a:ln>
              <a:noFill/>
            </a:ln>
            <a:effectLst/>
          </c:spPr>
          <c:invertIfNegative val="0"/>
          <c:cat>
            <c:strRef>
              <c:f>'f4.5'!$A$7:$A$9</c:f>
              <c:strCache>
                <c:ptCount val="3"/>
                <c:pt idx="0">
                  <c:v>0.5%</c:v>
                </c:pt>
                <c:pt idx="1">
                  <c:v>1.0%</c:v>
                </c:pt>
                <c:pt idx="2">
                  <c:v>1.5%</c:v>
                </c:pt>
              </c:strCache>
            </c:strRef>
          </c:cat>
          <c:val>
            <c:numRef>
              <c:f>'f4.5'!$F$7:$F$9</c:f>
              <c:numCache>
                <c:formatCode>0.0</c:formatCode>
                <c:ptCount val="3"/>
                <c:pt idx="0">
                  <c:v>4.5035943553454079</c:v>
                </c:pt>
                <c:pt idx="1">
                  <c:v>7.7245027455903985</c:v>
                </c:pt>
                <c:pt idx="2">
                  <c:v>9.9721371185234382</c:v>
                </c:pt>
              </c:numCache>
            </c:numRef>
          </c:val>
          <c:extLst>
            <c:ext xmlns:c16="http://schemas.microsoft.com/office/drawing/2014/chart" uri="{C3380CC4-5D6E-409C-BE32-E72D297353CC}">
              <c16:uniqueId val="{00000004-0406-4133-8EFC-AF8DB2476D72}"/>
            </c:ext>
          </c:extLst>
        </c:ser>
        <c:dLbls>
          <c:showLegendKey val="0"/>
          <c:showVal val="0"/>
          <c:showCatName val="0"/>
          <c:showSerName val="0"/>
          <c:showPercent val="0"/>
          <c:showBubbleSize val="0"/>
        </c:dLbls>
        <c:gapWidth val="219"/>
        <c:overlap val="-27"/>
        <c:axId val="476799135"/>
        <c:axId val="476800383"/>
      </c:barChart>
      <c:catAx>
        <c:axId val="476799135"/>
        <c:scaling>
          <c:orientation val="minMax"/>
        </c:scaling>
        <c:delete val="0"/>
        <c:axPos val="b"/>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Budget (% of GDP)</a:t>
                </a:r>
              </a:p>
            </c:rich>
          </c:tx>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76800383"/>
        <c:crosses val="autoZero"/>
        <c:auto val="1"/>
        <c:lblAlgn val="ctr"/>
        <c:lblOffset val="100"/>
        <c:noMultiLvlLbl val="0"/>
      </c:catAx>
      <c:valAx>
        <c:axId val="476800383"/>
        <c:scaling>
          <c:orientation val="minMax"/>
        </c:scaling>
        <c:delete val="0"/>
        <c:axPos val="l"/>
        <c:title>
          <c:tx>
            <c:rich>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r>
                  <a:rPr lang="en-US"/>
                  <a:t>Percent</a:t>
                </a:r>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476799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700"/>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35053951589384"/>
          <c:y val="5.3492169567364974E-2"/>
          <c:w val="0.85509806065908411"/>
          <c:h val="0.77825105810113215"/>
        </c:manualLayout>
      </c:layout>
      <c:barChart>
        <c:barDir val="col"/>
        <c:grouping val="stacked"/>
        <c:varyColors val="0"/>
        <c:ser>
          <c:idx val="0"/>
          <c:order val="0"/>
          <c:tx>
            <c:strRef>
              <c:f>'f5.1'!$F$4</c:f>
              <c:strCache>
                <c:ptCount val="1"/>
                <c:pt idx="0">
                  <c:v>Direct transfers</c:v>
                </c:pt>
              </c:strCache>
            </c:strRef>
          </c:tx>
          <c:spPr>
            <a:solidFill>
              <a:schemeClr val="accent2">
                <a:lumMod val="40000"/>
                <a:lumOff val="60000"/>
              </a:schemeClr>
            </a:solidFill>
            <a:ln>
              <a:noFill/>
            </a:ln>
            <a:effectLst/>
          </c:spPr>
          <c:invertIfNegative val="0"/>
          <c:val>
            <c:numRef>
              <c:f>'f5.1'!$F$16:$F$25</c:f>
              <c:numCache>
                <c:formatCode>General</c:formatCode>
                <c:ptCount val="10"/>
                <c:pt idx="0">
                  <c:v>30.853546142578129</c:v>
                </c:pt>
                <c:pt idx="1">
                  <c:v>9.8573579788208008</c:v>
                </c:pt>
                <c:pt idx="2">
                  <c:v>6.7191047668457031</c:v>
                </c:pt>
                <c:pt idx="3">
                  <c:v>4.6204419136047363</c:v>
                </c:pt>
                <c:pt idx="4">
                  <c:v>3.193493127822876</c:v>
                </c:pt>
                <c:pt idx="5">
                  <c:v>2.4786772727966309</c:v>
                </c:pt>
                <c:pt idx="6">
                  <c:v>1.7205585241317749</c:v>
                </c:pt>
                <c:pt idx="7">
                  <c:v>1.167760491371155</c:v>
                </c:pt>
                <c:pt idx="8">
                  <c:v>0.69223624467849731</c:v>
                </c:pt>
                <c:pt idx="9">
                  <c:v>0.22488249838352201</c:v>
                </c:pt>
              </c:numCache>
            </c:numRef>
          </c:val>
          <c:extLst>
            <c:ext xmlns:c16="http://schemas.microsoft.com/office/drawing/2014/chart" uri="{C3380CC4-5D6E-409C-BE32-E72D297353CC}">
              <c16:uniqueId val="{00000000-806B-4FFD-89F7-868AE8D45A4F}"/>
            </c:ext>
          </c:extLst>
        </c:ser>
        <c:ser>
          <c:idx val="1"/>
          <c:order val="1"/>
          <c:tx>
            <c:strRef>
              <c:f>'f5.1'!$G$4</c:f>
              <c:strCache>
                <c:ptCount val="1"/>
                <c:pt idx="0">
                  <c:v>Indirect taxes</c:v>
                </c:pt>
              </c:strCache>
            </c:strRef>
          </c:tx>
          <c:spPr>
            <a:solidFill>
              <a:schemeClr val="accent5">
                <a:lumMod val="40000"/>
                <a:lumOff val="60000"/>
              </a:schemeClr>
            </a:solidFill>
            <a:ln>
              <a:noFill/>
            </a:ln>
            <a:effectLst/>
          </c:spPr>
          <c:invertIfNegative val="0"/>
          <c:val>
            <c:numRef>
              <c:f>'f5.1'!$G$16:$G$25</c:f>
              <c:numCache>
                <c:formatCode>General</c:formatCode>
                <c:ptCount val="10"/>
                <c:pt idx="0">
                  <c:v>-9.6155261993408203</c:v>
                </c:pt>
                <c:pt idx="1">
                  <c:v>-10.14952373504639</c:v>
                </c:pt>
                <c:pt idx="2">
                  <c:v>-10.08846282958984</c:v>
                </c:pt>
                <c:pt idx="3">
                  <c:v>-9.1480140686035156</c:v>
                </c:pt>
                <c:pt idx="4">
                  <c:v>-8.0984058380126953</c:v>
                </c:pt>
                <c:pt idx="5">
                  <c:v>-8.6175460815429688</c:v>
                </c:pt>
                <c:pt idx="6">
                  <c:v>-8.6397457122802734</c:v>
                </c:pt>
                <c:pt idx="7">
                  <c:v>-8.4003324508666992</c:v>
                </c:pt>
                <c:pt idx="8">
                  <c:v>-7.8301148414611816</c:v>
                </c:pt>
                <c:pt idx="9">
                  <c:v>-7.680356502532959</c:v>
                </c:pt>
              </c:numCache>
            </c:numRef>
          </c:val>
          <c:extLst>
            <c:ext xmlns:c16="http://schemas.microsoft.com/office/drawing/2014/chart" uri="{C3380CC4-5D6E-409C-BE32-E72D297353CC}">
              <c16:uniqueId val="{00000001-806B-4FFD-89F7-868AE8D45A4F}"/>
            </c:ext>
          </c:extLst>
        </c:ser>
        <c:dLbls>
          <c:showLegendKey val="0"/>
          <c:showVal val="0"/>
          <c:showCatName val="0"/>
          <c:showSerName val="0"/>
          <c:showPercent val="0"/>
          <c:showBubbleSize val="0"/>
        </c:dLbls>
        <c:gapWidth val="150"/>
        <c:overlap val="100"/>
        <c:axId val="1491831216"/>
        <c:axId val="57925247"/>
      </c:barChart>
      <c:lineChart>
        <c:grouping val="standard"/>
        <c:varyColors val="0"/>
        <c:ser>
          <c:idx val="2"/>
          <c:order val="2"/>
          <c:tx>
            <c:v>Net incidence</c:v>
          </c:tx>
          <c:spPr>
            <a:ln w="25400" cap="rnd">
              <a:noFill/>
              <a:round/>
            </a:ln>
            <a:effectLst/>
          </c:spPr>
          <c:marker>
            <c:symbol val="circle"/>
            <c:size val="7"/>
            <c:spPr>
              <a:solidFill>
                <a:srgbClr val="C00000"/>
              </a:solidFill>
              <a:ln w="9525">
                <a:solidFill>
                  <a:schemeClr val="bg1"/>
                </a:solidFill>
              </a:ln>
              <a:effectLst/>
            </c:spPr>
          </c:marker>
          <c:val>
            <c:numRef>
              <c:f>'f5.1'!$I$16:$I$25</c:f>
              <c:numCache>
                <c:formatCode>General</c:formatCode>
                <c:ptCount val="10"/>
                <c:pt idx="0">
                  <c:v>21.238019943237301</c:v>
                </c:pt>
                <c:pt idx="1">
                  <c:v>-0.29216575622558588</c:v>
                </c:pt>
                <c:pt idx="2">
                  <c:v>-3.3693580627441411</c:v>
                </c:pt>
                <c:pt idx="3">
                  <c:v>-4.5275721549987793</c:v>
                </c:pt>
                <c:pt idx="4">
                  <c:v>-4.9049129486083984</c:v>
                </c:pt>
                <c:pt idx="5">
                  <c:v>-6.1388688087463379</c:v>
                </c:pt>
                <c:pt idx="6">
                  <c:v>-6.919187068939209</c:v>
                </c:pt>
                <c:pt idx="7">
                  <c:v>-7.232572078704834</c:v>
                </c:pt>
                <c:pt idx="8">
                  <c:v>-7.13787841796875</c:v>
                </c:pt>
                <c:pt idx="9">
                  <c:v>-7.4554738998413086</c:v>
                </c:pt>
              </c:numCache>
            </c:numRef>
          </c:val>
          <c:smooth val="0"/>
          <c:extLst>
            <c:ext xmlns:c16="http://schemas.microsoft.com/office/drawing/2014/chart" uri="{C3380CC4-5D6E-409C-BE32-E72D297353CC}">
              <c16:uniqueId val="{00000002-806B-4FFD-89F7-868AE8D45A4F}"/>
            </c:ext>
          </c:extLst>
        </c:ser>
        <c:dLbls>
          <c:showLegendKey val="0"/>
          <c:showVal val="0"/>
          <c:showCatName val="0"/>
          <c:showSerName val="0"/>
          <c:showPercent val="0"/>
          <c:showBubbleSize val="0"/>
        </c:dLbls>
        <c:marker val="1"/>
        <c:smooth val="0"/>
        <c:axId val="1491831216"/>
        <c:axId val="57925247"/>
      </c:lineChart>
      <c:catAx>
        <c:axId val="1491831216"/>
        <c:scaling>
          <c:orientation val="minMax"/>
        </c:scaling>
        <c:delete val="0"/>
        <c:axPos val="b"/>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57925247"/>
        <c:crosses val="autoZero"/>
        <c:auto val="1"/>
        <c:lblAlgn val="ctr"/>
        <c:lblOffset val="100"/>
        <c:noMultiLvlLbl val="0"/>
      </c:catAx>
      <c:valAx>
        <c:axId val="57925247"/>
        <c:scaling>
          <c:orientation val="minMax"/>
          <c:max val="70"/>
          <c:min val="-20"/>
        </c:scaling>
        <c:delete val="0"/>
        <c:axPos val="l"/>
        <c:title>
          <c:tx>
            <c:rich>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r>
                  <a:rPr lang="en-US"/>
                  <a:t>%</a:t>
                </a:r>
                <a:r>
                  <a:rPr lang="en-US" baseline="0"/>
                  <a:t> of household income</a:t>
                </a:r>
                <a:endParaRPr lang="en-US"/>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1491831216"/>
        <c:crosses val="autoZero"/>
        <c:crossBetween val="between"/>
        <c:majorUnit val="10"/>
      </c:valAx>
      <c:spPr>
        <a:noFill/>
        <a:ln>
          <a:noFill/>
        </a:ln>
        <a:effectLst/>
      </c:spPr>
    </c:plotArea>
    <c:legend>
      <c:legendPos val="tr"/>
      <c:layout>
        <c:manualLayout>
          <c:xMode val="edge"/>
          <c:yMode val="edge"/>
          <c:x val="0.11445138651146868"/>
          <c:y val="0.9415349677035052"/>
          <c:w val="0.77409933812621246"/>
          <c:h val="5.0295042906870681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solidFill>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2090988626422"/>
          <c:y val="5.3492169567364974E-2"/>
          <c:w val="0.863452172645086"/>
          <c:h val="0.77825105810113215"/>
        </c:manualLayout>
      </c:layout>
      <c:barChart>
        <c:barDir val="col"/>
        <c:grouping val="stacked"/>
        <c:varyColors val="0"/>
        <c:ser>
          <c:idx val="0"/>
          <c:order val="0"/>
          <c:tx>
            <c:strRef>
              <c:f>'f5.1'!$F$4</c:f>
              <c:strCache>
                <c:ptCount val="1"/>
                <c:pt idx="0">
                  <c:v>Direct transfers</c:v>
                </c:pt>
              </c:strCache>
            </c:strRef>
          </c:tx>
          <c:spPr>
            <a:solidFill>
              <a:schemeClr val="accent2">
                <a:lumMod val="40000"/>
                <a:lumOff val="60000"/>
              </a:schemeClr>
            </a:solidFill>
            <a:ln>
              <a:noFill/>
            </a:ln>
            <a:effectLst/>
          </c:spPr>
          <c:invertIfNegative val="0"/>
          <c:val>
            <c:numRef>
              <c:f>'f5.1'!$F$6:$F$15</c:f>
              <c:numCache>
                <c:formatCode>General</c:formatCode>
                <c:ptCount val="10"/>
                <c:pt idx="0">
                  <c:v>70.199325561523438</c:v>
                </c:pt>
                <c:pt idx="1">
                  <c:v>20.810810089111332</c:v>
                </c:pt>
                <c:pt idx="2">
                  <c:v>10.513802528381349</c:v>
                </c:pt>
                <c:pt idx="3">
                  <c:v>6.3895292282104492</c:v>
                </c:pt>
                <c:pt idx="4">
                  <c:v>4.7404360771179199</c:v>
                </c:pt>
                <c:pt idx="5">
                  <c:v>3.2625083923339839</c:v>
                </c:pt>
                <c:pt idx="6">
                  <c:v>2.1721444129943852</c:v>
                </c:pt>
                <c:pt idx="7">
                  <c:v>1.257980108261108</c:v>
                </c:pt>
                <c:pt idx="8">
                  <c:v>0.53148448467254639</c:v>
                </c:pt>
                <c:pt idx="9">
                  <c:v>0.18004761636257169</c:v>
                </c:pt>
              </c:numCache>
            </c:numRef>
          </c:val>
          <c:extLst>
            <c:ext xmlns:c16="http://schemas.microsoft.com/office/drawing/2014/chart" uri="{C3380CC4-5D6E-409C-BE32-E72D297353CC}">
              <c16:uniqueId val="{00000000-B7B9-4111-9D87-2FE75C9D4D04}"/>
            </c:ext>
          </c:extLst>
        </c:ser>
        <c:ser>
          <c:idx val="1"/>
          <c:order val="1"/>
          <c:tx>
            <c:strRef>
              <c:f>'f5.1'!$G$4</c:f>
              <c:strCache>
                <c:ptCount val="1"/>
                <c:pt idx="0">
                  <c:v>Indirect taxes</c:v>
                </c:pt>
              </c:strCache>
            </c:strRef>
          </c:tx>
          <c:spPr>
            <a:solidFill>
              <a:schemeClr val="accent5">
                <a:lumMod val="40000"/>
                <a:lumOff val="60000"/>
              </a:schemeClr>
            </a:solidFill>
            <a:ln>
              <a:noFill/>
            </a:ln>
            <a:effectLst/>
          </c:spPr>
          <c:invertIfNegative val="0"/>
          <c:val>
            <c:numRef>
              <c:f>'f5.1'!$G$6:$G$15</c:f>
              <c:numCache>
                <c:formatCode>General</c:formatCode>
                <c:ptCount val="10"/>
                <c:pt idx="0">
                  <c:v>-17.651752471923832</c:v>
                </c:pt>
                <c:pt idx="1">
                  <c:v>-12.63681602478027</c:v>
                </c:pt>
                <c:pt idx="2">
                  <c:v>-11.26796722412109</c:v>
                </c:pt>
                <c:pt idx="3">
                  <c:v>-10.062380790710449</c:v>
                </c:pt>
                <c:pt idx="4">
                  <c:v>-9.3389520645141602</c:v>
                </c:pt>
                <c:pt idx="5">
                  <c:v>-9.0628490447998047</c:v>
                </c:pt>
                <c:pt idx="6">
                  <c:v>-8.6438264846801758</c:v>
                </c:pt>
                <c:pt idx="7">
                  <c:v>-8.4804973602294922</c:v>
                </c:pt>
                <c:pt idx="8">
                  <c:v>-8.1457624435424805</c:v>
                </c:pt>
                <c:pt idx="9">
                  <c:v>-7.1067624092102051</c:v>
                </c:pt>
              </c:numCache>
            </c:numRef>
          </c:val>
          <c:extLst>
            <c:ext xmlns:c16="http://schemas.microsoft.com/office/drawing/2014/chart" uri="{C3380CC4-5D6E-409C-BE32-E72D297353CC}">
              <c16:uniqueId val="{00000001-B7B9-4111-9D87-2FE75C9D4D04}"/>
            </c:ext>
          </c:extLst>
        </c:ser>
        <c:dLbls>
          <c:showLegendKey val="0"/>
          <c:showVal val="0"/>
          <c:showCatName val="0"/>
          <c:showSerName val="0"/>
          <c:showPercent val="0"/>
          <c:showBubbleSize val="0"/>
        </c:dLbls>
        <c:gapWidth val="150"/>
        <c:overlap val="100"/>
        <c:axId val="1491831216"/>
        <c:axId val="57925247"/>
      </c:barChart>
      <c:lineChart>
        <c:grouping val="standard"/>
        <c:varyColors val="0"/>
        <c:ser>
          <c:idx val="2"/>
          <c:order val="2"/>
          <c:tx>
            <c:v>Net incidence</c:v>
          </c:tx>
          <c:spPr>
            <a:ln w="25400" cap="rnd">
              <a:noFill/>
              <a:round/>
            </a:ln>
            <a:effectLst/>
          </c:spPr>
          <c:marker>
            <c:symbol val="circle"/>
            <c:size val="7"/>
            <c:spPr>
              <a:solidFill>
                <a:srgbClr val="C00000"/>
              </a:solidFill>
              <a:ln w="9525">
                <a:solidFill>
                  <a:schemeClr val="bg1"/>
                </a:solidFill>
              </a:ln>
              <a:effectLst/>
            </c:spPr>
          </c:marker>
          <c:val>
            <c:numRef>
              <c:f>'f5.1'!$I$6:$I$15</c:f>
              <c:numCache>
                <c:formatCode>General</c:formatCode>
                <c:ptCount val="10"/>
                <c:pt idx="0">
                  <c:v>52.547573089599609</c:v>
                </c:pt>
                <c:pt idx="1">
                  <c:v>8.1739940643310547</c:v>
                </c:pt>
                <c:pt idx="2">
                  <c:v>-0.75416469573974609</c:v>
                </c:pt>
                <c:pt idx="3">
                  <c:v>-3.6728515625</c:v>
                </c:pt>
                <c:pt idx="4">
                  <c:v>-4.5985159873962402</c:v>
                </c:pt>
                <c:pt idx="5">
                  <c:v>-5.8003406524658203</c:v>
                </c:pt>
                <c:pt idx="6">
                  <c:v>-6.471682071685791</c:v>
                </c:pt>
                <c:pt idx="7">
                  <c:v>-7.2225170135498047</c:v>
                </c:pt>
                <c:pt idx="8">
                  <c:v>-7.6142778396606454</c:v>
                </c:pt>
                <c:pt idx="9">
                  <c:v>-6.9267148971557617</c:v>
                </c:pt>
              </c:numCache>
            </c:numRef>
          </c:val>
          <c:smooth val="0"/>
          <c:extLst>
            <c:ext xmlns:c16="http://schemas.microsoft.com/office/drawing/2014/chart" uri="{C3380CC4-5D6E-409C-BE32-E72D297353CC}">
              <c16:uniqueId val="{00000002-B7B9-4111-9D87-2FE75C9D4D04}"/>
            </c:ext>
          </c:extLst>
        </c:ser>
        <c:dLbls>
          <c:showLegendKey val="0"/>
          <c:showVal val="0"/>
          <c:showCatName val="0"/>
          <c:showSerName val="0"/>
          <c:showPercent val="0"/>
          <c:showBubbleSize val="0"/>
        </c:dLbls>
        <c:marker val="1"/>
        <c:smooth val="0"/>
        <c:axId val="1491831216"/>
        <c:axId val="57925247"/>
      </c:lineChart>
      <c:catAx>
        <c:axId val="1491831216"/>
        <c:scaling>
          <c:orientation val="minMax"/>
        </c:scaling>
        <c:delete val="0"/>
        <c:axPos val="b"/>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57925247"/>
        <c:crosses val="autoZero"/>
        <c:auto val="1"/>
        <c:lblAlgn val="ctr"/>
        <c:lblOffset val="100"/>
        <c:noMultiLvlLbl val="0"/>
      </c:catAx>
      <c:valAx>
        <c:axId val="57925247"/>
        <c:scaling>
          <c:orientation val="minMax"/>
          <c:max val="70"/>
          <c:min val="-20"/>
        </c:scaling>
        <c:delete val="0"/>
        <c:axPos val="l"/>
        <c:title>
          <c:tx>
            <c:rich>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r>
                  <a:rPr lang="en-US"/>
                  <a:t>%</a:t>
                </a:r>
                <a:r>
                  <a:rPr lang="en-US" baseline="0"/>
                  <a:t> of household income</a:t>
                </a:r>
                <a:endParaRPr lang="en-US"/>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1491831216"/>
        <c:crosses val="autoZero"/>
        <c:crossBetween val="between"/>
        <c:majorUnit val="10"/>
      </c:valAx>
      <c:spPr>
        <a:noFill/>
        <a:ln>
          <a:noFill/>
        </a:ln>
        <a:effectLst/>
      </c:spPr>
    </c:plotArea>
    <c:legend>
      <c:legendPos val="tr"/>
      <c:layout>
        <c:manualLayout>
          <c:xMode val="edge"/>
          <c:yMode val="edge"/>
          <c:x val="0.11445138651146868"/>
          <c:y val="0.9415349677035052"/>
          <c:w val="0.77409933812621246"/>
          <c:h val="5.0295042906870681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solidFill>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623942840478272"/>
          <c:y val="5.3492169567364974E-2"/>
          <c:w val="0.84493365412656751"/>
          <c:h val="0.77825105810113215"/>
        </c:manualLayout>
      </c:layout>
      <c:barChart>
        <c:barDir val="col"/>
        <c:grouping val="stacked"/>
        <c:varyColors val="0"/>
        <c:ser>
          <c:idx val="0"/>
          <c:order val="0"/>
          <c:tx>
            <c:strRef>
              <c:f>'f5.1'!$F$4</c:f>
              <c:strCache>
                <c:ptCount val="1"/>
                <c:pt idx="0">
                  <c:v>Direct transfers</c:v>
                </c:pt>
              </c:strCache>
            </c:strRef>
          </c:tx>
          <c:spPr>
            <a:solidFill>
              <a:schemeClr val="accent2">
                <a:lumMod val="40000"/>
                <a:lumOff val="60000"/>
              </a:schemeClr>
            </a:solidFill>
            <a:ln>
              <a:noFill/>
            </a:ln>
            <a:effectLst/>
          </c:spPr>
          <c:invertIfNegative val="0"/>
          <c:val>
            <c:numRef>
              <c:f>'f5.1'!$F$26:$F$35</c:f>
              <c:numCache>
                <c:formatCode>General</c:formatCode>
                <c:ptCount val="10"/>
                <c:pt idx="0">
                  <c:v>12.070112228393549</c:v>
                </c:pt>
                <c:pt idx="1">
                  <c:v>4.6750650405883789</c:v>
                </c:pt>
                <c:pt idx="2">
                  <c:v>2.9339733123779301</c:v>
                </c:pt>
                <c:pt idx="3">
                  <c:v>1.946851491928101</c:v>
                </c:pt>
                <c:pt idx="4">
                  <c:v>1.5422959327697749</c:v>
                </c:pt>
                <c:pt idx="5">
                  <c:v>1.4047834873199461</c:v>
                </c:pt>
                <c:pt idx="6">
                  <c:v>0.91580533981323242</c:v>
                </c:pt>
                <c:pt idx="7">
                  <c:v>0.73671776056289673</c:v>
                </c:pt>
                <c:pt idx="8">
                  <c:v>0.42748367786407471</c:v>
                </c:pt>
                <c:pt idx="9">
                  <c:v>0.15411072969436651</c:v>
                </c:pt>
              </c:numCache>
            </c:numRef>
          </c:val>
          <c:extLst>
            <c:ext xmlns:c16="http://schemas.microsoft.com/office/drawing/2014/chart" uri="{C3380CC4-5D6E-409C-BE32-E72D297353CC}">
              <c16:uniqueId val="{00000000-6015-4892-99AE-52069351E5DD}"/>
            </c:ext>
          </c:extLst>
        </c:ser>
        <c:ser>
          <c:idx val="1"/>
          <c:order val="1"/>
          <c:tx>
            <c:strRef>
              <c:f>'f5.1'!$G$4</c:f>
              <c:strCache>
                <c:ptCount val="1"/>
                <c:pt idx="0">
                  <c:v>Indirect taxes</c:v>
                </c:pt>
              </c:strCache>
            </c:strRef>
          </c:tx>
          <c:spPr>
            <a:solidFill>
              <a:schemeClr val="accent5">
                <a:lumMod val="40000"/>
                <a:lumOff val="60000"/>
              </a:schemeClr>
            </a:solidFill>
            <a:ln>
              <a:noFill/>
            </a:ln>
            <a:effectLst/>
          </c:spPr>
          <c:invertIfNegative val="0"/>
          <c:val>
            <c:numRef>
              <c:f>'f5.1'!$G$26:$G$35</c:f>
              <c:numCache>
                <c:formatCode>General</c:formatCode>
                <c:ptCount val="10"/>
                <c:pt idx="0">
                  <c:v>-8.2111787796020508</c:v>
                </c:pt>
                <c:pt idx="1">
                  <c:v>-9.209442138671875</c:v>
                </c:pt>
                <c:pt idx="2">
                  <c:v>-8.9935855865478516</c:v>
                </c:pt>
                <c:pt idx="3">
                  <c:v>-9.2338123321533203</c:v>
                </c:pt>
                <c:pt idx="4">
                  <c:v>-9.2772598266601563</c:v>
                </c:pt>
                <c:pt idx="5">
                  <c:v>-9.1598377227783203</c:v>
                </c:pt>
                <c:pt idx="6">
                  <c:v>-9.2815694808959961</c:v>
                </c:pt>
                <c:pt idx="7">
                  <c:v>-9.292724609375</c:v>
                </c:pt>
                <c:pt idx="8">
                  <c:v>-9.1334476470947266</c:v>
                </c:pt>
                <c:pt idx="9">
                  <c:v>-9.0854969024658203</c:v>
                </c:pt>
              </c:numCache>
            </c:numRef>
          </c:val>
          <c:extLst>
            <c:ext xmlns:c16="http://schemas.microsoft.com/office/drawing/2014/chart" uri="{C3380CC4-5D6E-409C-BE32-E72D297353CC}">
              <c16:uniqueId val="{00000001-6015-4892-99AE-52069351E5DD}"/>
            </c:ext>
          </c:extLst>
        </c:ser>
        <c:dLbls>
          <c:showLegendKey val="0"/>
          <c:showVal val="0"/>
          <c:showCatName val="0"/>
          <c:showSerName val="0"/>
          <c:showPercent val="0"/>
          <c:showBubbleSize val="0"/>
        </c:dLbls>
        <c:gapWidth val="150"/>
        <c:overlap val="100"/>
        <c:axId val="1491831216"/>
        <c:axId val="57925247"/>
      </c:barChart>
      <c:lineChart>
        <c:grouping val="standard"/>
        <c:varyColors val="0"/>
        <c:ser>
          <c:idx val="2"/>
          <c:order val="2"/>
          <c:tx>
            <c:v>Net incidence</c:v>
          </c:tx>
          <c:spPr>
            <a:ln w="25400" cap="rnd">
              <a:noFill/>
              <a:round/>
            </a:ln>
            <a:effectLst/>
          </c:spPr>
          <c:marker>
            <c:symbol val="circle"/>
            <c:size val="7"/>
            <c:spPr>
              <a:solidFill>
                <a:srgbClr val="C00000"/>
              </a:solidFill>
              <a:ln w="9525">
                <a:solidFill>
                  <a:schemeClr val="bg1"/>
                </a:solidFill>
              </a:ln>
              <a:effectLst/>
            </c:spPr>
          </c:marker>
          <c:val>
            <c:numRef>
              <c:f>'f5.1'!$I$26:$I$35</c:f>
              <c:numCache>
                <c:formatCode>General</c:formatCode>
                <c:ptCount val="10"/>
                <c:pt idx="0">
                  <c:v>3.8589334487915039</c:v>
                </c:pt>
                <c:pt idx="1">
                  <c:v>-4.5343770980834961</c:v>
                </c:pt>
                <c:pt idx="2">
                  <c:v>-6.0596122741699219</c:v>
                </c:pt>
                <c:pt idx="3">
                  <c:v>-7.2869606018066406</c:v>
                </c:pt>
                <c:pt idx="4">
                  <c:v>-7.7349638938903809</c:v>
                </c:pt>
                <c:pt idx="5">
                  <c:v>-7.7550544738769531</c:v>
                </c:pt>
                <c:pt idx="6">
                  <c:v>-8.3657646179199219</c:v>
                </c:pt>
                <c:pt idx="7">
                  <c:v>-8.5560064315795898</c:v>
                </c:pt>
                <c:pt idx="8">
                  <c:v>-8.7059640884399414</c:v>
                </c:pt>
                <c:pt idx="9">
                  <c:v>-8.9313859939575195</c:v>
                </c:pt>
              </c:numCache>
            </c:numRef>
          </c:val>
          <c:smooth val="0"/>
          <c:extLst>
            <c:ext xmlns:c16="http://schemas.microsoft.com/office/drawing/2014/chart" uri="{C3380CC4-5D6E-409C-BE32-E72D297353CC}">
              <c16:uniqueId val="{00000002-6015-4892-99AE-52069351E5DD}"/>
            </c:ext>
          </c:extLst>
        </c:ser>
        <c:dLbls>
          <c:showLegendKey val="0"/>
          <c:showVal val="0"/>
          <c:showCatName val="0"/>
          <c:showSerName val="0"/>
          <c:showPercent val="0"/>
          <c:showBubbleSize val="0"/>
        </c:dLbls>
        <c:marker val="1"/>
        <c:smooth val="0"/>
        <c:axId val="1491831216"/>
        <c:axId val="57925247"/>
      </c:lineChart>
      <c:catAx>
        <c:axId val="1491831216"/>
        <c:scaling>
          <c:orientation val="minMax"/>
        </c:scaling>
        <c:delete val="0"/>
        <c:axPos val="b"/>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57925247"/>
        <c:crosses val="autoZero"/>
        <c:auto val="1"/>
        <c:lblAlgn val="ctr"/>
        <c:lblOffset val="100"/>
        <c:noMultiLvlLbl val="0"/>
      </c:catAx>
      <c:valAx>
        <c:axId val="57925247"/>
        <c:scaling>
          <c:orientation val="minMax"/>
          <c:max val="70"/>
          <c:min val="-20"/>
        </c:scaling>
        <c:delete val="0"/>
        <c:axPos val="l"/>
        <c:title>
          <c:tx>
            <c:rich>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r>
                  <a:rPr lang="en-US"/>
                  <a:t>%</a:t>
                </a:r>
                <a:r>
                  <a:rPr lang="en-US" baseline="0"/>
                  <a:t> of household income</a:t>
                </a:r>
                <a:endParaRPr lang="en-US"/>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1491831216"/>
        <c:crosses val="autoZero"/>
        <c:crossBetween val="between"/>
        <c:majorUnit val="10"/>
      </c:valAx>
      <c:spPr>
        <a:noFill/>
        <a:ln>
          <a:noFill/>
        </a:ln>
        <a:effectLst/>
      </c:spPr>
    </c:plotArea>
    <c:legend>
      <c:legendPos val="tr"/>
      <c:layout>
        <c:manualLayout>
          <c:xMode val="edge"/>
          <c:yMode val="edge"/>
          <c:x val="0.11445138651146868"/>
          <c:y val="0.9415349677035052"/>
          <c:w val="0.77409933812621246"/>
          <c:h val="5.0295042906870681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solidFill>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549868766404199"/>
          <c:y val="6.8252317168840976E-2"/>
          <c:w val="0.83194991251093608"/>
          <c:h val="0.76349091049965623"/>
        </c:manualLayout>
      </c:layout>
      <c:barChart>
        <c:barDir val="col"/>
        <c:grouping val="stacked"/>
        <c:varyColors val="0"/>
        <c:ser>
          <c:idx val="0"/>
          <c:order val="0"/>
          <c:tx>
            <c:strRef>
              <c:f>'f5.1'!$F$4</c:f>
              <c:strCache>
                <c:ptCount val="1"/>
                <c:pt idx="0">
                  <c:v>Direct transfers</c:v>
                </c:pt>
              </c:strCache>
            </c:strRef>
          </c:tx>
          <c:spPr>
            <a:solidFill>
              <a:schemeClr val="accent2">
                <a:lumMod val="40000"/>
                <a:lumOff val="60000"/>
              </a:schemeClr>
            </a:solidFill>
            <a:ln>
              <a:noFill/>
            </a:ln>
            <a:effectLst/>
          </c:spPr>
          <c:invertIfNegative val="0"/>
          <c:val>
            <c:numRef>
              <c:f>'f5.1'!$F$36:$F$45</c:f>
              <c:numCache>
                <c:formatCode>General</c:formatCode>
                <c:ptCount val="10"/>
                <c:pt idx="0">
                  <c:v>1.8129869699478149</c:v>
                </c:pt>
                <c:pt idx="1">
                  <c:v>0.86274129152297974</c:v>
                </c:pt>
                <c:pt idx="2">
                  <c:v>0.45065799355506903</c:v>
                </c:pt>
                <c:pt idx="3">
                  <c:v>0.23399016261100769</c:v>
                </c:pt>
                <c:pt idx="4">
                  <c:v>0.1235047057271004</c:v>
                </c:pt>
                <c:pt idx="5">
                  <c:v>0.1206636354327202</c:v>
                </c:pt>
                <c:pt idx="6">
                  <c:v>8.2035474479198456E-2</c:v>
                </c:pt>
                <c:pt idx="7">
                  <c:v>6.2009729444980621E-2</c:v>
                </c:pt>
                <c:pt idx="8">
                  <c:v>3.4566380083560937E-2</c:v>
                </c:pt>
                <c:pt idx="9">
                  <c:v>1.3067551888525489E-2</c:v>
                </c:pt>
              </c:numCache>
            </c:numRef>
          </c:val>
          <c:extLst>
            <c:ext xmlns:c16="http://schemas.microsoft.com/office/drawing/2014/chart" uri="{C3380CC4-5D6E-409C-BE32-E72D297353CC}">
              <c16:uniqueId val="{00000000-49DF-4508-B679-771443612899}"/>
            </c:ext>
          </c:extLst>
        </c:ser>
        <c:ser>
          <c:idx val="1"/>
          <c:order val="1"/>
          <c:tx>
            <c:strRef>
              <c:f>'f5.1'!$G$4</c:f>
              <c:strCache>
                <c:ptCount val="1"/>
                <c:pt idx="0">
                  <c:v>Indirect taxes</c:v>
                </c:pt>
              </c:strCache>
            </c:strRef>
          </c:tx>
          <c:spPr>
            <a:solidFill>
              <a:schemeClr val="accent5">
                <a:lumMod val="40000"/>
                <a:lumOff val="60000"/>
              </a:schemeClr>
            </a:solidFill>
            <a:ln>
              <a:noFill/>
            </a:ln>
            <a:effectLst/>
          </c:spPr>
          <c:invertIfNegative val="0"/>
          <c:val>
            <c:numRef>
              <c:f>'f5.1'!$G$36:$G$45</c:f>
              <c:numCache>
                <c:formatCode>General</c:formatCode>
                <c:ptCount val="10"/>
                <c:pt idx="0">
                  <c:v>-4.6118946075439453</c:v>
                </c:pt>
                <c:pt idx="1">
                  <c:v>-5.1722469329833984</c:v>
                </c:pt>
                <c:pt idx="2">
                  <c:v>-5.5782656669616699</c:v>
                </c:pt>
                <c:pt idx="3">
                  <c:v>-5.7361369132995614</c:v>
                </c:pt>
                <c:pt idx="4">
                  <c:v>-6.0174388885498047</c:v>
                </c:pt>
                <c:pt idx="5">
                  <c:v>-6.5580630302429199</c:v>
                </c:pt>
                <c:pt idx="6">
                  <c:v>-7.2880239486694336</c:v>
                </c:pt>
                <c:pt idx="7">
                  <c:v>-7.843254566192627</c:v>
                </c:pt>
                <c:pt idx="8">
                  <c:v>-8.34747314453125</c:v>
                </c:pt>
                <c:pt idx="9">
                  <c:v>-8.5216474533081055</c:v>
                </c:pt>
              </c:numCache>
            </c:numRef>
          </c:val>
          <c:extLst>
            <c:ext xmlns:c16="http://schemas.microsoft.com/office/drawing/2014/chart" uri="{C3380CC4-5D6E-409C-BE32-E72D297353CC}">
              <c16:uniqueId val="{00000001-49DF-4508-B679-771443612899}"/>
            </c:ext>
          </c:extLst>
        </c:ser>
        <c:dLbls>
          <c:showLegendKey val="0"/>
          <c:showVal val="0"/>
          <c:showCatName val="0"/>
          <c:showSerName val="0"/>
          <c:showPercent val="0"/>
          <c:showBubbleSize val="0"/>
        </c:dLbls>
        <c:gapWidth val="150"/>
        <c:overlap val="100"/>
        <c:axId val="1491831216"/>
        <c:axId val="57925247"/>
      </c:barChart>
      <c:lineChart>
        <c:grouping val="standard"/>
        <c:varyColors val="0"/>
        <c:ser>
          <c:idx val="2"/>
          <c:order val="2"/>
          <c:tx>
            <c:v>Net incidence</c:v>
          </c:tx>
          <c:spPr>
            <a:ln w="25400" cap="rnd">
              <a:noFill/>
              <a:round/>
            </a:ln>
            <a:effectLst/>
          </c:spPr>
          <c:marker>
            <c:symbol val="circle"/>
            <c:size val="7"/>
            <c:spPr>
              <a:solidFill>
                <a:srgbClr val="C00000"/>
              </a:solidFill>
              <a:ln w="9525">
                <a:solidFill>
                  <a:schemeClr val="bg1"/>
                </a:solidFill>
              </a:ln>
              <a:effectLst/>
            </c:spPr>
          </c:marker>
          <c:val>
            <c:numRef>
              <c:f>'f5.1'!$I$36:$I$45</c:f>
              <c:numCache>
                <c:formatCode>General</c:formatCode>
                <c:ptCount val="10"/>
                <c:pt idx="0">
                  <c:v>-2.7989077568054199</c:v>
                </c:pt>
                <c:pt idx="1">
                  <c:v>-4.3095054626464844</c:v>
                </c:pt>
                <c:pt idx="2">
                  <c:v>-5.1276078224182129</c:v>
                </c:pt>
                <c:pt idx="3">
                  <c:v>-5.5021467208862296</c:v>
                </c:pt>
                <c:pt idx="4">
                  <c:v>-5.8939342498779297</c:v>
                </c:pt>
                <c:pt idx="5">
                  <c:v>-6.4373993873596191</c:v>
                </c:pt>
                <c:pt idx="6">
                  <c:v>-7.2059884071350098</c:v>
                </c:pt>
                <c:pt idx="7">
                  <c:v>-7.7812447547912598</c:v>
                </c:pt>
                <c:pt idx="8">
                  <c:v>-8.3129072189331055</c:v>
                </c:pt>
                <c:pt idx="9">
                  <c:v>-8.508580207824707</c:v>
                </c:pt>
              </c:numCache>
            </c:numRef>
          </c:val>
          <c:smooth val="0"/>
          <c:extLst>
            <c:ext xmlns:c16="http://schemas.microsoft.com/office/drawing/2014/chart" uri="{C3380CC4-5D6E-409C-BE32-E72D297353CC}">
              <c16:uniqueId val="{00000002-49DF-4508-B679-771443612899}"/>
            </c:ext>
          </c:extLst>
        </c:ser>
        <c:dLbls>
          <c:showLegendKey val="0"/>
          <c:showVal val="0"/>
          <c:showCatName val="0"/>
          <c:showSerName val="0"/>
          <c:showPercent val="0"/>
          <c:showBubbleSize val="0"/>
        </c:dLbls>
        <c:marker val="1"/>
        <c:smooth val="0"/>
        <c:axId val="1491831216"/>
        <c:axId val="57925247"/>
      </c:lineChart>
      <c:catAx>
        <c:axId val="1491831216"/>
        <c:scaling>
          <c:orientation val="minMax"/>
        </c:scaling>
        <c:delete val="0"/>
        <c:axPos val="b"/>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57925247"/>
        <c:crosses val="autoZero"/>
        <c:auto val="1"/>
        <c:lblAlgn val="ctr"/>
        <c:lblOffset val="100"/>
        <c:noMultiLvlLbl val="0"/>
      </c:catAx>
      <c:valAx>
        <c:axId val="57925247"/>
        <c:scaling>
          <c:orientation val="minMax"/>
          <c:max val="70"/>
          <c:min val="-20"/>
        </c:scaling>
        <c:delete val="0"/>
        <c:axPos val="l"/>
        <c:title>
          <c:tx>
            <c:rich>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r>
                  <a:rPr lang="en-US"/>
                  <a:t>%</a:t>
                </a:r>
                <a:r>
                  <a:rPr lang="en-US" baseline="0"/>
                  <a:t> of household income</a:t>
                </a:r>
                <a:endParaRPr lang="en-US"/>
              </a:p>
            </c:rich>
          </c:tx>
          <c:overlay val="0"/>
          <c:spPr>
            <a:noFill/>
            <a:ln>
              <a:noFill/>
            </a:ln>
            <a:effectLst/>
          </c:spPr>
          <c:txPr>
            <a:bodyPr rot="-54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crossAx val="1491831216"/>
        <c:crosses val="autoZero"/>
        <c:crossBetween val="between"/>
        <c:majorUnit val="10"/>
      </c:valAx>
      <c:spPr>
        <a:noFill/>
        <a:ln>
          <a:noFill/>
        </a:ln>
        <a:effectLst/>
      </c:spPr>
    </c:plotArea>
    <c:legend>
      <c:legendPos val="tr"/>
      <c:layout>
        <c:manualLayout>
          <c:xMode val="edge"/>
          <c:yMode val="edge"/>
          <c:x val="0.11445138651146868"/>
          <c:y val="0.9415349677035052"/>
          <c:w val="0.77409933812621246"/>
          <c:h val="5.0295042906870681E-2"/>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700">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withinLinearReversed" id="26">
  <a:schemeClr val="accent6"/>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withinLinear" id="17">
  <a:schemeClr val="accent4"/>
</cs:colorStyle>
</file>

<file path=xl/charts/colors36.xml><?xml version="1.0" encoding="utf-8"?>
<cs:colorStyle xmlns:cs="http://schemas.microsoft.com/office/drawing/2012/chartStyle" xmlns:a="http://schemas.openxmlformats.org/drawingml/2006/main" meth="withinLinear" id="17">
  <a:schemeClr val="accent4"/>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4" Type="http://schemas.openxmlformats.org/officeDocument/2006/relationships/chart" Target="../charts/chart19.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29.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40.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41.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13</xdr:col>
      <xdr:colOff>590550</xdr:colOff>
      <xdr:row>6</xdr:row>
      <xdr:rowOff>47625</xdr:rowOff>
    </xdr:from>
    <xdr:to>
      <xdr:col>18</xdr:col>
      <xdr:colOff>390525</xdr:colOff>
      <xdr:row>18</xdr:row>
      <xdr:rowOff>142875</xdr:rowOff>
    </xdr:to>
    <xdr:graphicFrame macro="">
      <xdr:nvGraphicFramePr>
        <xdr:cNvPr id="4" name="Chart 3">
          <a:extLst>
            <a:ext uri="{FF2B5EF4-FFF2-40B4-BE49-F238E27FC236}">
              <a16:creationId xmlns:a16="http://schemas.microsoft.com/office/drawing/2014/main" id="{45B0A03E-788A-4BF9-9145-033B9E650E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9525</xdr:colOff>
      <xdr:row>24</xdr:row>
      <xdr:rowOff>52387</xdr:rowOff>
    </xdr:from>
    <xdr:to>
      <xdr:col>18</xdr:col>
      <xdr:colOff>476250</xdr:colOff>
      <xdr:row>36</xdr:row>
      <xdr:rowOff>133350</xdr:rowOff>
    </xdr:to>
    <xdr:graphicFrame macro="">
      <xdr:nvGraphicFramePr>
        <xdr:cNvPr id="2" name="Chart 1">
          <a:extLst>
            <a:ext uri="{FF2B5EF4-FFF2-40B4-BE49-F238E27FC236}">
              <a16:creationId xmlns:a16="http://schemas.microsoft.com/office/drawing/2014/main" id="{545FF518-2CBD-B1D0-7B09-90B58B239B5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318769</xdr:colOff>
      <xdr:row>3</xdr:row>
      <xdr:rowOff>25399</xdr:rowOff>
    </xdr:from>
    <xdr:to>
      <xdr:col>57</xdr:col>
      <xdr:colOff>116840</xdr:colOff>
      <xdr:row>29</xdr:row>
      <xdr:rowOff>36830</xdr:rowOff>
    </xdr:to>
    <xdr:graphicFrame macro="">
      <xdr:nvGraphicFramePr>
        <xdr:cNvPr id="3" name="Chart 2">
          <a:extLst>
            <a:ext uri="{FF2B5EF4-FFF2-40B4-BE49-F238E27FC236}">
              <a16:creationId xmlns:a16="http://schemas.microsoft.com/office/drawing/2014/main" id="{8ACD4364-B792-BDFC-A290-7BF5613EF5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0.08311</cdr:x>
      <cdr:y>0.91363</cdr:y>
    </cdr:from>
    <cdr:to>
      <cdr:x>0.39482</cdr:x>
      <cdr:y>0.98733</cdr:y>
    </cdr:to>
    <cdr:sp macro="" textlink="">
      <cdr:nvSpPr>
        <cdr:cNvPr id="2" name="TextBox 1">
          <a:extLst xmlns:a="http://schemas.openxmlformats.org/drawingml/2006/main">
            <a:ext uri="{FF2B5EF4-FFF2-40B4-BE49-F238E27FC236}">
              <a16:creationId xmlns:a16="http://schemas.microsoft.com/office/drawing/2014/main" id="{7FB58DAE-B91C-4A15-060C-84DB6DE904AA}"/>
            </a:ext>
          </a:extLst>
        </cdr:cNvPr>
        <cdr:cNvSpPr txBox="1"/>
      </cdr:nvSpPr>
      <cdr:spPr>
        <a:xfrm xmlns:a="http://schemas.openxmlformats.org/drawingml/2006/main">
          <a:off x="901183" y="4287733"/>
          <a:ext cx="3379988" cy="345880"/>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vert="horz" wrap="square" rtlCol="0" anchor="ctr" anchorCtr="0"/>
        <a:lstStyle xmlns:a="http://schemas.openxmlformats.org/drawingml/2006/main"/>
        <a:p xmlns:a="http://schemas.openxmlformats.org/drawingml/2006/main">
          <a:pPr algn="ctr"/>
          <a:r>
            <a:rPr lang="en-US" sz="1000">
              <a:solidFill>
                <a:schemeClr val="tx1">
                  <a:lumMod val="50000"/>
                  <a:lumOff val="50000"/>
                </a:schemeClr>
              </a:solidFill>
            </a:rPr>
            <a:t>Hig</a:t>
          </a:r>
          <a:r>
            <a:rPr lang="en-US" sz="1000" baseline="0">
              <a:solidFill>
                <a:schemeClr val="tx1">
                  <a:lumMod val="50000"/>
                  <a:lumOff val="50000"/>
                </a:schemeClr>
              </a:solidFill>
            </a:rPr>
            <a:t>h income</a:t>
          </a:r>
          <a:endParaRPr lang="en-US" sz="1000">
            <a:solidFill>
              <a:schemeClr val="tx1">
                <a:lumMod val="50000"/>
                <a:lumOff val="50000"/>
              </a:schemeClr>
            </a:solidFill>
          </a:endParaRPr>
        </a:p>
      </cdr:txBody>
    </cdr:sp>
  </cdr:relSizeAnchor>
  <cdr:relSizeAnchor xmlns:cdr="http://schemas.openxmlformats.org/drawingml/2006/chartDrawing">
    <cdr:from>
      <cdr:x>0.48017</cdr:x>
      <cdr:y>0.91814</cdr:y>
    </cdr:from>
    <cdr:to>
      <cdr:x>0.69837</cdr:x>
      <cdr:y>0.99185</cdr:y>
    </cdr:to>
    <cdr:sp macro="" textlink="">
      <cdr:nvSpPr>
        <cdr:cNvPr id="3" name="TextBox 1">
          <a:extLst xmlns:a="http://schemas.openxmlformats.org/drawingml/2006/main">
            <a:ext uri="{FF2B5EF4-FFF2-40B4-BE49-F238E27FC236}">
              <a16:creationId xmlns:a16="http://schemas.microsoft.com/office/drawing/2014/main" id="{35A9FE4B-979F-ED42-D8A1-F5817B0B23DC}"/>
            </a:ext>
          </a:extLst>
        </cdr:cNvPr>
        <cdr:cNvSpPr txBox="1"/>
      </cdr:nvSpPr>
      <cdr:spPr>
        <a:xfrm xmlns:a="http://schemas.openxmlformats.org/drawingml/2006/main">
          <a:off x="5206579" y="4308876"/>
          <a:ext cx="2366000" cy="345926"/>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Upper</a:t>
          </a:r>
          <a:r>
            <a:rPr lang="en-US" sz="1000" baseline="0">
              <a:solidFill>
                <a:schemeClr val="tx1">
                  <a:lumMod val="50000"/>
                  <a:lumOff val="50000"/>
                </a:schemeClr>
              </a:solidFill>
            </a:rPr>
            <a:t> middle income</a:t>
          </a:r>
          <a:endParaRPr lang="en-US" sz="1000">
            <a:solidFill>
              <a:schemeClr val="tx1">
                <a:lumMod val="50000"/>
                <a:lumOff val="50000"/>
              </a:schemeClr>
            </a:solidFill>
          </a:endParaRPr>
        </a:p>
      </cdr:txBody>
    </cdr:sp>
  </cdr:relSizeAnchor>
  <cdr:relSizeAnchor xmlns:cdr="http://schemas.openxmlformats.org/drawingml/2006/chartDrawing">
    <cdr:from>
      <cdr:x>0.72322</cdr:x>
      <cdr:y>0.91363</cdr:y>
    </cdr:from>
    <cdr:to>
      <cdr:x>0.89829</cdr:x>
      <cdr:y>0.98733</cdr:y>
    </cdr:to>
    <cdr:sp macro="" textlink="">
      <cdr:nvSpPr>
        <cdr:cNvPr id="4" name="TextBox 1">
          <a:extLst xmlns:a="http://schemas.openxmlformats.org/drawingml/2006/main">
            <a:ext uri="{FF2B5EF4-FFF2-40B4-BE49-F238E27FC236}">
              <a16:creationId xmlns:a16="http://schemas.microsoft.com/office/drawing/2014/main" id="{A8242F22-649A-129A-1292-93A7F21C4E02}"/>
            </a:ext>
          </a:extLst>
        </cdr:cNvPr>
        <cdr:cNvSpPr txBox="1"/>
      </cdr:nvSpPr>
      <cdr:spPr>
        <a:xfrm xmlns:a="http://schemas.openxmlformats.org/drawingml/2006/main">
          <a:off x="7842069" y="4287733"/>
          <a:ext cx="1898329" cy="34588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Lower</a:t>
          </a:r>
          <a:r>
            <a:rPr lang="en-US" sz="1000" baseline="0">
              <a:solidFill>
                <a:schemeClr val="tx1">
                  <a:lumMod val="50000"/>
                  <a:lumOff val="50000"/>
                </a:schemeClr>
              </a:solidFill>
            </a:rPr>
            <a:t> middle income</a:t>
          </a:r>
          <a:endParaRPr lang="en-US" sz="1000">
            <a:solidFill>
              <a:schemeClr val="tx1">
                <a:lumMod val="50000"/>
                <a:lumOff val="50000"/>
              </a:schemeClr>
            </a:solidFill>
          </a:endParaRPr>
        </a:p>
      </cdr:txBody>
    </cdr:sp>
  </cdr:relSizeAnchor>
  <cdr:relSizeAnchor xmlns:cdr="http://schemas.openxmlformats.org/drawingml/2006/chartDrawing">
    <cdr:from>
      <cdr:x>0.91689</cdr:x>
      <cdr:y>0.91363</cdr:y>
    </cdr:from>
    <cdr:to>
      <cdr:x>0.98143</cdr:x>
      <cdr:y>0.98733</cdr:y>
    </cdr:to>
    <cdr:sp macro="" textlink="">
      <cdr:nvSpPr>
        <cdr:cNvPr id="5" name="TextBox 1">
          <a:extLst xmlns:a="http://schemas.openxmlformats.org/drawingml/2006/main">
            <a:ext uri="{FF2B5EF4-FFF2-40B4-BE49-F238E27FC236}">
              <a16:creationId xmlns:a16="http://schemas.microsoft.com/office/drawing/2014/main" id="{B36FEE41-5E27-36C6-2E91-0994CAD2D764}"/>
            </a:ext>
          </a:extLst>
        </cdr:cNvPr>
        <cdr:cNvSpPr txBox="1"/>
      </cdr:nvSpPr>
      <cdr:spPr>
        <a:xfrm xmlns:a="http://schemas.openxmlformats.org/drawingml/2006/main">
          <a:off x="9877451" y="4533900"/>
          <a:ext cx="695300" cy="36576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lIns="0" rIns="0"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44</xdr:col>
      <xdr:colOff>102869</xdr:colOff>
      <xdr:row>2</xdr:row>
      <xdr:rowOff>163830</xdr:rowOff>
    </xdr:from>
    <xdr:to>
      <xdr:col>57</xdr:col>
      <xdr:colOff>232833</xdr:colOff>
      <xdr:row>25</xdr:row>
      <xdr:rowOff>163830</xdr:rowOff>
    </xdr:to>
    <xdr:graphicFrame macro="">
      <xdr:nvGraphicFramePr>
        <xdr:cNvPr id="2" name="Chart 1">
          <a:extLst>
            <a:ext uri="{FF2B5EF4-FFF2-40B4-BE49-F238E27FC236}">
              <a16:creationId xmlns:a16="http://schemas.microsoft.com/office/drawing/2014/main" id="{F9A46900-67CB-1CCE-910A-CD1E66ED4A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0.06442</cdr:x>
      <cdr:y>0.82553</cdr:y>
    </cdr:from>
    <cdr:to>
      <cdr:x>0.16254</cdr:x>
      <cdr:y>0.8972</cdr:y>
    </cdr:to>
    <cdr:sp macro="" textlink="">
      <cdr:nvSpPr>
        <cdr:cNvPr id="2" name="TextBox 1">
          <a:extLst xmlns:a="http://schemas.openxmlformats.org/drawingml/2006/main">
            <a:ext uri="{FF2B5EF4-FFF2-40B4-BE49-F238E27FC236}">
              <a16:creationId xmlns:a16="http://schemas.microsoft.com/office/drawing/2014/main" id="{D0D8EC56-7DC6-55C2-5880-4F0F383F6FE9}"/>
            </a:ext>
          </a:extLst>
        </cdr:cNvPr>
        <cdr:cNvSpPr txBox="1"/>
      </cdr:nvSpPr>
      <cdr:spPr>
        <a:xfrm xmlns:a="http://schemas.openxmlformats.org/drawingml/2006/main">
          <a:off x="522797" y="3416092"/>
          <a:ext cx="796311" cy="296577"/>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lIns="0" rIns="0"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Hig</a:t>
          </a:r>
          <a:r>
            <a:rPr lang="en-US" sz="1000" baseline="0">
              <a:solidFill>
                <a:schemeClr val="tx1">
                  <a:lumMod val="50000"/>
                  <a:lumOff val="50000"/>
                </a:schemeClr>
              </a:solidFill>
            </a:rPr>
            <a:t>h income</a:t>
          </a:r>
          <a:endParaRPr lang="en-US" sz="1000">
            <a:solidFill>
              <a:schemeClr val="tx1">
                <a:lumMod val="50000"/>
                <a:lumOff val="50000"/>
              </a:schemeClr>
            </a:solidFill>
          </a:endParaRPr>
        </a:p>
      </cdr:txBody>
    </cdr:sp>
  </cdr:relSizeAnchor>
  <cdr:relSizeAnchor xmlns:cdr="http://schemas.openxmlformats.org/drawingml/2006/chartDrawing">
    <cdr:from>
      <cdr:x>0.22072</cdr:x>
      <cdr:y>0.82648</cdr:y>
    </cdr:from>
    <cdr:to>
      <cdr:x>0.50943</cdr:x>
      <cdr:y>0.90648</cdr:y>
    </cdr:to>
    <cdr:sp macro="" textlink="">
      <cdr:nvSpPr>
        <cdr:cNvPr id="3" name="TextBox 1">
          <a:extLst xmlns:a="http://schemas.openxmlformats.org/drawingml/2006/main">
            <a:ext uri="{FF2B5EF4-FFF2-40B4-BE49-F238E27FC236}">
              <a16:creationId xmlns:a16="http://schemas.microsoft.com/office/drawing/2014/main" id="{87226CAA-64A9-9934-416E-2D47AC47212C}"/>
            </a:ext>
          </a:extLst>
        </cdr:cNvPr>
        <cdr:cNvSpPr txBox="1"/>
      </cdr:nvSpPr>
      <cdr:spPr>
        <a:xfrm xmlns:a="http://schemas.openxmlformats.org/drawingml/2006/main">
          <a:off x="1791262" y="3420023"/>
          <a:ext cx="2343014" cy="331047"/>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Upper middle</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dr:relSizeAnchor xmlns:cdr="http://schemas.openxmlformats.org/drawingml/2006/chartDrawing">
    <cdr:from>
      <cdr:x>0.87868</cdr:x>
      <cdr:y>0.82136</cdr:y>
    </cdr:from>
    <cdr:to>
      <cdr:x>0.98113</cdr:x>
      <cdr:y>0.90136</cdr:y>
    </cdr:to>
    <cdr:sp macro="" textlink="">
      <cdr:nvSpPr>
        <cdr:cNvPr id="4" name="TextBox 1">
          <a:extLst xmlns:a="http://schemas.openxmlformats.org/drawingml/2006/main">
            <a:ext uri="{FF2B5EF4-FFF2-40B4-BE49-F238E27FC236}">
              <a16:creationId xmlns:a16="http://schemas.microsoft.com/office/drawing/2014/main" id="{87226CAA-64A9-9934-416E-2D47AC47212C}"/>
            </a:ext>
          </a:extLst>
        </cdr:cNvPr>
        <cdr:cNvSpPr txBox="1"/>
      </cdr:nvSpPr>
      <cdr:spPr>
        <a:xfrm xmlns:a="http://schemas.openxmlformats.org/drawingml/2006/main">
          <a:off x="7130918" y="3398857"/>
          <a:ext cx="831434" cy="331047"/>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lIns="0" rIns="0"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dr:relSizeAnchor xmlns:cdr="http://schemas.openxmlformats.org/drawingml/2006/chartDrawing">
    <cdr:from>
      <cdr:x>0.60364</cdr:x>
      <cdr:y>0.82136</cdr:y>
    </cdr:from>
    <cdr:to>
      <cdr:x>0.83523</cdr:x>
      <cdr:y>0.90136</cdr:y>
    </cdr:to>
    <cdr:sp macro="" textlink="">
      <cdr:nvSpPr>
        <cdr:cNvPr id="5" name="TextBox 1">
          <a:extLst xmlns:a="http://schemas.openxmlformats.org/drawingml/2006/main">
            <a:ext uri="{FF2B5EF4-FFF2-40B4-BE49-F238E27FC236}">
              <a16:creationId xmlns:a16="http://schemas.microsoft.com/office/drawing/2014/main" id="{D9B9A60A-8C89-9D4E-4E52-FC5025BB7F4C}"/>
            </a:ext>
          </a:extLst>
        </cdr:cNvPr>
        <cdr:cNvSpPr txBox="1"/>
      </cdr:nvSpPr>
      <cdr:spPr>
        <a:xfrm xmlns:a="http://schemas.openxmlformats.org/drawingml/2006/main">
          <a:off x="4898848" y="3398857"/>
          <a:ext cx="1879472" cy="331047"/>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Lower middle</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userShapes>
</file>

<file path=xl/drawings/drawing6.xml><?xml version="1.0" encoding="utf-8"?>
<xdr:wsDr xmlns:xdr="http://schemas.openxmlformats.org/drawingml/2006/spreadsheetDrawing" xmlns:a="http://schemas.openxmlformats.org/drawingml/2006/main">
  <xdr:twoCellAnchor>
    <xdr:from>
      <xdr:col>44</xdr:col>
      <xdr:colOff>476249</xdr:colOff>
      <xdr:row>3</xdr:row>
      <xdr:rowOff>80962</xdr:rowOff>
    </xdr:from>
    <xdr:to>
      <xdr:col>58</xdr:col>
      <xdr:colOff>190500</xdr:colOff>
      <xdr:row>26</xdr:row>
      <xdr:rowOff>38100</xdr:rowOff>
    </xdr:to>
    <xdr:graphicFrame macro="">
      <xdr:nvGraphicFramePr>
        <xdr:cNvPr id="2" name="Chart 1">
          <a:extLst>
            <a:ext uri="{FF2B5EF4-FFF2-40B4-BE49-F238E27FC236}">
              <a16:creationId xmlns:a16="http://schemas.microsoft.com/office/drawing/2014/main" id="{8C350163-EB03-4917-AC04-FFDAFE5A4C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0.06043</cdr:x>
      <cdr:y>0.84087</cdr:y>
    </cdr:from>
    <cdr:to>
      <cdr:x>0.16439</cdr:x>
      <cdr:y>0.91321</cdr:y>
    </cdr:to>
    <cdr:sp macro="" textlink="">
      <cdr:nvSpPr>
        <cdr:cNvPr id="2" name="TextBox 1">
          <a:extLst xmlns:a="http://schemas.openxmlformats.org/drawingml/2006/main">
            <a:ext uri="{FF2B5EF4-FFF2-40B4-BE49-F238E27FC236}">
              <a16:creationId xmlns:a16="http://schemas.microsoft.com/office/drawing/2014/main" id="{636035CF-91DF-13C1-43A2-D8452DD02E23}"/>
            </a:ext>
          </a:extLst>
        </cdr:cNvPr>
        <cdr:cNvSpPr txBox="1"/>
      </cdr:nvSpPr>
      <cdr:spPr>
        <a:xfrm xmlns:a="http://schemas.openxmlformats.org/drawingml/2006/main">
          <a:off x="498475" y="3808412"/>
          <a:ext cx="857553" cy="32766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Hig</a:t>
          </a:r>
          <a:r>
            <a:rPr lang="en-US" sz="1000" baseline="0">
              <a:solidFill>
                <a:schemeClr val="tx1">
                  <a:lumMod val="50000"/>
                  <a:lumOff val="50000"/>
                </a:schemeClr>
              </a:solidFill>
            </a:rPr>
            <a:t>h income</a:t>
          </a:r>
          <a:endParaRPr lang="en-US" sz="1000">
            <a:solidFill>
              <a:schemeClr val="tx1">
                <a:lumMod val="50000"/>
                <a:lumOff val="50000"/>
              </a:schemeClr>
            </a:solidFill>
          </a:endParaRPr>
        </a:p>
      </cdr:txBody>
    </cdr:sp>
  </cdr:relSizeAnchor>
  <cdr:relSizeAnchor xmlns:cdr="http://schemas.openxmlformats.org/drawingml/2006/chartDrawing">
    <cdr:from>
      <cdr:x>0.20481</cdr:x>
      <cdr:y>0.83666</cdr:y>
    </cdr:from>
    <cdr:to>
      <cdr:x>0.53044</cdr:x>
      <cdr:y>0.91742</cdr:y>
    </cdr:to>
    <cdr:sp macro="" textlink="">
      <cdr:nvSpPr>
        <cdr:cNvPr id="3" name="TextBox 1">
          <a:extLst xmlns:a="http://schemas.openxmlformats.org/drawingml/2006/main">
            <a:ext uri="{FF2B5EF4-FFF2-40B4-BE49-F238E27FC236}">
              <a16:creationId xmlns:a16="http://schemas.microsoft.com/office/drawing/2014/main" id="{1EEE4965-2C6F-4FC8-B645-84116DE89D8A}"/>
            </a:ext>
          </a:extLst>
        </cdr:cNvPr>
        <cdr:cNvSpPr txBox="1"/>
      </cdr:nvSpPr>
      <cdr:spPr>
        <a:xfrm xmlns:a="http://schemas.openxmlformats.org/drawingml/2006/main">
          <a:off x="1689404" y="3789362"/>
          <a:ext cx="2686050" cy="36576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Upper middle</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dr:relSizeAnchor xmlns:cdr="http://schemas.openxmlformats.org/drawingml/2006/chartDrawing">
    <cdr:from>
      <cdr:x>0.87936</cdr:x>
      <cdr:y>0.83666</cdr:y>
    </cdr:from>
    <cdr:to>
      <cdr:x>0.97271</cdr:x>
      <cdr:y>0.91742</cdr:y>
    </cdr:to>
    <cdr:sp macro="" textlink="">
      <cdr:nvSpPr>
        <cdr:cNvPr id="4" name="TextBox 1">
          <a:extLst xmlns:a="http://schemas.openxmlformats.org/drawingml/2006/main">
            <a:ext uri="{FF2B5EF4-FFF2-40B4-BE49-F238E27FC236}">
              <a16:creationId xmlns:a16="http://schemas.microsoft.com/office/drawing/2014/main" id="{3A5EE115-508E-F040-9A8E-C4832A6AF5B0}"/>
            </a:ext>
          </a:extLst>
        </cdr:cNvPr>
        <cdr:cNvSpPr txBox="1"/>
      </cdr:nvSpPr>
      <cdr:spPr>
        <a:xfrm xmlns:a="http://schemas.openxmlformats.org/drawingml/2006/main">
          <a:off x="7253570" y="3789362"/>
          <a:ext cx="769960" cy="36576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dr:relSizeAnchor xmlns:cdr="http://schemas.openxmlformats.org/drawingml/2006/chartDrawing">
    <cdr:from>
      <cdr:x>0.61159</cdr:x>
      <cdr:y>0.83666</cdr:y>
    </cdr:from>
    <cdr:to>
      <cdr:x>0.82259</cdr:x>
      <cdr:y>0.91742</cdr:y>
    </cdr:to>
    <cdr:sp macro="" textlink="">
      <cdr:nvSpPr>
        <cdr:cNvPr id="5" name="TextBox 1">
          <a:extLst xmlns:a="http://schemas.openxmlformats.org/drawingml/2006/main">
            <a:ext uri="{FF2B5EF4-FFF2-40B4-BE49-F238E27FC236}">
              <a16:creationId xmlns:a16="http://schemas.microsoft.com/office/drawing/2014/main" id="{2FB96D83-0717-74D8-E4AB-712616F1B908}"/>
            </a:ext>
          </a:extLst>
        </cdr:cNvPr>
        <cdr:cNvSpPr txBox="1"/>
      </cdr:nvSpPr>
      <cdr:spPr>
        <a:xfrm xmlns:a="http://schemas.openxmlformats.org/drawingml/2006/main">
          <a:off x="5044822" y="3789362"/>
          <a:ext cx="1740457" cy="365760"/>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solidFill>
                <a:schemeClr val="tx1">
                  <a:lumMod val="50000"/>
                  <a:lumOff val="50000"/>
                </a:schemeClr>
              </a:solidFill>
            </a:rPr>
            <a:t>Lower middle</a:t>
          </a:r>
          <a:r>
            <a:rPr lang="en-US" sz="1000" baseline="0">
              <a:solidFill>
                <a:schemeClr val="tx1">
                  <a:lumMod val="50000"/>
                  <a:lumOff val="50000"/>
                </a:schemeClr>
              </a:solidFill>
            </a:rPr>
            <a:t> income</a:t>
          </a:r>
          <a:endParaRPr lang="en-US" sz="1000">
            <a:solidFill>
              <a:schemeClr val="tx1">
                <a:lumMod val="50000"/>
                <a:lumOff val="50000"/>
              </a:schemeClr>
            </a:solidFill>
          </a:endParaRPr>
        </a:p>
      </cdr:txBody>
    </cdr:sp>
  </cdr:relSizeAnchor>
</c:userShapes>
</file>

<file path=xl/drawings/drawing8.xml><?xml version="1.0" encoding="utf-8"?>
<xdr:wsDr xmlns:xdr="http://schemas.openxmlformats.org/drawingml/2006/spreadsheetDrawing" xmlns:a="http://schemas.openxmlformats.org/drawingml/2006/main">
  <xdr:twoCellAnchor>
    <xdr:from>
      <xdr:col>27</xdr:col>
      <xdr:colOff>495300</xdr:colOff>
      <xdr:row>2</xdr:row>
      <xdr:rowOff>116205</xdr:rowOff>
    </xdr:from>
    <xdr:to>
      <xdr:col>41</xdr:col>
      <xdr:colOff>281941</xdr:colOff>
      <xdr:row>24</xdr:row>
      <xdr:rowOff>160020</xdr:rowOff>
    </xdr:to>
    <xdr:graphicFrame macro="">
      <xdr:nvGraphicFramePr>
        <xdr:cNvPr id="4" name="Chart 3">
          <a:extLst>
            <a:ext uri="{FF2B5EF4-FFF2-40B4-BE49-F238E27FC236}">
              <a16:creationId xmlns:a16="http://schemas.microsoft.com/office/drawing/2014/main" id="{CAED3163-0727-47C5-9A64-1674A669AE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0.07414</cdr:x>
      <cdr:y>0.81091</cdr:y>
    </cdr:from>
    <cdr:to>
      <cdr:x>0.18351</cdr:x>
      <cdr:y>0.87637</cdr:y>
    </cdr:to>
    <cdr:sp macro="" textlink="">
      <cdr:nvSpPr>
        <cdr:cNvPr id="2" name="TextBox 1">
          <a:extLst xmlns:a="http://schemas.openxmlformats.org/drawingml/2006/main">
            <a:ext uri="{FF2B5EF4-FFF2-40B4-BE49-F238E27FC236}">
              <a16:creationId xmlns:a16="http://schemas.microsoft.com/office/drawing/2014/main" id="{8F722001-2D81-148B-1421-91C6016B758F}"/>
            </a:ext>
          </a:extLst>
        </cdr:cNvPr>
        <cdr:cNvSpPr txBox="1"/>
      </cdr:nvSpPr>
      <cdr:spPr>
        <a:xfrm xmlns:a="http://schemas.openxmlformats.org/drawingml/2006/main">
          <a:off x="617191" y="3591637"/>
          <a:ext cx="910530" cy="289936"/>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a:solidFill>
                <a:schemeClr val="tx1">
                  <a:lumMod val="50000"/>
                  <a:lumOff val="50000"/>
                </a:schemeClr>
              </a:solidFill>
            </a:rPr>
            <a:t>Hig</a:t>
          </a:r>
          <a:r>
            <a:rPr lang="en-US" sz="1050" baseline="0">
              <a:solidFill>
                <a:schemeClr val="tx1">
                  <a:lumMod val="50000"/>
                  <a:lumOff val="50000"/>
                </a:schemeClr>
              </a:solidFill>
            </a:rPr>
            <a:t>h income</a:t>
          </a:r>
          <a:endParaRPr lang="en-US" sz="1050">
            <a:solidFill>
              <a:schemeClr val="tx1">
                <a:lumMod val="50000"/>
                <a:lumOff val="50000"/>
              </a:schemeClr>
            </a:solidFill>
          </a:endParaRPr>
        </a:p>
      </cdr:txBody>
    </cdr:sp>
  </cdr:relSizeAnchor>
  <cdr:relSizeAnchor xmlns:cdr="http://schemas.openxmlformats.org/drawingml/2006/chartDrawing">
    <cdr:from>
      <cdr:x>0.24646</cdr:x>
      <cdr:y>0.80916</cdr:y>
    </cdr:from>
    <cdr:to>
      <cdr:x>0.49713</cdr:x>
      <cdr:y>0.88224</cdr:y>
    </cdr:to>
    <cdr:sp macro="" textlink="">
      <cdr:nvSpPr>
        <cdr:cNvPr id="3" name="TextBox 1">
          <a:extLst xmlns:a="http://schemas.openxmlformats.org/drawingml/2006/main">
            <a:ext uri="{FF2B5EF4-FFF2-40B4-BE49-F238E27FC236}">
              <a16:creationId xmlns:a16="http://schemas.microsoft.com/office/drawing/2014/main" id="{5190583D-145B-1BCF-A199-E05098753E6E}"/>
            </a:ext>
          </a:extLst>
        </cdr:cNvPr>
        <cdr:cNvSpPr txBox="1"/>
      </cdr:nvSpPr>
      <cdr:spPr>
        <a:xfrm xmlns:a="http://schemas.openxmlformats.org/drawingml/2006/main">
          <a:off x="2403890" y="3749590"/>
          <a:ext cx="2444902" cy="338616"/>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a:solidFill>
                <a:schemeClr val="tx1">
                  <a:lumMod val="50000"/>
                  <a:lumOff val="50000"/>
                </a:schemeClr>
              </a:solidFill>
            </a:rPr>
            <a:t>Upper middle</a:t>
          </a:r>
          <a:r>
            <a:rPr lang="en-US" sz="1050" baseline="0">
              <a:solidFill>
                <a:schemeClr val="tx1">
                  <a:lumMod val="50000"/>
                  <a:lumOff val="50000"/>
                </a:schemeClr>
              </a:solidFill>
            </a:rPr>
            <a:t> income</a:t>
          </a:r>
          <a:endParaRPr lang="en-US" sz="1050">
            <a:solidFill>
              <a:schemeClr val="tx1">
                <a:lumMod val="50000"/>
                <a:lumOff val="50000"/>
              </a:schemeClr>
            </a:solidFill>
          </a:endParaRPr>
        </a:p>
      </cdr:txBody>
    </cdr:sp>
  </cdr:relSizeAnchor>
  <cdr:relSizeAnchor xmlns:cdr="http://schemas.openxmlformats.org/drawingml/2006/chartDrawing">
    <cdr:from>
      <cdr:x>0.90439</cdr:x>
      <cdr:y>0.81738</cdr:y>
    </cdr:from>
    <cdr:to>
      <cdr:x>0.97624</cdr:x>
      <cdr:y>0.89046</cdr:y>
    </cdr:to>
    <cdr:sp macro="" textlink="">
      <cdr:nvSpPr>
        <cdr:cNvPr id="4" name="TextBox 1">
          <a:extLst xmlns:a="http://schemas.openxmlformats.org/drawingml/2006/main">
            <a:ext uri="{FF2B5EF4-FFF2-40B4-BE49-F238E27FC236}">
              <a16:creationId xmlns:a16="http://schemas.microsoft.com/office/drawing/2014/main" id="{55D3BDC6-7CAF-EF6F-66DB-2EDA16A0C512}"/>
            </a:ext>
          </a:extLst>
        </cdr:cNvPr>
        <cdr:cNvSpPr txBox="1"/>
      </cdr:nvSpPr>
      <cdr:spPr>
        <a:xfrm xmlns:a="http://schemas.openxmlformats.org/drawingml/2006/main">
          <a:off x="8821068" y="3787690"/>
          <a:ext cx="700834" cy="338616"/>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a:solidFill>
                <a:schemeClr val="tx1">
                  <a:lumMod val="50000"/>
                  <a:lumOff val="50000"/>
                </a:schemeClr>
              </a:solidFill>
            </a:rPr>
            <a:t>Low</a:t>
          </a:r>
          <a:r>
            <a:rPr lang="en-US" sz="1050" baseline="0">
              <a:solidFill>
                <a:schemeClr val="tx1">
                  <a:lumMod val="50000"/>
                  <a:lumOff val="50000"/>
                </a:schemeClr>
              </a:solidFill>
            </a:rPr>
            <a:t> income</a:t>
          </a:r>
          <a:endParaRPr lang="en-US" sz="1050">
            <a:solidFill>
              <a:schemeClr val="tx1">
                <a:lumMod val="50000"/>
                <a:lumOff val="50000"/>
              </a:schemeClr>
            </a:solidFill>
          </a:endParaRPr>
        </a:p>
      </cdr:txBody>
    </cdr:sp>
  </cdr:relSizeAnchor>
  <cdr:relSizeAnchor xmlns:cdr="http://schemas.openxmlformats.org/drawingml/2006/chartDrawing">
    <cdr:from>
      <cdr:x>0.66799</cdr:x>
      <cdr:y>0.81533</cdr:y>
    </cdr:from>
    <cdr:to>
      <cdr:x>0.83042</cdr:x>
      <cdr:y>0.8884</cdr:y>
    </cdr:to>
    <cdr:sp macro="" textlink="">
      <cdr:nvSpPr>
        <cdr:cNvPr id="5" name="TextBox 1">
          <a:extLst xmlns:a="http://schemas.openxmlformats.org/drawingml/2006/main">
            <a:ext uri="{FF2B5EF4-FFF2-40B4-BE49-F238E27FC236}">
              <a16:creationId xmlns:a16="http://schemas.microsoft.com/office/drawing/2014/main" id="{1B965702-F735-DCE4-A9B2-61447DB54DE6}"/>
            </a:ext>
          </a:extLst>
        </cdr:cNvPr>
        <cdr:cNvSpPr txBox="1"/>
      </cdr:nvSpPr>
      <cdr:spPr>
        <a:xfrm xmlns:a="http://schemas.openxmlformats.org/drawingml/2006/main">
          <a:off x="6515341" y="3778165"/>
          <a:ext cx="1584203" cy="338616"/>
        </a:xfrm>
        <a:prstGeom xmlns:a="http://schemas.openxmlformats.org/drawingml/2006/main" prst="rect">
          <a:avLst/>
        </a:prstGeom>
        <a:solidFill xmlns:a="http://schemas.openxmlformats.org/drawingml/2006/main">
          <a:schemeClr val="bg1"/>
        </a:solidFill>
      </cdr:spPr>
      <cdr:txBody>
        <a:bodyPr xmlns:a="http://schemas.openxmlformats.org/drawingml/2006/main" vert="horz"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a:solidFill>
                <a:schemeClr val="tx1">
                  <a:lumMod val="50000"/>
                  <a:lumOff val="50000"/>
                </a:schemeClr>
              </a:solidFill>
            </a:rPr>
            <a:t>Lower middle</a:t>
          </a:r>
          <a:r>
            <a:rPr lang="en-US" sz="1050" baseline="0">
              <a:solidFill>
                <a:schemeClr val="tx1">
                  <a:lumMod val="50000"/>
                  <a:lumOff val="50000"/>
                </a:schemeClr>
              </a:solidFill>
            </a:rPr>
            <a:t> income</a:t>
          </a:r>
          <a:endParaRPr lang="en-US" sz="1050">
            <a:solidFill>
              <a:schemeClr val="tx1">
                <a:lumMod val="50000"/>
                <a:lumOff val="50000"/>
              </a:schemeClr>
            </a:solidFill>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7</xdr:col>
      <xdr:colOff>88900</xdr:colOff>
      <xdr:row>29</xdr:row>
      <xdr:rowOff>63500</xdr:rowOff>
    </xdr:from>
    <xdr:to>
      <xdr:col>11</xdr:col>
      <xdr:colOff>393700</xdr:colOff>
      <xdr:row>43</xdr:row>
      <xdr:rowOff>139700</xdr:rowOff>
    </xdr:to>
    <xdr:graphicFrame macro="">
      <xdr:nvGraphicFramePr>
        <xdr:cNvPr id="2" name="Chart 1">
          <a:extLst>
            <a:ext uri="{FF2B5EF4-FFF2-40B4-BE49-F238E27FC236}">
              <a16:creationId xmlns:a16="http://schemas.microsoft.com/office/drawing/2014/main" id="{052CFE5E-7B4B-455B-8688-A24D9D4F8A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9524</xdr:colOff>
      <xdr:row>29</xdr:row>
      <xdr:rowOff>19050</xdr:rowOff>
    </xdr:from>
    <xdr:to>
      <xdr:col>6</xdr:col>
      <xdr:colOff>314324</xdr:colOff>
      <xdr:row>43</xdr:row>
      <xdr:rowOff>95250</xdr:rowOff>
    </xdr:to>
    <xdr:graphicFrame macro="">
      <xdr:nvGraphicFramePr>
        <xdr:cNvPr id="3" name="Chart 2">
          <a:extLst>
            <a:ext uri="{FF2B5EF4-FFF2-40B4-BE49-F238E27FC236}">
              <a16:creationId xmlns:a16="http://schemas.microsoft.com/office/drawing/2014/main" id="{00FD5352-707D-43B8-AD10-DF3C4FED7B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77788</xdr:colOff>
      <xdr:row>4</xdr:row>
      <xdr:rowOff>111125</xdr:rowOff>
    </xdr:from>
    <xdr:to>
      <xdr:col>13</xdr:col>
      <xdr:colOff>408714</xdr:colOff>
      <xdr:row>15</xdr:row>
      <xdr:rowOff>12610</xdr:rowOff>
    </xdr:to>
    <xdr:graphicFrame macro="">
      <xdr:nvGraphicFramePr>
        <xdr:cNvPr id="2" name="Chart 1">
          <a:extLst>
            <a:ext uri="{FF2B5EF4-FFF2-40B4-BE49-F238E27FC236}">
              <a16:creationId xmlns:a16="http://schemas.microsoft.com/office/drawing/2014/main" id="{EF08A944-D112-43E1-ADDF-069BABFE87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0.14209</cdr:x>
      <cdr:y>0.02545</cdr:y>
    </cdr:from>
    <cdr:to>
      <cdr:x>0.28089</cdr:x>
      <cdr:y>0.8518</cdr:y>
    </cdr:to>
    <cdr:sp macro="" textlink="">
      <cdr:nvSpPr>
        <cdr:cNvPr id="2" name="Rectangle 1">
          <a:extLst xmlns:a="http://schemas.openxmlformats.org/drawingml/2006/main">
            <a:ext uri="{FF2B5EF4-FFF2-40B4-BE49-F238E27FC236}">
              <a16:creationId xmlns:a16="http://schemas.microsoft.com/office/drawing/2014/main" id="{4E818739-5119-61F6-19DF-1CB44554A0B6}"/>
            </a:ext>
          </a:extLst>
        </cdr:cNvPr>
        <cdr:cNvSpPr/>
      </cdr:nvSpPr>
      <cdr:spPr>
        <a:xfrm xmlns:a="http://schemas.openxmlformats.org/drawingml/2006/main">
          <a:off x="402773" y="49301"/>
          <a:ext cx="393448" cy="16007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n-US" sz="700">
              <a:solidFill>
                <a:schemeClr val="tx1">
                  <a:lumMod val="65000"/>
                  <a:lumOff val="35000"/>
                </a:schemeClr>
              </a:solidFill>
            </a:rPr>
            <a:t>OECD</a:t>
          </a:r>
        </a:p>
      </cdr:txBody>
    </cdr:sp>
  </cdr:relSizeAnchor>
  <cdr:relSizeAnchor xmlns:cdr="http://schemas.openxmlformats.org/drawingml/2006/chartDrawing">
    <cdr:from>
      <cdr:x>0.30105</cdr:x>
      <cdr:y>0.02264</cdr:y>
    </cdr:from>
    <cdr:to>
      <cdr:x>0.43986</cdr:x>
      <cdr:y>0.84899</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853369" y="43858"/>
          <a:ext cx="393476" cy="16007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0.47176</cdr:x>
      <cdr:y>0.02264</cdr:y>
    </cdr:from>
    <cdr:to>
      <cdr:x>0.61056</cdr:x>
      <cdr:y>0.84899</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333419" y="42841"/>
          <a:ext cx="392314" cy="1563624"/>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0.64247</cdr:x>
      <cdr:y>0.02264</cdr:y>
    </cdr:from>
    <cdr:to>
      <cdr:x>0.78127</cdr:x>
      <cdr:y>0.84899</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815926" y="42841"/>
          <a:ext cx="392315" cy="1563624"/>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0.81795</cdr:x>
      <cdr:y>0.02264</cdr:y>
    </cdr:from>
    <cdr:to>
      <cdr:x>0.95676</cdr:x>
      <cdr:y>0.84899</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318596" y="43858"/>
          <a:ext cx="393476" cy="16007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13.xml><?xml version="1.0" encoding="utf-8"?>
<xdr:wsDr xmlns:xdr="http://schemas.openxmlformats.org/drawingml/2006/spreadsheetDrawing" xmlns:a="http://schemas.openxmlformats.org/drawingml/2006/main">
  <xdr:twoCellAnchor>
    <xdr:from>
      <xdr:col>9</xdr:col>
      <xdr:colOff>14288</xdr:colOff>
      <xdr:row>5</xdr:row>
      <xdr:rowOff>55563</xdr:rowOff>
    </xdr:from>
    <xdr:to>
      <xdr:col>13</xdr:col>
      <xdr:colOff>508000</xdr:colOff>
      <xdr:row>15</xdr:row>
      <xdr:rowOff>150813</xdr:rowOff>
    </xdr:to>
    <xdr:graphicFrame macro="">
      <xdr:nvGraphicFramePr>
        <xdr:cNvPr id="3" name="Chart 2">
          <a:extLst>
            <a:ext uri="{FF2B5EF4-FFF2-40B4-BE49-F238E27FC236}">
              <a16:creationId xmlns:a16="http://schemas.microsoft.com/office/drawing/2014/main" id="{37A7D565-3592-48B5-8103-0351D8865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0.15114</cdr:x>
      <cdr:y>0.04162</cdr:y>
    </cdr:from>
    <cdr:to>
      <cdr:x>0.28993</cdr:x>
      <cdr:y>0.89647</cdr:y>
    </cdr:to>
    <cdr:sp macro="" textlink="">
      <cdr:nvSpPr>
        <cdr:cNvPr id="2" name="Rectangle 1">
          <a:extLst xmlns:a="http://schemas.openxmlformats.org/drawingml/2006/main">
            <a:ext uri="{FF2B5EF4-FFF2-40B4-BE49-F238E27FC236}">
              <a16:creationId xmlns:a16="http://schemas.microsoft.com/office/drawing/2014/main" id="{4E818739-5119-61F6-19DF-1CB44554A0B6}"/>
            </a:ext>
          </a:extLst>
        </cdr:cNvPr>
        <cdr:cNvSpPr/>
      </cdr:nvSpPr>
      <cdr:spPr>
        <a:xfrm xmlns:a="http://schemas.openxmlformats.org/drawingml/2006/main">
          <a:off x="450837" y="80602"/>
          <a:ext cx="413999" cy="1655631"/>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n-US" sz="700">
              <a:solidFill>
                <a:schemeClr val="tx1">
                  <a:lumMod val="65000"/>
                  <a:lumOff val="35000"/>
                </a:schemeClr>
              </a:solidFill>
            </a:rPr>
            <a:t>OECD</a:t>
          </a:r>
        </a:p>
      </cdr:txBody>
    </cdr:sp>
  </cdr:relSizeAnchor>
  <cdr:relSizeAnchor xmlns:cdr="http://schemas.openxmlformats.org/drawingml/2006/chartDrawing">
    <cdr:from>
      <cdr:x>0.31981</cdr:x>
      <cdr:y>0.03506</cdr:y>
    </cdr:from>
    <cdr:to>
      <cdr:x>0.4586</cdr:x>
      <cdr:y>0.88992</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376376" y="90487"/>
          <a:ext cx="597312"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0.48765</cdr:x>
      <cdr:y>0.03506</cdr:y>
    </cdr:from>
    <cdr:to>
      <cdr:x>0.62643</cdr:x>
      <cdr:y>0.88992</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098693" y="90487"/>
          <a:ext cx="597269"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0.65364</cdr:x>
      <cdr:y>0.03813</cdr:y>
    </cdr:from>
    <cdr:to>
      <cdr:x>0.79242</cdr:x>
      <cdr:y>0.89299</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813067" y="98424"/>
          <a:ext cx="597269"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0.81594</cdr:x>
      <cdr:y>0.03506</cdr:y>
    </cdr:from>
    <cdr:to>
      <cdr:x>0.95472</cdr:x>
      <cdr:y>0.88991</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3511550" y="90489"/>
          <a:ext cx="597305" cy="2206625"/>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15.xml><?xml version="1.0" encoding="utf-8"?>
<xdr:wsDr xmlns:xdr="http://schemas.openxmlformats.org/drawingml/2006/spreadsheetDrawing" xmlns:a="http://schemas.openxmlformats.org/drawingml/2006/main">
  <xdr:twoCellAnchor>
    <xdr:from>
      <xdr:col>9</xdr:col>
      <xdr:colOff>77789</xdr:colOff>
      <xdr:row>4</xdr:row>
      <xdr:rowOff>76200</xdr:rowOff>
    </xdr:from>
    <xdr:to>
      <xdr:col>13</xdr:col>
      <xdr:colOff>361315</xdr:colOff>
      <xdr:row>14</xdr:row>
      <xdr:rowOff>170295</xdr:rowOff>
    </xdr:to>
    <xdr:graphicFrame macro="">
      <xdr:nvGraphicFramePr>
        <xdr:cNvPr id="2" name="Chart 1">
          <a:extLst>
            <a:ext uri="{FF2B5EF4-FFF2-40B4-BE49-F238E27FC236}">
              <a16:creationId xmlns:a16="http://schemas.microsoft.com/office/drawing/2014/main" id="{F1FFECF6-740C-41C6-A390-B5860D9EAA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0.16013</cdr:x>
      <cdr:y>0.05071</cdr:y>
    </cdr:from>
    <cdr:to>
      <cdr:x>0.32969</cdr:x>
      <cdr:y>0.85007</cdr:y>
    </cdr:to>
    <cdr:sp macro="" textlink="">
      <cdr:nvSpPr>
        <cdr:cNvPr id="2" name="Rectangle 1">
          <a:extLst xmlns:a="http://schemas.openxmlformats.org/drawingml/2006/main">
            <a:ext uri="{FF2B5EF4-FFF2-40B4-BE49-F238E27FC236}">
              <a16:creationId xmlns:a16="http://schemas.microsoft.com/office/drawing/2014/main" id="{D2AD95F1-D9E7-6CD0-569B-2277B4914EED}"/>
            </a:ext>
          </a:extLst>
        </cdr:cNvPr>
        <cdr:cNvSpPr/>
      </cdr:nvSpPr>
      <cdr:spPr>
        <a:xfrm xmlns:a="http://schemas.openxmlformats.org/drawingml/2006/main">
          <a:off x="446316" y="98614"/>
          <a:ext cx="472604" cy="155448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0.36103</cdr:x>
      <cdr:y>0.05071</cdr:y>
    </cdr:from>
    <cdr:to>
      <cdr:x>0.53059</cdr:x>
      <cdr:y>0.85007</cdr:y>
    </cdr:to>
    <cdr:sp macro="" textlink="">
      <cdr:nvSpPr>
        <cdr:cNvPr id="7" name="Rectangle 6">
          <a:extLst xmlns:a="http://schemas.openxmlformats.org/drawingml/2006/main">
            <a:ext uri="{FF2B5EF4-FFF2-40B4-BE49-F238E27FC236}">
              <a16:creationId xmlns:a16="http://schemas.microsoft.com/office/drawing/2014/main" id="{0AA2B4D4-CCB6-5DAC-E0B9-B5E88CCCF33F}"/>
            </a:ext>
          </a:extLst>
        </cdr:cNvPr>
        <cdr:cNvSpPr/>
      </cdr:nvSpPr>
      <cdr:spPr>
        <a:xfrm xmlns:a="http://schemas.openxmlformats.org/drawingml/2006/main">
          <a:off x="1006277" y="98614"/>
          <a:ext cx="472605" cy="155448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0.57451</cdr:x>
      <cdr:y>0.05071</cdr:y>
    </cdr:from>
    <cdr:to>
      <cdr:x>0.74407</cdr:x>
      <cdr:y>0.85007</cdr:y>
    </cdr:to>
    <cdr:sp macro="" textlink="">
      <cdr:nvSpPr>
        <cdr:cNvPr id="8" name="Rectangle 7">
          <a:extLst xmlns:a="http://schemas.openxmlformats.org/drawingml/2006/main">
            <a:ext uri="{FF2B5EF4-FFF2-40B4-BE49-F238E27FC236}">
              <a16:creationId xmlns:a16="http://schemas.microsoft.com/office/drawing/2014/main" id="{BAD5280C-7C6C-E76D-0C60-3CED6100A790}"/>
            </a:ext>
          </a:extLst>
        </cdr:cNvPr>
        <cdr:cNvSpPr/>
      </cdr:nvSpPr>
      <cdr:spPr>
        <a:xfrm xmlns:a="http://schemas.openxmlformats.org/drawingml/2006/main">
          <a:off x="1601297" y="98614"/>
          <a:ext cx="472605" cy="155448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0.78686</cdr:x>
      <cdr:y>0.04726</cdr:y>
    </cdr:from>
    <cdr:to>
      <cdr:x>0.95642</cdr:x>
      <cdr:y>0.84662</cdr:y>
    </cdr:to>
    <cdr:sp macro="" textlink="">
      <cdr:nvSpPr>
        <cdr:cNvPr id="9" name="Rectangle 8">
          <a:extLst xmlns:a="http://schemas.openxmlformats.org/drawingml/2006/main">
            <a:ext uri="{FF2B5EF4-FFF2-40B4-BE49-F238E27FC236}">
              <a16:creationId xmlns:a16="http://schemas.microsoft.com/office/drawing/2014/main" id="{F160B602-1ED7-9BE1-51E6-FE0652639DC7}"/>
            </a:ext>
          </a:extLst>
        </cdr:cNvPr>
        <cdr:cNvSpPr/>
      </cdr:nvSpPr>
      <cdr:spPr>
        <a:xfrm xmlns:a="http://schemas.openxmlformats.org/drawingml/2006/main">
          <a:off x="2193168" y="91905"/>
          <a:ext cx="472604" cy="155448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17.xml><?xml version="1.0" encoding="utf-8"?>
<xdr:wsDr xmlns:xdr="http://schemas.openxmlformats.org/drawingml/2006/spreadsheetDrawing" xmlns:a="http://schemas.openxmlformats.org/drawingml/2006/main">
  <xdr:twoCellAnchor>
    <xdr:from>
      <xdr:col>9</xdr:col>
      <xdr:colOff>77788</xdr:colOff>
      <xdr:row>4</xdr:row>
      <xdr:rowOff>76201</xdr:rowOff>
    </xdr:from>
    <xdr:to>
      <xdr:col>14</xdr:col>
      <xdr:colOff>381000</xdr:colOff>
      <xdr:row>16</xdr:row>
      <xdr:rowOff>1</xdr:rowOff>
    </xdr:to>
    <xdr:graphicFrame macro="">
      <xdr:nvGraphicFramePr>
        <xdr:cNvPr id="2" name="Chart 1">
          <a:extLst>
            <a:ext uri="{FF2B5EF4-FFF2-40B4-BE49-F238E27FC236}">
              <a16:creationId xmlns:a16="http://schemas.microsoft.com/office/drawing/2014/main" id="{E8D2B0DC-CBB7-4EED-9F71-284CEEC3D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152400</xdr:colOff>
      <xdr:row>17</xdr:row>
      <xdr:rowOff>0</xdr:rowOff>
    </xdr:from>
    <xdr:to>
      <xdr:col>14</xdr:col>
      <xdr:colOff>284162</xdr:colOff>
      <xdr:row>29</xdr:row>
      <xdr:rowOff>63500</xdr:rowOff>
    </xdr:to>
    <xdr:graphicFrame macro="">
      <xdr:nvGraphicFramePr>
        <xdr:cNvPr id="4" name="Chart 3">
          <a:extLst>
            <a:ext uri="{FF2B5EF4-FFF2-40B4-BE49-F238E27FC236}">
              <a16:creationId xmlns:a16="http://schemas.microsoft.com/office/drawing/2014/main" id="{10E8F42D-903A-4D4A-85FE-708225D5AD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0.15008</cdr:x>
      <cdr:y>0.03198</cdr:y>
    </cdr:from>
    <cdr:to>
      <cdr:x>0.32203</cdr:x>
      <cdr:y>0.88684</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512484" y="68233"/>
          <a:ext cx="587160" cy="18239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0.36493</cdr:x>
      <cdr:y>0.03198</cdr:y>
    </cdr:from>
    <cdr:to>
      <cdr:x>0.5372</cdr:x>
      <cdr:y>0.88684</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451773" y="82556"/>
          <a:ext cx="685365" cy="2206628"/>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0.57451</cdr:x>
      <cdr:y>0.03198</cdr:y>
    </cdr:from>
    <cdr:to>
      <cdr:x>0.74912</cdr:x>
      <cdr:y>0.88684</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285574" y="82556"/>
          <a:ext cx="694627"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0.78643</cdr:x>
      <cdr:y>0.03199</cdr:y>
    </cdr:from>
    <cdr:to>
      <cdr:x>0.95411</cdr:x>
      <cdr:y>0.88684</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3128638" y="82569"/>
          <a:ext cx="667074" cy="2206602"/>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19.xml><?xml version="1.0" encoding="utf-8"?>
<c:userShapes xmlns:c="http://schemas.openxmlformats.org/drawingml/2006/chart">
  <cdr:relSizeAnchor xmlns:cdr="http://schemas.openxmlformats.org/drawingml/2006/chartDrawing">
    <cdr:from>
      <cdr:x>0.1538</cdr:x>
      <cdr:y>0.05378</cdr:y>
    </cdr:from>
    <cdr:to>
      <cdr:x>0.32575</cdr:x>
      <cdr:y>0.81802</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525185" y="122250"/>
          <a:ext cx="587160"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0.36307</cdr:x>
      <cdr:y>0.06271</cdr:y>
    </cdr:from>
    <cdr:to>
      <cdr:x>0.53534</cdr:x>
      <cdr:y>0.82695</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239781" y="142550"/>
          <a:ext cx="588252"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0.57265</cdr:x>
      <cdr:y>0.06271</cdr:y>
    </cdr:from>
    <cdr:to>
      <cdr:x>0.7601</cdr:x>
      <cdr:y>0.82695</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955436" y="142550"/>
          <a:ext cx="640080"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0.78457</cdr:x>
      <cdr:y>0.06272</cdr:y>
    </cdr:from>
    <cdr:to>
      <cdr:x>0.95225</cdr:x>
      <cdr:y>0.82696</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679082" y="142573"/>
          <a:ext cx="572579"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381000</xdr:colOff>
      <xdr:row>12</xdr:row>
      <xdr:rowOff>99694</xdr:rowOff>
    </xdr:from>
    <xdr:to>
      <xdr:col>3</xdr:col>
      <xdr:colOff>533400</xdr:colOff>
      <xdr:row>25</xdr:row>
      <xdr:rowOff>66675</xdr:rowOff>
    </xdr:to>
    <xdr:graphicFrame macro="">
      <xdr:nvGraphicFramePr>
        <xdr:cNvPr id="2" name="Chart 1">
          <a:extLst>
            <a:ext uri="{FF2B5EF4-FFF2-40B4-BE49-F238E27FC236}">
              <a16:creationId xmlns:a16="http://schemas.microsoft.com/office/drawing/2014/main" id="{0CBE8C1F-AD48-40F7-AF8F-FC6A1C5AA9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350043</xdr:colOff>
      <xdr:row>4</xdr:row>
      <xdr:rowOff>114300</xdr:rowOff>
    </xdr:from>
    <xdr:to>
      <xdr:col>12</xdr:col>
      <xdr:colOff>388143</xdr:colOff>
      <xdr:row>19</xdr:row>
      <xdr:rowOff>142875</xdr:rowOff>
    </xdr:to>
    <xdr:graphicFrame macro="">
      <xdr:nvGraphicFramePr>
        <xdr:cNvPr id="2" name="Chart 1">
          <a:extLst>
            <a:ext uri="{FF2B5EF4-FFF2-40B4-BE49-F238E27FC236}">
              <a16:creationId xmlns:a16="http://schemas.microsoft.com/office/drawing/2014/main" id="{F5891DA8-09A1-A2C6-4DE7-25FE803D50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23</xdr:col>
      <xdr:colOff>31750</xdr:colOff>
      <xdr:row>2</xdr:row>
      <xdr:rowOff>12705</xdr:rowOff>
    </xdr:from>
    <xdr:to>
      <xdr:col>27</xdr:col>
      <xdr:colOff>600075</xdr:colOff>
      <xdr:row>14</xdr:row>
      <xdr:rowOff>180974</xdr:rowOff>
    </xdr:to>
    <xdr:graphicFrame macro="">
      <xdr:nvGraphicFramePr>
        <xdr:cNvPr id="2" name="Chart 1">
          <a:extLst>
            <a:ext uri="{FF2B5EF4-FFF2-40B4-BE49-F238E27FC236}">
              <a16:creationId xmlns:a16="http://schemas.microsoft.com/office/drawing/2014/main" id="{87A3CACA-45EE-43E9-96FD-4B670EA32B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29</xdr:col>
      <xdr:colOff>63500</xdr:colOff>
      <xdr:row>1</xdr:row>
      <xdr:rowOff>177805</xdr:rowOff>
    </xdr:from>
    <xdr:to>
      <xdr:col>34</xdr:col>
      <xdr:colOff>7558</xdr:colOff>
      <xdr:row>14</xdr:row>
      <xdr:rowOff>155574</xdr:rowOff>
    </xdr:to>
    <xdr:graphicFrame macro="">
      <xdr:nvGraphicFramePr>
        <xdr:cNvPr id="6" name="Chart 5">
          <a:extLst>
            <a:ext uri="{FF2B5EF4-FFF2-40B4-BE49-F238E27FC236}">
              <a16:creationId xmlns:a16="http://schemas.microsoft.com/office/drawing/2014/main" id="{51706BEF-4276-4AA0-8BB0-2A25BA4209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60325</xdr:colOff>
      <xdr:row>2</xdr:row>
      <xdr:rowOff>12705</xdr:rowOff>
    </xdr:from>
    <xdr:to>
      <xdr:col>28</xdr:col>
      <xdr:colOff>19050</xdr:colOff>
      <xdr:row>14</xdr:row>
      <xdr:rowOff>180974</xdr:rowOff>
    </xdr:to>
    <xdr:graphicFrame macro="">
      <xdr:nvGraphicFramePr>
        <xdr:cNvPr id="7" name="Chart 6">
          <a:extLst>
            <a:ext uri="{FF2B5EF4-FFF2-40B4-BE49-F238E27FC236}">
              <a16:creationId xmlns:a16="http://schemas.microsoft.com/office/drawing/2014/main" id="{8C08D1C8-B96C-4CA8-2669-E4B47B26CB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25400</xdr:colOff>
      <xdr:row>1</xdr:row>
      <xdr:rowOff>177805</xdr:rowOff>
    </xdr:from>
    <xdr:to>
      <xdr:col>33</xdr:col>
      <xdr:colOff>579058</xdr:colOff>
      <xdr:row>14</xdr:row>
      <xdr:rowOff>155574</xdr:rowOff>
    </xdr:to>
    <xdr:graphicFrame macro="">
      <xdr:nvGraphicFramePr>
        <xdr:cNvPr id="8" name="Chart 7">
          <a:extLst>
            <a:ext uri="{FF2B5EF4-FFF2-40B4-BE49-F238E27FC236}">
              <a16:creationId xmlns:a16="http://schemas.microsoft.com/office/drawing/2014/main" id="{3955B72B-011B-9A33-DF88-3B097EE64C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9</xdr:col>
      <xdr:colOff>104775</xdr:colOff>
      <xdr:row>2</xdr:row>
      <xdr:rowOff>127000</xdr:rowOff>
    </xdr:from>
    <xdr:to>
      <xdr:col>18</xdr:col>
      <xdr:colOff>12700</xdr:colOff>
      <xdr:row>17</xdr:row>
      <xdr:rowOff>12700</xdr:rowOff>
    </xdr:to>
    <xdr:graphicFrame macro="">
      <xdr:nvGraphicFramePr>
        <xdr:cNvPr id="2" name="Chart 1">
          <a:extLst>
            <a:ext uri="{FF2B5EF4-FFF2-40B4-BE49-F238E27FC236}">
              <a16:creationId xmlns:a16="http://schemas.microsoft.com/office/drawing/2014/main" id="{1E61EF49-2E29-464C-9182-9AD85849B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38100</xdr:colOff>
      <xdr:row>2</xdr:row>
      <xdr:rowOff>13334</xdr:rowOff>
    </xdr:from>
    <xdr:to>
      <xdr:col>18</xdr:col>
      <xdr:colOff>590550</xdr:colOff>
      <xdr:row>17</xdr:row>
      <xdr:rowOff>5712</xdr:rowOff>
    </xdr:to>
    <xdr:graphicFrame macro="">
      <xdr:nvGraphicFramePr>
        <xdr:cNvPr id="4" name="Chart 3">
          <a:extLst>
            <a:ext uri="{FF2B5EF4-FFF2-40B4-BE49-F238E27FC236}">
              <a16:creationId xmlns:a16="http://schemas.microsoft.com/office/drawing/2014/main" id="{BB4EC6DB-4CBC-68B9-239F-277CF586D2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14</xdr:col>
      <xdr:colOff>38100</xdr:colOff>
      <xdr:row>2</xdr:row>
      <xdr:rowOff>13334</xdr:rowOff>
    </xdr:from>
    <xdr:to>
      <xdr:col>18</xdr:col>
      <xdr:colOff>590550</xdr:colOff>
      <xdr:row>17</xdr:row>
      <xdr:rowOff>5712</xdr:rowOff>
    </xdr:to>
    <xdr:graphicFrame macro="">
      <xdr:nvGraphicFramePr>
        <xdr:cNvPr id="2" name="Chart 1">
          <a:extLst>
            <a:ext uri="{FF2B5EF4-FFF2-40B4-BE49-F238E27FC236}">
              <a16:creationId xmlns:a16="http://schemas.microsoft.com/office/drawing/2014/main" id="{88EB95A5-FC10-467D-AF5E-5CE1778747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76020</xdr:colOff>
      <xdr:row>17</xdr:row>
      <xdr:rowOff>14151</xdr:rowOff>
    </xdr:from>
    <xdr:to>
      <xdr:col>13</xdr:col>
      <xdr:colOff>336369</xdr:colOff>
      <xdr:row>28</xdr:row>
      <xdr:rowOff>114844</xdr:rowOff>
    </xdr:to>
    <xdr:graphicFrame macro="">
      <xdr:nvGraphicFramePr>
        <xdr:cNvPr id="2" name="Chart 1">
          <a:extLst>
            <a:ext uri="{FF2B5EF4-FFF2-40B4-BE49-F238E27FC236}">
              <a16:creationId xmlns:a16="http://schemas.microsoft.com/office/drawing/2014/main" id="{517A251B-74D3-4189-82F1-D7E3DC348C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9</xdr:col>
      <xdr:colOff>7373</xdr:colOff>
      <xdr:row>19</xdr:row>
      <xdr:rowOff>95250</xdr:rowOff>
    </xdr:from>
    <xdr:to>
      <xdr:col>14</xdr:col>
      <xdr:colOff>83344</xdr:colOff>
      <xdr:row>32</xdr:row>
      <xdr:rowOff>144357</xdr:rowOff>
    </xdr:to>
    <xdr:graphicFrame macro="">
      <xdr:nvGraphicFramePr>
        <xdr:cNvPr id="2" name="Chart 1">
          <a:extLst>
            <a:ext uri="{FF2B5EF4-FFF2-40B4-BE49-F238E27FC236}">
              <a16:creationId xmlns:a16="http://schemas.microsoft.com/office/drawing/2014/main" id="{D5D58E6B-E0C0-4AA7-A5D7-75707EE87E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12</xdr:col>
      <xdr:colOff>147204</xdr:colOff>
      <xdr:row>24</xdr:row>
      <xdr:rowOff>51954</xdr:rowOff>
    </xdr:from>
    <xdr:to>
      <xdr:col>14</xdr:col>
      <xdr:colOff>333374</xdr:colOff>
      <xdr:row>35</xdr:row>
      <xdr:rowOff>176355</xdr:rowOff>
    </xdr:to>
    <xdr:graphicFrame macro="">
      <xdr:nvGraphicFramePr>
        <xdr:cNvPr id="2" name="Chart 1">
          <a:extLst>
            <a:ext uri="{FF2B5EF4-FFF2-40B4-BE49-F238E27FC236}">
              <a16:creationId xmlns:a16="http://schemas.microsoft.com/office/drawing/2014/main" id="{CF085DC8-1CCC-4C8E-A4E1-B70001BD9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181840</xdr:colOff>
      <xdr:row>39</xdr:row>
      <xdr:rowOff>164523</xdr:rowOff>
    </xdr:from>
    <xdr:to>
      <xdr:col>14</xdr:col>
      <xdr:colOff>238124</xdr:colOff>
      <xdr:row>53</xdr:row>
      <xdr:rowOff>97849</xdr:rowOff>
    </xdr:to>
    <xdr:graphicFrame macro="">
      <xdr:nvGraphicFramePr>
        <xdr:cNvPr id="3" name="Chart 2">
          <a:extLst>
            <a:ext uri="{FF2B5EF4-FFF2-40B4-BE49-F238E27FC236}">
              <a16:creationId xmlns:a16="http://schemas.microsoft.com/office/drawing/2014/main" id="{B50E6E26-55EB-4895-89A2-A81EF8D34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35</xdr:col>
      <xdr:colOff>28575</xdr:colOff>
      <xdr:row>33</xdr:row>
      <xdr:rowOff>161925</xdr:rowOff>
    </xdr:from>
    <xdr:to>
      <xdr:col>39</xdr:col>
      <xdr:colOff>523875</xdr:colOff>
      <xdr:row>45</xdr:row>
      <xdr:rowOff>57149</xdr:rowOff>
    </xdr:to>
    <xdr:graphicFrame macro="">
      <xdr:nvGraphicFramePr>
        <xdr:cNvPr id="2" name="Chart 1">
          <a:extLst>
            <a:ext uri="{FF2B5EF4-FFF2-40B4-BE49-F238E27FC236}">
              <a16:creationId xmlns:a16="http://schemas.microsoft.com/office/drawing/2014/main" id="{4977004C-4CBE-4715-AADB-F4BCB43BE3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57150</xdr:colOff>
      <xdr:row>15</xdr:row>
      <xdr:rowOff>57150</xdr:rowOff>
    </xdr:from>
    <xdr:to>
      <xdr:col>40</xdr:col>
      <xdr:colOff>0</xdr:colOff>
      <xdr:row>28</xdr:row>
      <xdr:rowOff>161925</xdr:rowOff>
    </xdr:to>
    <xdr:graphicFrame macro="">
      <xdr:nvGraphicFramePr>
        <xdr:cNvPr id="3" name="Chart 2">
          <a:extLst>
            <a:ext uri="{FF2B5EF4-FFF2-40B4-BE49-F238E27FC236}">
              <a16:creationId xmlns:a16="http://schemas.microsoft.com/office/drawing/2014/main" id="{B92D7AF0-5366-4302-99B7-A522A21AD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8</xdr:col>
      <xdr:colOff>620711</xdr:colOff>
      <xdr:row>4</xdr:row>
      <xdr:rowOff>109540</xdr:rowOff>
    </xdr:from>
    <xdr:to>
      <xdr:col>13</xdr:col>
      <xdr:colOff>349567</xdr:colOff>
      <xdr:row>15</xdr:row>
      <xdr:rowOff>11113</xdr:rowOff>
    </xdr:to>
    <xdr:graphicFrame macro="">
      <xdr:nvGraphicFramePr>
        <xdr:cNvPr id="2" name="Chart 1">
          <a:extLst>
            <a:ext uri="{FF2B5EF4-FFF2-40B4-BE49-F238E27FC236}">
              <a16:creationId xmlns:a16="http://schemas.microsoft.com/office/drawing/2014/main" id="{8ADE4034-695A-4A42-9B48-7683BB12BD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0.1103</cdr:x>
      <cdr:y>0.02928</cdr:y>
    </cdr:from>
    <cdr:to>
      <cdr:x>0.25477</cdr:x>
      <cdr:y>0.80244</cdr:y>
    </cdr:to>
    <cdr:sp macro="" textlink="">
      <cdr:nvSpPr>
        <cdr:cNvPr id="2" name="Rectangle 1">
          <a:extLst xmlns:a="http://schemas.openxmlformats.org/drawingml/2006/main">
            <a:ext uri="{FF2B5EF4-FFF2-40B4-BE49-F238E27FC236}">
              <a16:creationId xmlns:a16="http://schemas.microsoft.com/office/drawing/2014/main" id="{4E818739-5119-61F6-19DF-1CB44554A0B6}"/>
            </a:ext>
          </a:extLst>
        </cdr:cNvPr>
        <cdr:cNvSpPr/>
      </cdr:nvSpPr>
      <cdr:spPr>
        <a:xfrm xmlns:a="http://schemas.openxmlformats.org/drawingml/2006/main">
          <a:off x="314169" y="55414"/>
          <a:ext cx="411480" cy="146304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n-US" sz="700">
              <a:solidFill>
                <a:schemeClr val="tx1">
                  <a:lumMod val="65000"/>
                  <a:lumOff val="35000"/>
                </a:schemeClr>
              </a:solidFill>
            </a:rPr>
            <a:t>OECD</a:t>
          </a:r>
        </a:p>
      </cdr:txBody>
    </cdr:sp>
  </cdr:relSizeAnchor>
  <cdr:relSizeAnchor xmlns:cdr="http://schemas.openxmlformats.org/drawingml/2006/chartDrawing">
    <cdr:from>
      <cdr:x>0.45826</cdr:x>
      <cdr:y>0.0318</cdr:y>
    </cdr:from>
    <cdr:to>
      <cdr:x>0.60273</cdr:x>
      <cdr:y>0.80496</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305268" y="60177"/>
          <a:ext cx="411480" cy="146304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0.63567</cdr:x>
      <cdr:y>0.0318</cdr:y>
    </cdr:from>
    <cdr:to>
      <cdr:x>0.78014</cdr:x>
      <cdr:y>0.80496</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810586" y="60177"/>
          <a:ext cx="411480" cy="146304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0.80424</cdr:x>
      <cdr:y>0.0318</cdr:y>
    </cdr:from>
    <cdr:to>
      <cdr:x>0.9487</cdr:x>
      <cdr:y>0.80496</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290700" y="60177"/>
          <a:ext cx="411480" cy="146304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dr:relSizeAnchor xmlns:cdr="http://schemas.openxmlformats.org/drawingml/2006/chartDrawing">
    <cdr:from>
      <cdr:x>0.28468</cdr:x>
      <cdr:y>0.0318</cdr:y>
    </cdr:from>
    <cdr:to>
      <cdr:x>0.42914</cdr:x>
      <cdr:y>0.80496</cdr:y>
    </cdr:to>
    <cdr:sp macro="" textlink="">
      <cdr:nvSpPr>
        <cdr:cNvPr id="8" name="Rectangle 7">
          <a:extLst xmlns:a="http://schemas.openxmlformats.org/drawingml/2006/main">
            <a:ext uri="{FF2B5EF4-FFF2-40B4-BE49-F238E27FC236}">
              <a16:creationId xmlns:a16="http://schemas.microsoft.com/office/drawing/2014/main" id="{C0D96E12-F175-7674-8888-AA5FB4530731}"/>
            </a:ext>
          </a:extLst>
        </cdr:cNvPr>
        <cdr:cNvSpPr/>
      </cdr:nvSpPr>
      <cdr:spPr>
        <a:xfrm xmlns:a="http://schemas.openxmlformats.org/drawingml/2006/main">
          <a:off x="810839" y="60177"/>
          <a:ext cx="411480" cy="146304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userShapes>
</file>

<file path=xl/drawings/drawing32.xml><?xml version="1.0" encoding="utf-8"?>
<xdr:wsDr xmlns:xdr="http://schemas.openxmlformats.org/drawingml/2006/spreadsheetDrawing" xmlns:a="http://schemas.openxmlformats.org/drawingml/2006/main">
  <xdr:twoCellAnchor>
    <xdr:from>
      <xdr:col>9</xdr:col>
      <xdr:colOff>96837</xdr:colOff>
      <xdr:row>4</xdr:row>
      <xdr:rowOff>50801</xdr:rowOff>
    </xdr:from>
    <xdr:to>
      <xdr:col>13</xdr:col>
      <xdr:colOff>352425</xdr:colOff>
      <xdr:row>13</xdr:row>
      <xdr:rowOff>174625</xdr:rowOff>
    </xdr:to>
    <xdr:graphicFrame macro="">
      <xdr:nvGraphicFramePr>
        <xdr:cNvPr id="2" name="Chart 1">
          <a:extLst>
            <a:ext uri="{FF2B5EF4-FFF2-40B4-BE49-F238E27FC236}">
              <a16:creationId xmlns:a16="http://schemas.microsoft.com/office/drawing/2014/main" id="{F80B4989-567A-4CF1-903D-AE31CE328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c:userShapes xmlns:c="http://schemas.openxmlformats.org/drawingml/2006/chart">
  <cdr:relSizeAnchor xmlns:cdr="http://schemas.openxmlformats.org/drawingml/2006/chartDrawing">
    <cdr:from>
      <cdr:x>0.15401</cdr:x>
      <cdr:y>0.03506</cdr:y>
    </cdr:from>
    <cdr:to>
      <cdr:x>0.2928</cdr:x>
      <cdr:y>0.88991</cdr:y>
    </cdr:to>
    <cdr:sp macro="" textlink="">
      <cdr:nvSpPr>
        <cdr:cNvPr id="2" name="Rectangle 1">
          <a:extLst xmlns:a="http://schemas.openxmlformats.org/drawingml/2006/main">
            <a:ext uri="{FF2B5EF4-FFF2-40B4-BE49-F238E27FC236}">
              <a16:creationId xmlns:a16="http://schemas.microsoft.com/office/drawing/2014/main" id="{4E818739-5119-61F6-19DF-1CB44554A0B6}"/>
            </a:ext>
          </a:extLst>
        </cdr:cNvPr>
        <cdr:cNvSpPr/>
      </cdr:nvSpPr>
      <cdr:spPr>
        <a:xfrm xmlns:a="http://schemas.openxmlformats.org/drawingml/2006/main">
          <a:off x="425377" y="62025"/>
          <a:ext cx="383328" cy="1512323"/>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lIns="0" rIns="0"/>
        <a:lstStyle xmlns:a="http://schemas.openxmlformats.org/drawingml/2006/main"/>
        <a:p xmlns:a="http://schemas.openxmlformats.org/drawingml/2006/main">
          <a:pPr algn="ctr"/>
          <a:r>
            <a:rPr lang="en-US" sz="700">
              <a:solidFill>
                <a:schemeClr val="tx1">
                  <a:lumMod val="65000"/>
                  <a:lumOff val="35000"/>
                </a:schemeClr>
              </a:solidFill>
            </a:rPr>
            <a:t>OECD</a:t>
          </a:r>
        </a:p>
      </cdr:txBody>
    </cdr:sp>
  </cdr:relSizeAnchor>
  <cdr:relSizeAnchor xmlns:cdr="http://schemas.openxmlformats.org/drawingml/2006/chartDrawing">
    <cdr:from>
      <cdr:x>0.31981</cdr:x>
      <cdr:y>0.03506</cdr:y>
    </cdr:from>
    <cdr:to>
      <cdr:x>0.4586</cdr:x>
      <cdr:y>0.88992</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376376" y="90487"/>
          <a:ext cx="597312"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rIns="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0.48765</cdr:x>
      <cdr:y>0.03506</cdr:y>
    </cdr:from>
    <cdr:to>
      <cdr:x>0.62643</cdr:x>
      <cdr:y>0.88992</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098693" y="90487"/>
          <a:ext cx="597269"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rIns="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0.65364</cdr:x>
      <cdr:y>0.03813</cdr:y>
    </cdr:from>
    <cdr:to>
      <cdr:x>0.79242</cdr:x>
      <cdr:y>0.89299</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813067" y="98424"/>
          <a:ext cx="597269" cy="2206629"/>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rIns="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0.81594</cdr:x>
      <cdr:y>0.03506</cdr:y>
    </cdr:from>
    <cdr:to>
      <cdr:x>0.95472</cdr:x>
      <cdr:y>0.88991</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3511550" y="90489"/>
          <a:ext cx="597305" cy="2206625"/>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lIns="0" rIns="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34.xml><?xml version="1.0" encoding="utf-8"?>
<xdr:wsDr xmlns:xdr="http://schemas.openxmlformats.org/drawingml/2006/spreadsheetDrawing" xmlns:a="http://schemas.openxmlformats.org/drawingml/2006/main">
  <xdr:twoCellAnchor>
    <xdr:from>
      <xdr:col>9</xdr:col>
      <xdr:colOff>77789</xdr:colOff>
      <xdr:row>4</xdr:row>
      <xdr:rowOff>50799</xdr:rowOff>
    </xdr:from>
    <xdr:to>
      <xdr:col>13</xdr:col>
      <xdr:colOff>431800</xdr:colOff>
      <xdr:row>16</xdr:row>
      <xdr:rowOff>63500</xdr:rowOff>
    </xdr:to>
    <xdr:graphicFrame macro="">
      <xdr:nvGraphicFramePr>
        <xdr:cNvPr id="2" name="Chart 1">
          <a:extLst>
            <a:ext uri="{FF2B5EF4-FFF2-40B4-BE49-F238E27FC236}">
              <a16:creationId xmlns:a16="http://schemas.microsoft.com/office/drawing/2014/main" id="{21ECED63-3883-49FC-9A99-9DCFE04C8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0.36288</cdr:x>
      <cdr:y>0.02953</cdr:y>
    </cdr:from>
    <cdr:to>
      <cdr:x>0.53655</cdr:x>
      <cdr:y>0.81124</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031753" y="65630"/>
          <a:ext cx="493776"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0.09528</cdr:x>
      <cdr:y>0.03524</cdr:y>
    </cdr:from>
    <cdr:to>
      <cdr:x>0.26895</cdr:x>
      <cdr:y>0.81695</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70888" y="78330"/>
          <a:ext cx="493780" cy="1737352"/>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0.57466</cdr:x>
      <cdr:y>0.02953</cdr:y>
    </cdr:from>
    <cdr:to>
      <cdr:x>0.74833</cdr:x>
      <cdr:y>0.81124</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633870" y="65630"/>
          <a:ext cx="493776"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0.78643</cdr:x>
      <cdr:y>0.02953</cdr:y>
    </cdr:from>
    <cdr:to>
      <cdr:x>0.9601</cdr:x>
      <cdr:y>0.81124</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2235986" y="65630"/>
          <a:ext cx="493776" cy="1737360"/>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36.xml><?xml version="1.0" encoding="utf-8"?>
<xdr:wsDr xmlns:xdr="http://schemas.openxmlformats.org/drawingml/2006/spreadsheetDrawing" xmlns:a="http://schemas.openxmlformats.org/drawingml/2006/main">
  <xdr:twoCellAnchor>
    <xdr:from>
      <xdr:col>9</xdr:col>
      <xdr:colOff>90488</xdr:colOff>
      <xdr:row>4</xdr:row>
      <xdr:rowOff>57150</xdr:rowOff>
    </xdr:from>
    <xdr:to>
      <xdr:col>13</xdr:col>
      <xdr:colOff>544512</xdr:colOff>
      <xdr:row>16</xdr:row>
      <xdr:rowOff>4763</xdr:rowOff>
    </xdr:to>
    <xdr:graphicFrame macro="">
      <xdr:nvGraphicFramePr>
        <xdr:cNvPr id="2" name="Chart 1">
          <a:extLst>
            <a:ext uri="{FF2B5EF4-FFF2-40B4-BE49-F238E27FC236}">
              <a16:creationId xmlns:a16="http://schemas.microsoft.com/office/drawing/2014/main" id="{05E8593F-208C-4DC9-A211-C1C30506F4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c:userShapes xmlns:c="http://schemas.openxmlformats.org/drawingml/2006/chart">
  <cdr:relSizeAnchor xmlns:cdr="http://schemas.openxmlformats.org/drawingml/2006/chartDrawing">
    <cdr:from>
      <cdr:x>0.15566</cdr:x>
      <cdr:y>0.03198</cdr:y>
    </cdr:from>
    <cdr:to>
      <cdr:x>0.32761</cdr:x>
      <cdr:y>0.88684</cdr:y>
    </cdr:to>
    <cdr:sp macro="" textlink="">
      <cdr:nvSpPr>
        <cdr:cNvPr id="3" name="Rectangle 2">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619274" y="82556"/>
          <a:ext cx="684063" cy="2206628"/>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HIC</a:t>
          </a:r>
        </a:p>
      </cdr:txBody>
    </cdr:sp>
  </cdr:relSizeAnchor>
  <cdr:relSizeAnchor xmlns:cdr="http://schemas.openxmlformats.org/drawingml/2006/chartDrawing">
    <cdr:from>
      <cdr:x>0.36493</cdr:x>
      <cdr:y>0.03198</cdr:y>
    </cdr:from>
    <cdr:to>
      <cdr:x>0.5372</cdr:x>
      <cdr:y>0.88684</cdr:y>
    </cdr:to>
    <cdr:sp macro="" textlink="">
      <cdr:nvSpPr>
        <cdr:cNvPr id="4" name="Rectangle 3">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451773" y="82556"/>
          <a:ext cx="685365" cy="2206628"/>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UMIC</a:t>
          </a:r>
        </a:p>
      </cdr:txBody>
    </cdr:sp>
  </cdr:relSizeAnchor>
  <cdr:relSizeAnchor xmlns:cdr="http://schemas.openxmlformats.org/drawingml/2006/chartDrawing">
    <cdr:from>
      <cdr:x>0.57451</cdr:x>
      <cdr:y>0.03198</cdr:y>
    </cdr:from>
    <cdr:to>
      <cdr:x>0.74912</cdr:x>
      <cdr:y>0.88684</cdr:y>
    </cdr:to>
    <cdr:sp macro="" textlink="">
      <cdr:nvSpPr>
        <cdr:cNvPr id="5" name="Rectangle 4">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1665375" y="71431"/>
          <a:ext cx="506155" cy="1909426"/>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LMIC</a:t>
          </a:r>
        </a:p>
      </cdr:txBody>
    </cdr:sp>
  </cdr:relSizeAnchor>
  <cdr:relSizeAnchor xmlns:cdr="http://schemas.openxmlformats.org/drawingml/2006/chartDrawing">
    <cdr:from>
      <cdr:x>0.78643</cdr:x>
      <cdr:y>0.03199</cdr:y>
    </cdr:from>
    <cdr:to>
      <cdr:x>0.95411</cdr:x>
      <cdr:y>0.88684</cdr:y>
    </cdr:to>
    <cdr:sp macro="" textlink="">
      <cdr:nvSpPr>
        <cdr:cNvPr id="6" name="Rectangle 5">
          <a:extLst xmlns:a="http://schemas.openxmlformats.org/drawingml/2006/main">
            <a:ext uri="{FF2B5EF4-FFF2-40B4-BE49-F238E27FC236}">
              <a16:creationId xmlns:a16="http://schemas.microsoft.com/office/drawing/2014/main" id="{263C7AD3-280C-4E7E-9D33-A80EE4E149BA}"/>
            </a:ext>
          </a:extLst>
        </cdr:cNvPr>
        <cdr:cNvSpPr/>
      </cdr:nvSpPr>
      <cdr:spPr>
        <a:xfrm xmlns:a="http://schemas.openxmlformats.org/drawingml/2006/main">
          <a:off x="3128638" y="82569"/>
          <a:ext cx="667074" cy="2206602"/>
        </a:xfrm>
        <a:prstGeom xmlns:a="http://schemas.openxmlformats.org/drawingml/2006/main" prst="rect">
          <a:avLst/>
        </a:prstGeom>
        <a:solidFill xmlns:a="http://schemas.openxmlformats.org/drawingml/2006/main">
          <a:schemeClr val="bg1">
            <a:lumMod val="75000"/>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700">
              <a:solidFill>
                <a:schemeClr val="tx1">
                  <a:lumMod val="65000"/>
                  <a:lumOff val="35000"/>
                </a:schemeClr>
              </a:solidFill>
            </a:rPr>
            <a:t>LIC</a:t>
          </a:r>
        </a:p>
      </cdr:txBody>
    </cdr:sp>
  </cdr:relSizeAnchor>
</c:userShapes>
</file>

<file path=xl/drawings/drawing38.xml><?xml version="1.0" encoding="utf-8"?>
<xdr:wsDr xmlns:xdr="http://schemas.openxmlformats.org/drawingml/2006/spreadsheetDrawing" xmlns:a="http://schemas.openxmlformats.org/drawingml/2006/main">
  <xdr:twoCellAnchor>
    <xdr:from>
      <xdr:col>14</xdr:col>
      <xdr:colOff>38100</xdr:colOff>
      <xdr:row>2</xdr:row>
      <xdr:rowOff>20954</xdr:rowOff>
    </xdr:from>
    <xdr:to>
      <xdr:col>18</xdr:col>
      <xdr:colOff>443865</xdr:colOff>
      <xdr:row>15</xdr:row>
      <xdr:rowOff>168116</xdr:rowOff>
    </xdr:to>
    <xdr:graphicFrame macro="">
      <xdr:nvGraphicFramePr>
        <xdr:cNvPr id="2" name="Chart 1">
          <a:extLst>
            <a:ext uri="{FF2B5EF4-FFF2-40B4-BE49-F238E27FC236}">
              <a16:creationId xmlns:a16="http://schemas.microsoft.com/office/drawing/2014/main" id="{7A2CCBF1-8BC0-4F7A-B924-E7652B1C86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14</xdr:col>
      <xdr:colOff>129963</xdr:colOff>
      <xdr:row>2</xdr:row>
      <xdr:rowOff>17144</xdr:rowOff>
    </xdr:from>
    <xdr:to>
      <xdr:col>18</xdr:col>
      <xdr:colOff>509270</xdr:colOff>
      <xdr:row>15</xdr:row>
      <xdr:rowOff>150917</xdr:rowOff>
    </xdr:to>
    <xdr:graphicFrame macro="">
      <xdr:nvGraphicFramePr>
        <xdr:cNvPr id="2" name="Chart 1">
          <a:extLst>
            <a:ext uri="{FF2B5EF4-FFF2-40B4-BE49-F238E27FC236}">
              <a16:creationId xmlns:a16="http://schemas.microsoft.com/office/drawing/2014/main" id="{05334467-D785-40D2-8833-9F67B8A1FF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7</xdr:col>
      <xdr:colOff>577850</xdr:colOff>
      <xdr:row>0</xdr:row>
      <xdr:rowOff>25400</xdr:rowOff>
    </xdr:from>
    <xdr:to>
      <xdr:col>13</xdr:col>
      <xdr:colOff>285750</xdr:colOff>
      <xdr:row>10</xdr:row>
      <xdr:rowOff>69850</xdr:rowOff>
    </xdr:to>
    <xdr:graphicFrame macro="">
      <xdr:nvGraphicFramePr>
        <xdr:cNvPr id="2" name="Chart 1">
          <a:extLst>
            <a:ext uri="{FF2B5EF4-FFF2-40B4-BE49-F238E27FC236}">
              <a16:creationId xmlns:a16="http://schemas.microsoft.com/office/drawing/2014/main" id="{008C6D81-F71E-46CF-8458-5681883204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313055</xdr:colOff>
      <xdr:row>12</xdr:row>
      <xdr:rowOff>1270</xdr:rowOff>
    </xdr:from>
    <xdr:to>
      <xdr:col>13</xdr:col>
      <xdr:colOff>15240</xdr:colOff>
      <xdr:row>22</xdr:row>
      <xdr:rowOff>47625</xdr:rowOff>
    </xdr:to>
    <xdr:graphicFrame macro="">
      <xdr:nvGraphicFramePr>
        <xdr:cNvPr id="3" name="Chart 2">
          <a:extLst>
            <a:ext uri="{FF2B5EF4-FFF2-40B4-BE49-F238E27FC236}">
              <a16:creationId xmlns:a16="http://schemas.microsoft.com/office/drawing/2014/main" id="{D605EBCD-DE13-4D76-89AD-5E43C397EC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14</xdr:col>
      <xdr:colOff>819150</xdr:colOff>
      <xdr:row>4</xdr:row>
      <xdr:rowOff>114300</xdr:rowOff>
    </xdr:from>
    <xdr:to>
      <xdr:col>18</xdr:col>
      <xdr:colOff>209550</xdr:colOff>
      <xdr:row>18</xdr:row>
      <xdr:rowOff>57150</xdr:rowOff>
    </xdr:to>
    <xdr:graphicFrame macro="">
      <xdr:nvGraphicFramePr>
        <xdr:cNvPr id="6" name="Chart 5">
          <a:extLst>
            <a:ext uri="{FF2B5EF4-FFF2-40B4-BE49-F238E27FC236}">
              <a16:creationId xmlns:a16="http://schemas.microsoft.com/office/drawing/2014/main" id="{8D9BE4B9-0E36-6A5F-2877-461E8864A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285750</xdr:colOff>
      <xdr:row>4</xdr:row>
      <xdr:rowOff>171450</xdr:rowOff>
    </xdr:from>
    <xdr:to>
      <xdr:col>13</xdr:col>
      <xdr:colOff>514350</xdr:colOff>
      <xdr:row>18</xdr:row>
      <xdr:rowOff>114300</xdr:rowOff>
    </xdr:to>
    <xdr:graphicFrame macro="">
      <xdr:nvGraphicFramePr>
        <xdr:cNvPr id="7" name="Chart 6">
          <a:extLst>
            <a:ext uri="{FF2B5EF4-FFF2-40B4-BE49-F238E27FC236}">
              <a16:creationId xmlns:a16="http://schemas.microsoft.com/office/drawing/2014/main" id="{17866E04-53E5-3CCB-C55E-76170A3D67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314325</xdr:colOff>
      <xdr:row>20</xdr:row>
      <xdr:rowOff>76200</xdr:rowOff>
    </xdr:from>
    <xdr:to>
      <xdr:col>13</xdr:col>
      <xdr:colOff>542925</xdr:colOff>
      <xdr:row>34</xdr:row>
      <xdr:rowOff>19050</xdr:rowOff>
    </xdr:to>
    <xdr:graphicFrame macro="">
      <xdr:nvGraphicFramePr>
        <xdr:cNvPr id="8" name="Chart 7">
          <a:extLst>
            <a:ext uri="{FF2B5EF4-FFF2-40B4-BE49-F238E27FC236}">
              <a16:creationId xmlns:a16="http://schemas.microsoft.com/office/drawing/2014/main" id="{571109F6-56BE-7D2B-9237-F6E94DBE74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76200</xdr:colOff>
      <xdr:row>21</xdr:row>
      <xdr:rowOff>9525</xdr:rowOff>
    </xdr:from>
    <xdr:to>
      <xdr:col>18</xdr:col>
      <xdr:colOff>304800</xdr:colOff>
      <xdr:row>34</xdr:row>
      <xdr:rowOff>152400</xdr:rowOff>
    </xdr:to>
    <xdr:graphicFrame macro="">
      <xdr:nvGraphicFramePr>
        <xdr:cNvPr id="9" name="Chart 8">
          <a:extLst>
            <a:ext uri="{FF2B5EF4-FFF2-40B4-BE49-F238E27FC236}">
              <a16:creationId xmlns:a16="http://schemas.microsoft.com/office/drawing/2014/main" id="{42237771-C20A-A1F1-E138-B42E2AD35C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70D76-3FC9-4ED9-AA42-9F96A3885226}">
  <sheetPr>
    <tabColor theme="3"/>
  </sheetPr>
  <dimension ref="A1:P13"/>
  <sheetViews>
    <sheetView workbookViewId="0">
      <selection activeCell="M18" sqref="M18"/>
    </sheetView>
  </sheetViews>
  <sheetFormatPr defaultRowHeight="14.4" x14ac:dyDescent="0.3"/>
  <sheetData>
    <row r="1" spans="1:16" x14ac:dyDescent="0.3">
      <c r="A1" s="41" t="s">
        <v>678</v>
      </c>
      <c r="B1" s="41"/>
      <c r="C1" s="41"/>
      <c r="D1" s="41"/>
      <c r="E1" s="41"/>
      <c r="F1" s="41"/>
      <c r="G1" s="41"/>
    </row>
    <row r="2" spans="1:16" x14ac:dyDescent="0.3">
      <c r="A2" t="s">
        <v>674</v>
      </c>
      <c r="D2" t="s">
        <v>675</v>
      </c>
    </row>
    <row r="3" spans="1:16" x14ac:dyDescent="0.3">
      <c r="A3" t="s">
        <v>676</v>
      </c>
      <c r="B3">
        <v>1</v>
      </c>
      <c r="C3">
        <v>2</v>
      </c>
      <c r="D3">
        <v>3</v>
      </c>
      <c r="E3">
        <v>4</v>
      </c>
      <c r="F3">
        <v>5</v>
      </c>
      <c r="G3" t="s">
        <v>627</v>
      </c>
    </row>
    <row r="4" spans="1:16" x14ac:dyDescent="0.3">
      <c r="K4" t="s">
        <v>12</v>
      </c>
      <c r="L4" t="s">
        <v>685</v>
      </c>
      <c r="M4" t="s">
        <v>686</v>
      </c>
      <c r="N4" t="s">
        <v>687</v>
      </c>
      <c r="O4" t="s">
        <v>688</v>
      </c>
      <c r="P4" t="s">
        <v>627</v>
      </c>
    </row>
    <row r="5" spans="1:16" x14ac:dyDescent="0.3">
      <c r="A5" t="s">
        <v>677</v>
      </c>
      <c r="B5">
        <v>35</v>
      </c>
      <c r="C5">
        <v>0</v>
      </c>
      <c r="D5">
        <v>0</v>
      </c>
      <c r="E5">
        <v>0</v>
      </c>
      <c r="F5">
        <v>0</v>
      </c>
      <c r="G5">
        <v>35</v>
      </c>
      <c r="J5" t="s">
        <v>679</v>
      </c>
      <c r="K5" s="42">
        <f>B5</f>
        <v>35</v>
      </c>
      <c r="L5" s="42">
        <f t="shared" ref="L5:L11" si="0">C5</f>
        <v>0</v>
      </c>
      <c r="M5" s="42">
        <f t="shared" ref="M5:M11" si="1">D5</f>
        <v>0</v>
      </c>
      <c r="N5" s="42">
        <f t="shared" ref="N5:N11" si="2">E5</f>
        <v>0</v>
      </c>
      <c r="O5" s="42">
        <f t="shared" ref="O5:O11" si="3">F5</f>
        <v>0</v>
      </c>
      <c r="P5" s="42">
        <f t="shared" ref="P5:P11" si="4">G5</f>
        <v>35</v>
      </c>
    </row>
    <row r="6" spans="1:16" x14ac:dyDescent="0.3">
      <c r="A6" t="s">
        <v>28</v>
      </c>
      <c r="B6">
        <v>0</v>
      </c>
      <c r="C6">
        <v>0</v>
      </c>
      <c r="D6">
        <v>5</v>
      </c>
      <c r="E6">
        <v>5</v>
      </c>
      <c r="F6">
        <v>0</v>
      </c>
      <c r="G6">
        <v>10</v>
      </c>
      <c r="J6" t="s">
        <v>680</v>
      </c>
      <c r="K6" s="42">
        <f t="shared" ref="K6:K11" si="5">B6</f>
        <v>0</v>
      </c>
      <c r="L6" s="42">
        <f t="shared" si="0"/>
        <v>0</v>
      </c>
      <c r="M6" s="42">
        <f t="shared" si="1"/>
        <v>5</v>
      </c>
      <c r="N6" s="42">
        <f t="shared" si="2"/>
        <v>5</v>
      </c>
      <c r="O6" s="42">
        <f t="shared" si="3"/>
        <v>0</v>
      </c>
      <c r="P6" s="42">
        <f t="shared" si="4"/>
        <v>10</v>
      </c>
    </row>
    <row r="7" spans="1:16" x14ac:dyDescent="0.3">
      <c r="A7" t="s">
        <v>9</v>
      </c>
      <c r="B7">
        <v>1</v>
      </c>
      <c r="C7">
        <v>4</v>
      </c>
      <c r="D7">
        <v>8</v>
      </c>
      <c r="E7">
        <v>3</v>
      </c>
      <c r="F7">
        <v>1</v>
      </c>
      <c r="G7">
        <v>17</v>
      </c>
      <c r="J7" t="s">
        <v>681</v>
      </c>
      <c r="K7" s="42">
        <f t="shared" si="5"/>
        <v>1</v>
      </c>
      <c r="L7" s="42">
        <f t="shared" si="0"/>
        <v>4</v>
      </c>
      <c r="M7" s="42">
        <f t="shared" si="1"/>
        <v>8</v>
      </c>
      <c r="N7" s="42">
        <f t="shared" si="2"/>
        <v>3</v>
      </c>
      <c r="O7" s="42">
        <f t="shared" si="3"/>
        <v>1</v>
      </c>
      <c r="P7" s="42">
        <f t="shared" si="4"/>
        <v>17</v>
      </c>
    </row>
    <row r="8" spans="1:16" x14ac:dyDescent="0.3">
      <c r="A8" t="s">
        <v>16</v>
      </c>
      <c r="B8">
        <v>1</v>
      </c>
      <c r="C8">
        <v>2</v>
      </c>
      <c r="D8">
        <v>7</v>
      </c>
      <c r="E8">
        <v>2</v>
      </c>
      <c r="F8">
        <v>0</v>
      </c>
      <c r="G8">
        <v>12</v>
      </c>
      <c r="J8" t="s">
        <v>682</v>
      </c>
      <c r="K8" s="42">
        <f t="shared" si="5"/>
        <v>1</v>
      </c>
      <c r="L8" s="42">
        <f t="shared" si="0"/>
        <v>2</v>
      </c>
      <c r="M8" s="42">
        <f t="shared" si="1"/>
        <v>7</v>
      </c>
      <c r="N8" s="42">
        <f t="shared" si="2"/>
        <v>2</v>
      </c>
      <c r="O8" s="42">
        <f t="shared" si="3"/>
        <v>0</v>
      </c>
      <c r="P8" s="42">
        <f t="shared" si="4"/>
        <v>12</v>
      </c>
    </row>
    <row r="9" spans="1:16" x14ac:dyDescent="0.3">
      <c r="A9" t="s">
        <v>36</v>
      </c>
      <c r="B9">
        <v>0</v>
      </c>
      <c r="C9">
        <v>0</v>
      </c>
      <c r="D9">
        <v>2</v>
      </c>
      <c r="E9">
        <v>4</v>
      </c>
      <c r="F9">
        <v>0</v>
      </c>
      <c r="G9">
        <v>6</v>
      </c>
      <c r="J9" t="s">
        <v>683</v>
      </c>
      <c r="K9" s="42">
        <f t="shared" si="5"/>
        <v>0</v>
      </c>
      <c r="L9" s="42">
        <f t="shared" si="0"/>
        <v>0</v>
      </c>
      <c r="M9" s="42">
        <f t="shared" si="1"/>
        <v>2</v>
      </c>
      <c r="N9" s="42">
        <f t="shared" si="2"/>
        <v>4</v>
      </c>
      <c r="O9" s="42">
        <f t="shared" si="3"/>
        <v>0</v>
      </c>
      <c r="P9" s="42">
        <f t="shared" si="4"/>
        <v>6</v>
      </c>
    </row>
    <row r="10" spans="1:16" x14ac:dyDescent="0.3">
      <c r="A10" t="s">
        <v>240</v>
      </c>
      <c r="B10">
        <v>0</v>
      </c>
      <c r="C10">
        <v>0</v>
      </c>
      <c r="D10">
        <v>0</v>
      </c>
      <c r="E10">
        <v>1</v>
      </c>
      <c r="F10">
        <v>0</v>
      </c>
      <c r="G10">
        <v>1</v>
      </c>
      <c r="J10" t="s">
        <v>684</v>
      </c>
      <c r="K10" s="42">
        <f t="shared" si="5"/>
        <v>0</v>
      </c>
      <c r="L10" s="42">
        <f t="shared" si="0"/>
        <v>0</v>
      </c>
      <c r="M10" s="42">
        <f t="shared" si="1"/>
        <v>0</v>
      </c>
      <c r="N10" s="42">
        <f t="shared" si="2"/>
        <v>1</v>
      </c>
      <c r="O10" s="42">
        <f t="shared" si="3"/>
        <v>0</v>
      </c>
      <c r="P10" s="42">
        <f t="shared" si="4"/>
        <v>1</v>
      </c>
    </row>
    <row r="11" spans="1:16" x14ac:dyDescent="0.3">
      <c r="A11" t="s">
        <v>156</v>
      </c>
      <c r="B11">
        <v>0</v>
      </c>
      <c r="C11">
        <v>1</v>
      </c>
      <c r="D11">
        <v>2</v>
      </c>
      <c r="E11">
        <v>5</v>
      </c>
      <c r="F11">
        <v>7</v>
      </c>
      <c r="G11">
        <v>15</v>
      </c>
      <c r="J11" t="s">
        <v>158</v>
      </c>
      <c r="K11" s="42">
        <f t="shared" si="5"/>
        <v>0</v>
      </c>
      <c r="L11" s="42">
        <f t="shared" si="0"/>
        <v>1</v>
      </c>
      <c r="M11" s="42">
        <f t="shared" si="1"/>
        <v>2</v>
      </c>
      <c r="N11" s="42">
        <f t="shared" si="2"/>
        <v>5</v>
      </c>
      <c r="O11" s="42">
        <f t="shared" si="3"/>
        <v>7</v>
      </c>
      <c r="P11" s="42">
        <f t="shared" si="4"/>
        <v>15</v>
      </c>
    </row>
    <row r="12" spans="1:16" x14ac:dyDescent="0.3">
      <c r="J12" t="s">
        <v>627</v>
      </c>
      <c r="K12" s="42">
        <f t="shared" ref="K12:P12" si="6">B13</f>
        <v>37</v>
      </c>
      <c r="L12" s="42">
        <f t="shared" si="6"/>
        <v>7</v>
      </c>
      <c r="M12" s="42">
        <f t="shared" si="6"/>
        <v>24</v>
      </c>
      <c r="N12" s="42">
        <f t="shared" si="6"/>
        <v>20</v>
      </c>
      <c r="O12" s="42">
        <f t="shared" si="6"/>
        <v>8</v>
      </c>
      <c r="P12" s="42">
        <f t="shared" si="6"/>
        <v>96</v>
      </c>
    </row>
    <row r="13" spans="1:16" x14ac:dyDescent="0.3">
      <c r="A13" t="s">
        <v>627</v>
      </c>
      <c r="B13">
        <v>37</v>
      </c>
      <c r="C13">
        <v>7</v>
      </c>
      <c r="D13">
        <v>24</v>
      </c>
      <c r="E13">
        <v>20</v>
      </c>
      <c r="F13">
        <v>8</v>
      </c>
      <c r="G13">
        <v>96</v>
      </c>
    </row>
  </sheetData>
  <pageMargins left="0.7" right="0.7" top="0.75" bottom="0.75" header="0.3" footer="0.3"/>
  <pageSetup orientation="portrait" r:id="rId1"/>
  <headerFooter>
    <oddFooter>&amp;R_x000D_&amp;1#&amp;"Calibri"&amp;10&amp;K000000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F295-7DA4-45F7-9E51-B1DC58EA8A82}">
  <sheetPr>
    <tabColor theme="3"/>
  </sheetPr>
  <dimension ref="A1:O103"/>
  <sheetViews>
    <sheetView zoomScale="90" zoomScaleNormal="90" zoomScaleSheetLayoutView="110" workbookViewId="0">
      <selection activeCell="P4" sqref="P4"/>
    </sheetView>
  </sheetViews>
  <sheetFormatPr defaultRowHeight="14.4" x14ac:dyDescent="0.3"/>
  <cols>
    <col min="15" max="22" width="9.109375"/>
  </cols>
  <sheetData>
    <row r="1" spans="1:15" x14ac:dyDescent="0.3">
      <c r="A1" t="s">
        <v>343</v>
      </c>
      <c r="B1" t="s">
        <v>344</v>
      </c>
      <c r="C1" t="s">
        <v>345</v>
      </c>
      <c r="D1" t="s">
        <v>0</v>
      </c>
      <c r="E1" t="s">
        <v>346</v>
      </c>
      <c r="F1" t="s">
        <v>347</v>
      </c>
      <c r="G1" t="s">
        <v>350</v>
      </c>
      <c r="H1" t="s">
        <v>4</v>
      </c>
      <c r="I1" t="s">
        <v>279</v>
      </c>
      <c r="J1" t="s">
        <v>405</v>
      </c>
      <c r="K1" t="s">
        <v>406</v>
      </c>
      <c r="L1" t="s">
        <v>689</v>
      </c>
      <c r="M1" t="s">
        <v>404</v>
      </c>
    </row>
    <row r="2" spans="1:15" x14ac:dyDescent="0.3">
      <c r="A2" t="s">
        <v>5</v>
      </c>
      <c r="B2" t="s">
        <v>407</v>
      </c>
      <c r="C2" s="3">
        <v>2017</v>
      </c>
      <c r="D2" t="s">
        <v>407</v>
      </c>
      <c r="E2" t="s">
        <v>6</v>
      </c>
      <c r="F2" t="s">
        <v>7</v>
      </c>
      <c r="G2" t="s">
        <v>8</v>
      </c>
      <c r="H2" t="s">
        <v>12</v>
      </c>
      <c r="I2" t="s">
        <v>280</v>
      </c>
      <c r="J2" s="3">
        <v>31.727957299338993</v>
      </c>
      <c r="K2" s="3">
        <v>24.884384011004389</v>
      </c>
      <c r="L2" s="3">
        <v>55638.492059179618</v>
      </c>
      <c r="M2" s="3">
        <v>10.926630973815918</v>
      </c>
    </row>
    <row r="3" spans="1:15" x14ac:dyDescent="0.3">
      <c r="A3" t="s">
        <v>13</v>
      </c>
      <c r="B3" t="s">
        <v>407</v>
      </c>
      <c r="C3" s="3">
        <v>2017</v>
      </c>
      <c r="D3" t="s">
        <v>407</v>
      </c>
      <c r="E3" t="s">
        <v>14</v>
      </c>
      <c r="F3" t="s">
        <v>15</v>
      </c>
      <c r="G3" t="s">
        <v>8</v>
      </c>
      <c r="H3" t="s">
        <v>12</v>
      </c>
      <c r="I3" t="s">
        <v>280</v>
      </c>
      <c r="J3" s="3">
        <v>48.4</v>
      </c>
      <c r="K3" s="3">
        <v>45.9</v>
      </c>
      <c r="L3" s="3">
        <v>24546.912420860361</v>
      </c>
      <c r="M3" s="3">
        <v>10.108341217041016</v>
      </c>
    </row>
    <row r="4" spans="1:15" x14ac:dyDescent="0.3">
      <c r="A4" t="s">
        <v>25</v>
      </c>
      <c r="B4" t="s">
        <v>407</v>
      </c>
      <c r="C4" s="3">
        <v>2018</v>
      </c>
      <c r="D4" t="s">
        <v>407</v>
      </c>
      <c r="E4" t="s">
        <v>26</v>
      </c>
      <c r="F4" t="s">
        <v>27</v>
      </c>
      <c r="G4" t="s">
        <v>8</v>
      </c>
      <c r="H4" t="s">
        <v>12</v>
      </c>
      <c r="I4" t="s">
        <v>280</v>
      </c>
      <c r="J4" s="3">
        <v>39.200000000000003</v>
      </c>
      <c r="K4" s="3">
        <v>32.4</v>
      </c>
      <c r="L4" s="3">
        <v>41763.820469444523</v>
      </c>
      <c r="M4" s="3">
        <v>10.639785766601563</v>
      </c>
    </row>
    <row r="5" spans="1:15" x14ac:dyDescent="0.3">
      <c r="A5" t="s">
        <v>29</v>
      </c>
      <c r="B5" t="s">
        <v>407</v>
      </c>
      <c r="C5" s="3">
        <v>2018</v>
      </c>
      <c r="D5" t="s">
        <v>407</v>
      </c>
      <c r="E5" t="s">
        <v>30</v>
      </c>
      <c r="F5" t="s">
        <v>31</v>
      </c>
      <c r="G5" t="s">
        <v>8</v>
      </c>
      <c r="H5" t="s">
        <v>12</v>
      </c>
      <c r="I5" t="s">
        <v>280</v>
      </c>
      <c r="J5" s="3">
        <v>39.741538450455558</v>
      </c>
      <c r="K5" s="3">
        <v>28.469019178906851</v>
      </c>
      <c r="L5" s="3">
        <v>31739.256961772258</v>
      </c>
      <c r="M5" s="3">
        <v>10.365309715270996</v>
      </c>
    </row>
    <row r="6" spans="1:15" x14ac:dyDescent="0.3">
      <c r="A6" t="s">
        <v>22</v>
      </c>
      <c r="B6" t="s">
        <v>407</v>
      </c>
      <c r="C6" s="3">
        <v>2018</v>
      </c>
      <c r="D6" t="s">
        <v>407</v>
      </c>
      <c r="E6" t="s">
        <v>23</v>
      </c>
      <c r="F6" t="s">
        <v>24</v>
      </c>
      <c r="G6" t="s">
        <v>8</v>
      </c>
      <c r="H6" t="s">
        <v>12</v>
      </c>
      <c r="I6" t="s">
        <v>280</v>
      </c>
      <c r="J6" s="3">
        <v>43.332003419999999</v>
      </c>
      <c r="K6" s="3">
        <v>33.301537600000003</v>
      </c>
      <c r="L6" s="3">
        <v>42045.921469440662</v>
      </c>
      <c r="M6" s="3">
        <v>10.646517753601074</v>
      </c>
      <c r="O6" t="s">
        <v>283</v>
      </c>
    </row>
    <row r="7" spans="1:15" x14ac:dyDescent="0.3">
      <c r="A7" t="s">
        <v>19</v>
      </c>
      <c r="B7" t="s">
        <v>407</v>
      </c>
      <c r="C7" s="3">
        <v>2018</v>
      </c>
      <c r="D7" t="s">
        <v>407</v>
      </c>
      <c r="E7" t="s">
        <v>20</v>
      </c>
      <c r="F7" t="s">
        <v>21</v>
      </c>
      <c r="G7" t="s">
        <v>8</v>
      </c>
      <c r="H7" t="s">
        <v>12</v>
      </c>
      <c r="I7" t="s">
        <v>280</v>
      </c>
      <c r="J7" s="3">
        <v>46.596949380000005</v>
      </c>
      <c r="K7" s="3">
        <v>29.372974989999999</v>
      </c>
      <c r="L7" s="3">
        <v>83575.59924108455</v>
      </c>
      <c r="M7" s="3">
        <v>11.33350658416748</v>
      </c>
    </row>
    <row r="8" spans="1:15" x14ac:dyDescent="0.3">
      <c r="A8" t="s">
        <v>58</v>
      </c>
      <c r="B8" t="s">
        <v>407</v>
      </c>
      <c r="C8" s="3">
        <v>2019</v>
      </c>
      <c r="D8" t="s">
        <v>407</v>
      </c>
      <c r="E8" t="s">
        <v>59</v>
      </c>
      <c r="F8" t="s">
        <v>60</v>
      </c>
      <c r="G8" t="s">
        <v>8</v>
      </c>
      <c r="H8" t="s">
        <v>12</v>
      </c>
      <c r="I8" t="s">
        <v>280</v>
      </c>
      <c r="J8" s="3">
        <v>33.770585520610652</v>
      </c>
      <c r="K8" s="3">
        <v>24.053105640649065</v>
      </c>
      <c r="L8" s="3">
        <v>40989.726622822287</v>
      </c>
      <c r="M8" s="3">
        <v>10.621076583862305</v>
      </c>
    </row>
    <row r="9" spans="1:15" x14ac:dyDescent="0.3">
      <c r="A9" t="s">
        <v>73</v>
      </c>
      <c r="B9" t="s">
        <v>407</v>
      </c>
      <c r="C9" s="3">
        <v>2019</v>
      </c>
      <c r="D9" t="s">
        <v>407</v>
      </c>
      <c r="E9" t="s">
        <v>74</v>
      </c>
      <c r="F9" t="s">
        <v>75</v>
      </c>
      <c r="G9" t="s">
        <v>8</v>
      </c>
      <c r="H9" t="s">
        <v>12</v>
      </c>
      <c r="I9" t="s">
        <v>280</v>
      </c>
      <c r="J9" s="3">
        <v>45.295948937470286</v>
      </c>
      <c r="K9" s="3">
        <v>31.74332758548022</v>
      </c>
      <c r="L9" s="3">
        <v>29721.58576204276</v>
      </c>
      <c r="M9" s="3">
        <v>10.299629211425781</v>
      </c>
    </row>
    <row r="10" spans="1:15" x14ac:dyDescent="0.3">
      <c r="A10" t="s">
        <v>46</v>
      </c>
      <c r="B10" t="s">
        <v>407</v>
      </c>
      <c r="C10" s="3">
        <v>2019</v>
      </c>
      <c r="D10" t="s">
        <v>407</v>
      </c>
      <c r="E10" t="s">
        <v>47</v>
      </c>
      <c r="F10" t="s">
        <v>48</v>
      </c>
      <c r="G10" t="s">
        <v>8</v>
      </c>
      <c r="H10" t="s">
        <v>12</v>
      </c>
      <c r="I10" t="s">
        <v>280</v>
      </c>
      <c r="J10" s="3">
        <v>42.961127158220201</v>
      </c>
      <c r="K10" s="3">
        <v>31.880823098280064</v>
      </c>
      <c r="L10" s="3">
        <v>40782.235043603483</v>
      </c>
      <c r="M10" s="3">
        <v>10.616002082824707</v>
      </c>
    </row>
    <row r="11" spans="1:15" x14ac:dyDescent="0.3">
      <c r="A11" t="s">
        <v>86</v>
      </c>
      <c r="B11" t="s">
        <v>407</v>
      </c>
      <c r="C11" s="3">
        <v>2019</v>
      </c>
      <c r="D11" t="s">
        <v>407</v>
      </c>
      <c r="E11" t="s">
        <v>87</v>
      </c>
      <c r="F11" t="s">
        <v>88</v>
      </c>
      <c r="G11" t="s">
        <v>8</v>
      </c>
      <c r="H11" t="s">
        <v>12</v>
      </c>
      <c r="I11" t="s">
        <v>280</v>
      </c>
      <c r="J11" s="3">
        <v>40.283999999999999</v>
      </c>
      <c r="K11" s="3">
        <v>29.869</v>
      </c>
      <c r="L11" s="3">
        <v>53874.316651009867</v>
      </c>
      <c r="M11" s="3">
        <v>10.8944091796875</v>
      </c>
    </row>
    <row r="12" spans="1:15" x14ac:dyDescent="0.3">
      <c r="A12" t="s">
        <v>37</v>
      </c>
      <c r="B12" t="s">
        <v>407</v>
      </c>
      <c r="C12" s="3">
        <v>2019</v>
      </c>
      <c r="D12" t="s">
        <v>407</v>
      </c>
      <c r="E12" t="s">
        <v>38</v>
      </c>
      <c r="F12" t="s">
        <v>39</v>
      </c>
      <c r="G12" t="s">
        <v>8</v>
      </c>
      <c r="H12" t="s">
        <v>12</v>
      </c>
      <c r="I12" t="s">
        <v>280</v>
      </c>
      <c r="J12" s="3">
        <v>44.5</v>
      </c>
      <c r="K12" s="3">
        <v>29.7</v>
      </c>
      <c r="L12" s="3">
        <v>45922.794739031262</v>
      </c>
      <c r="M12" s="3">
        <v>10.734716415405273</v>
      </c>
    </row>
    <row r="13" spans="1:15" x14ac:dyDescent="0.3">
      <c r="A13" t="s">
        <v>70</v>
      </c>
      <c r="B13" t="s">
        <v>407</v>
      </c>
      <c r="C13" s="3">
        <v>2019</v>
      </c>
      <c r="D13" t="s">
        <v>407</v>
      </c>
      <c r="E13" t="s">
        <v>71</v>
      </c>
      <c r="F13" t="s">
        <v>72</v>
      </c>
      <c r="G13" t="s">
        <v>8</v>
      </c>
      <c r="H13" t="s">
        <v>12</v>
      </c>
      <c r="I13" t="s">
        <v>280</v>
      </c>
      <c r="J13" s="3">
        <v>41.871457065616902</v>
      </c>
      <c r="K13" s="3">
        <v>34.68391525296741</v>
      </c>
      <c r="L13" s="3">
        <v>37184.453601321053</v>
      </c>
      <c r="M13" s="3">
        <v>10.523646354675293</v>
      </c>
    </row>
    <row r="14" spans="1:15" x14ac:dyDescent="0.3">
      <c r="A14" t="s">
        <v>43</v>
      </c>
      <c r="B14" t="s">
        <v>407</v>
      </c>
      <c r="C14" s="3">
        <v>2019</v>
      </c>
      <c r="D14" t="s">
        <v>407</v>
      </c>
      <c r="E14" t="s">
        <v>44</v>
      </c>
      <c r="F14" t="s">
        <v>45</v>
      </c>
      <c r="G14" t="s">
        <v>8</v>
      </c>
      <c r="H14" t="s">
        <v>12</v>
      </c>
      <c r="I14" t="s">
        <v>280</v>
      </c>
      <c r="J14" s="3">
        <v>38.602367027290896</v>
      </c>
      <c r="K14" s="3">
        <v>28.066106189351924</v>
      </c>
      <c r="L14" s="3">
        <v>32645.663728836102</v>
      </c>
      <c r="M14" s="3">
        <v>10.393466949462891</v>
      </c>
    </row>
    <row r="15" spans="1:15" x14ac:dyDescent="0.3">
      <c r="A15" t="s">
        <v>64</v>
      </c>
      <c r="B15" t="s">
        <v>407</v>
      </c>
      <c r="C15" s="3">
        <v>2019</v>
      </c>
      <c r="D15" t="s">
        <v>407</v>
      </c>
      <c r="E15" t="s">
        <v>65</v>
      </c>
      <c r="F15" t="s">
        <v>66</v>
      </c>
      <c r="G15" t="s">
        <v>8</v>
      </c>
      <c r="H15" t="s">
        <v>12</v>
      </c>
      <c r="I15" t="s">
        <v>280</v>
      </c>
      <c r="J15" s="3">
        <v>42.984024833622314</v>
      </c>
      <c r="K15" s="3">
        <v>30.384902459648757</v>
      </c>
      <c r="L15" s="3">
        <v>34945.6615139469</v>
      </c>
      <c r="M15" s="3">
        <v>10.461549758911133</v>
      </c>
    </row>
    <row r="16" spans="1:15" x14ac:dyDescent="0.3">
      <c r="A16" t="s">
        <v>40</v>
      </c>
      <c r="B16" t="s">
        <v>407</v>
      </c>
      <c r="C16" s="3">
        <v>2019</v>
      </c>
      <c r="D16" t="s">
        <v>407</v>
      </c>
      <c r="E16" t="s">
        <v>41</v>
      </c>
      <c r="F16" t="s">
        <v>42</v>
      </c>
      <c r="G16" t="s">
        <v>8</v>
      </c>
      <c r="H16" t="s">
        <v>12</v>
      </c>
      <c r="I16" t="s">
        <v>280</v>
      </c>
      <c r="J16" s="3">
        <v>41.161295455145442</v>
      </c>
      <c r="K16" s="3">
        <v>26.061433588406956</v>
      </c>
      <c r="L16" s="3">
        <v>51987.713914509477</v>
      </c>
      <c r="M16" s="3">
        <v>10.858762741088867</v>
      </c>
    </row>
    <row r="17" spans="1:15" x14ac:dyDescent="0.3">
      <c r="A17" t="s">
        <v>52</v>
      </c>
      <c r="B17" t="s">
        <v>407</v>
      </c>
      <c r="C17" s="3">
        <v>2019</v>
      </c>
      <c r="D17" t="s">
        <v>407</v>
      </c>
      <c r="E17" t="s">
        <v>53</v>
      </c>
      <c r="F17" t="s">
        <v>54</v>
      </c>
      <c r="G17" t="s">
        <v>8</v>
      </c>
      <c r="H17" t="s">
        <v>12</v>
      </c>
      <c r="I17" t="s">
        <v>280</v>
      </c>
      <c r="J17" s="3">
        <v>37.810875229833101</v>
      </c>
      <c r="K17" s="3">
        <v>24.48730449608194</v>
      </c>
      <c r="L17" s="3">
        <v>39034.233248355813</v>
      </c>
      <c r="M17" s="3">
        <v>10.57219409942627</v>
      </c>
    </row>
    <row r="18" spans="1:15" x14ac:dyDescent="0.3">
      <c r="A18" t="s">
        <v>67</v>
      </c>
      <c r="B18" t="s">
        <v>407</v>
      </c>
      <c r="C18" s="3">
        <v>2019</v>
      </c>
      <c r="D18" t="s">
        <v>407</v>
      </c>
      <c r="E18" t="s">
        <v>68</v>
      </c>
      <c r="F18" t="s">
        <v>69</v>
      </c>
      <c r="G18" t="s">
        <v>8</v>
      </c>
      <c r="H18" t="s">
        <v>12</v>
      </c>
      <c r="I18" t="s">
        <v>280</v>
      </c>
      <c r="J18" s="3">
        <v>35.243887200000003</v>
      </c>
      <c r="K18" s="3">
        <v>30.387389500000001</v>
      </c>
      <c r="L18" s="3">
        <v>69923.931208995404</v>
      </c>
      <c r="M18" s="3">
        <v>11.155162811279297</v>
      </c>
    </row>
    <row r="19" spans="1:15" x14ac:dyDescent="0.3">
      <c r="A19" t="s">
        <v>82</v>
      </c>
      <c r="B19" t="s">
        <v>407</v>
      </c>
      <c r="C19" s="3">
        <v>2019</v>
      </c>
      <c r="D19" t="s">
        <v>407</v>
      </c>
      <c r="E19" t="s">
        <v>83</v>
      </c>
      <c r="F19" t="s">
        <v>84</v>
      </c>
      <c r="G19" t="s">
        <v>85</v>
      </c>
      <c r="H19" t="s">
        <v>12</v>
      </c>
      <c r="I19" t="s">
        <v>280</v>
      </c>
      <c r="J19" s="3">
        <v>48.470800000000004</v>
      </c>
      <c r="K19" s="3">
        <v>40.486899999999999</v>
      </c>
      <c r="L19" s="3">
        <v>28150.05894867027</v>
      </c>
      <c r="M19" s="3">
        <v>10.245305061340332</v>
      </c>
    </row>
    <row r="20" spans="1:15" x14ac:dyDescent="0.3">
      <c r="A20" t="s">
        <v>55</v>
      </c>
      <c r="B20" t="s">
        <v>407</v>
      </c>
      <c r="C20" s="3">
        <v>2019</v>
      </c>
      <c r="D20" t="s">
        <v>407</v>
      </c>
      <c r="E20" t="s">
        <v>56</v>
      </c>
      <c r="F20" t="s">
        <v>57</v>
      </c>
      <c r="G20" t="s">
        <v>8</v>
      </c>
      <c r="H20" t="s">
        <v>12</v>
      </c>
      <c r="I20" t="s">
        <v>280</v>
      </c>
      <c r="J20" s="3">
        <v>41.798588278466099</v>
      </c>
      <c r="K20" s="3">
        <v>27.381612205340566</v>
      </c>
      <c r="L20" s="3">
        <v>55806.438249936589</v>
      </c>
      <c r="M20" s="3">
        <v>10.929644584655762</v>
      </c>
    </row>
    <row r="21" spans="1:15" x14ac:dyDescent="0.3">
      <c r="A21" t="s">
        <v>49</v>
      </c>
      <c r="B21" t="s">
        <v>407</v>
      </c>
      <c r="C21" s="3">
        <v>2019</v>
      </c>
      <c r="D21" t="s">
        <v>407</v>
      </c>
      <c r="E21" t="s">
        <v>50</v>
      </c>
      <c r="F21" t="s">
        <v>51</v>
      </c>
      <c r="G21" t="s">
        <v>8</v>
      </c>
      <c r="H21" t="s">
        <v>12</v>
      </c>
      <c r="I21" t="s">
        <v>280</v>
      </c>
      <c r="J21" s="3">
        <v>44.838405569369314</v>
      </c>
      <c r="K21" s="3">
        <v>30.845058112160007</v>
      </c>
      <c r="L21" s="3">
        <v>114542.4969339557</v>
      </c>
      <c r="M21" s="3">
        <v>11.648700714111328</v>
      </c>
    </row>
    <row r="22" spans="1:15" x14ac:dyDescent="0.3">
      <c r="A22" t="s">
        <v>76</v>
      </c>
      <c r="B22" t="s">
        <v>407</v>
      </c>
      <c r="C22" s="3">
        <v>2019</v>
      </c>
      <c r="D22" t="s">
        <v>407</v>
      </c>
      <c r="E22" t="s">
        <v>77</v>
      </c>
      <c r="F22" t="s">
        <v>78</v>
      </c>
      <c r="G22" t="s">
        <v>8</v>
      </c>
      <c r="H22" t="s">
        <v>12</v>
      </c>
      <c r="I22" t="s">
        <v>280</v>
      </c>
      <c r="J22" s="3">
        <v>39.365541612387595</v>
      </c>
      <c r="K22" s="3">
        <v>28.951989096899176</v>
      </c>
      <c r="L22" s="3">
        <v>36153.4319482746</v>
      </c>
      <c r="M22" s="3">
        <v>10.495527267456055</v>
      </c>
    </row>
    <row r="23" spans="1:15" x14ac:dyDescent="0.3">
      <c r="A23" t="s">
        <v>33</v>
      </c>
      <c r="B23" t="s">
        <v>407</v>
      </c>
      <c r="C23" s="3">
        <v>2019</v>
      </c>
      <c r="D23" t="s">
        <v>407</v>
      </c>
      <c r="E23" t="s">
        <v>34</v>
      </c>
      <c r="F23" t="s">
        <v>35</v>
      </c>
      <c r="G23" t="s">
        <v>8</v>
      </c>
      <c r="H23" t="s">
        <v>12</v>
      </c>
      <c r="I23" t="s">
        <v>280</v>
      </c>
      <c r="J23" s="3">
        <v>42.597999999999999</v>
      </c>
      <c r="K23" s="3">
        <v>33.222999999999999</v>
      </c>
      <c r="L23" s="3">
        <v>41151.00673964755</v>
      </c>
      <c r="M23" s="3">
        <v>10.625003814697266</v>
      </c>
    </row>
    <row r="24" spans="1:15" x14ac:dyDescent="0.3">
      <c r="A24" t="s">
        <v>79</v>
      </c>
      <c r="B24" t="s">
        <v>407</v>
      </c>
      <c r="C24" s="3">
        <v>2019</v>
      </c>
      <c r="D24" t="s">
        <v>407</v>
      </c>
      <c r="E24" t="s">
        <v>80</v>
      </c>
      <c r="F24" t="s">
        <v>81</v>
      </c>
      <c r="G24" t="s">
        <v>8</v>
      </c>
      <c r="H24" t="s">
        <v>12</v>
      </c>
      <c r="I24" t="s">
        <v>280</v>
      </c>
      <c r="J24" s="3">
        <v>31.57631102623597</v>
      </c>
      <c r="K24" s="3">
        <v>21.738061117097086</v>
      </c>
      <c r="L24" s="3">
        <v>32056.29973332529</v>
      </c>
      <c r="M24" s="3">
        <v>10.375248908996582</v>
      </c>
      <c r="O24" t="s">
        <v>282</v>
      </c>
    </row>
    <row r="25" spans="1:15" x14ac:dyDescent="0.3">
      <c r="A25" t="s">
        <v>61</v>
      </c>
      <c r="B25" t="s">
        <v>407</v>
      </c>
      <c r="C25" s="3">
        <v>2019</v>
      </c>
      <c r="D25" t="s">
        <v>407</v>
      </c>
      <c r="E25" t="s">
        <v>62</v>
      </c>
      <c r="F25" t="s">
        <v>63</v>
      </c>
      <c r="G25" t="s">
        <v>8</v>
      </c>
      <c r="H25" t="s">
        <v>12</v>
      </c>
      <c r="I25" t="s">
        <v>280</v>
      </c>
      <c r="J25" s="3">
        <v>39.71</v>
      </c>
      <c r="K25" s="3">
        <v>26.69</v>
      </c>
      <c r="L25" s="3">
        <v>56813.964155463473</v>
      </c>
      <c r="M25" s="3">
        <v>10.947537422180176</v>
      </c>
    </row>
    <row r="26" spans="1:15" x14ac:dyDescent="0.3">
      <c r="A26" t="s">
        <v>105</v>
      </c>
      <c r="B26" t="s">
        <v>407</v>
      </c>
      <c r="C26" s="3">
        <v>2020</v>
      </c>
      <c r="D26" t="s">
        <v>407</v>
      </c>
      <c r="E26" t="s">
        <v>106</v>
      </c>
      <c r="F26" t="s">
        <v>107</v>
      </c>
      <c r="G26" t="s">
        <v>8</v>
      </c>
      <c r="H26" t="s">
        <v>12</v>
      </c>
      <c r="I26" t="s">
        <v>280</v>
      </c>
      <c r="J26" s="3">
        <v>39.4</v>
      </c>
      <c r="K26" s="3">
        <v>27.500000000000004</v>
      </c>
      <c r="L26" s="3">
        <v>63776.160965344163</v>
      </c>
      <c r="M26" s="3">
        <v>11.063135147094727</v>
      </c>
    </row>
    <row r="27" spans="1:15" x14ac:dyDescent="0.3">
      <c r="A27" t="s">
        <v>108</v>
      </c>
      <c r="B27" t="s">
        <v>407</v>
      </c>
      <c r="C27" s="3">
        <v>2020</v>
      </c>
      <c r="D27" t="s">
        <v>407</v>
      </c>
      <c r="E27" t="s">
        <v>109</v>
      </c>
      <c r="F27" t="s">
        <v>110</v>
      </c>
      <c r="G27" t="s">
        <v>8</v>
      </c>
      <c r="H27" t="s">
        <v>12</v>
      </c>
      <c r="I27" t="s">
        <v>280</v>
      </c>
      <c r="J27" s="3">
        <v>40.300000000000004</v>
      </c>
      <c r="K27" s="3">
        <v>30.9</v>
      </c>
      <c r="L27" s="3">
        <v>48747.851714513286</v>
      </c>
      <c r="M27" s="3">
        <v>10.794416427612305</v>
      </c>
    </row>
    <row r="28" spans="1:15" x14ac:dyDescent="0.3">
      <c r="A28" t="s">
        <v>111</v>
      </c>
      <c r="B28" t="s">
        <v>407</v>
      </c>
      <c r="C28" s="3">
        <v>2020</v>
      </c>
      <c r="D28" t="s">
        <v>407</v>
      </c>
      <c r="E28" t="s">
        <v>112</v>
      </c>
      <c r="F28" t="s">
        <v>113</v>
      </c>
      <c r="G28" t="s">
        <v>8</v>
      </c>
      <c r="H28" t="s">
        <v>12</v>
      </c>
      <c r="I28" t="s">
        <v>280</v>
      </c>
      <c r="J28" s="3">
        <v>41</v>
      </c>
      <c r="K28" s="3">
        <v>30.4</v>
      </c>
      <c r="L28" s="3">
        <v>54275.003046567697</v>
      </c>
      <c r="M28" s="3">
        <v>10.901819229125977</v>
      </c>
    </row>
    <row r="29" spans="1:15" x14ac:dyDescent="0.3">
      <c r="A29" t="s">
        <v>98</v>
      </c>
      <c r="B29" t="s">
        <v>407</v>
      </c>
      <c r="C29" s="3">
        <v>2020</v>
      </c>
      <c r="D29" t="s">
        <v>407</v>
      </c>
      <c r="E29" t="s">
        <v>99</v>
      </c>
      <c r="F29" t="s">
        <v>100</v>
      </c>
      <c r="G29" t="s">
        <v>8</v>
      </c>
      <c r="H29" t="s">
        <v>12</v>
      </c>
      <c r="I29" t="s">
        <v>280</v>
      </c>
      <c r="J29" s="3">
        <v>36.6</v>
      </c>
      <c r="K29" s="3">
        <v>27.1</v>
      </c>
      <c r="L29" s="3">
        <v>51331.2822226344</v>
      </c>
      <c r="M29" s="3">
        <v>10.84605598449707</v>
      </c>
    </row>
    <row r="30" spans="1:15" x14ac:dyDescent="0.3">
      <c r="A30" t="s">
        <v>89</v>
      </c>
      <c r="B30" t="s">
        <v>407</v>
      </c>
      <c r="C30" s="3">
        <v>2020</v>
      </c>
      <c r="D30" t="s">
        <v>407</v>
      </c>
      <c r="E30" t="s">
        <v>90</v>
      </c>
      <c r="F30" t="s">
        <v>91</v>
      </c>
      <c r="G30" t="s">
        <v>8</v>
      </c>
      <c r="H30" t="s">
        <v>12</v>
      </c>
      <c r="I30" t="s">
        <v>280</v>
      </c>
      <c r="J30" s="3">
        <v>36.5</v>
      </c>
      <c r="K30" s="3">
        <v>31.2</v>
      </c>
      <c r="L30" s="3">
        <v>42396.761944199527</v>
      </c>
      <c r="M30" s="3">
        <v>10.654827117919922</v>
      </c>
    </row>
    <row r="31" spans="1:15" x14ac:dyDescent="0.3">
      <c r="A31" t="s">
        <v>101</v>
      </c>
      <c r="B31" t="s">
        <v>407</v>
      </c>
      <c r="C31" s="3">
        <v>2020</v>
      </c>
      <c r="D31" t="s">
        <v>407</v>
      </c>
      <c r="E31" t="s">
        <v>102</v>
      </c>
      <c r="F31" t="s">
        <v>103</v>
      </c>
      <c r="G31" t="s">
        <v>8</v>
      </c>
      <c r="H31" t="s">
        <v>12</v>
      </c>
      <c r="I31" t="s">
        <v>280</v>
      </c>
      <c r="J31" s="3">
        <v>40.699999999999996</v>
      </c>
      <c r="K31" s="3">
        <v>28.000000000000004</v>
      </c>
      <c r="L31" s="3">
        <v>46181.757554575641</v>
      </c>
      <c r="M31" s="3">
        <v>10.740340232849121</v>
      </c>
    </row>
    <row r="32" spans="1:15" x14ac:dyDescent="0.3">
      <c r="A32" t="s">
        <v>95</v>
      </c>
      <c r="B32" t="s">
        <v>407</v>
      </c>
      <c r="C32" s="3">
        <v>2020</v>
      </c>
      <c r="D32" t="s">
        <v>407</v>
      </c>
      <c r="E32" t="s">
        <v>96</v>
      </c>
      <c r="F32" t="s">
        <v>97</v>
      </c>
      <c r="G32" t="s">
        <v>8</v>
      </c>
      <c r="H32" t="s">
        <v>12</v>
      </c>
      <c r="I32" t="s">
        <v>280</v>
      </c>
      <c r="J32" s="3">
        <v>41.983165846999995</v>
      </c>
      <c r="K32" s="3">
        <v>34.420856006000001</v>
      </c>
      <c r="L32" s="3">
        <v>30568.501815632218</v>
      </c>
      <c r="M32" s="3">
        <v>10.327725410461426</v>
      </c>
    </row>
    <row r="33" spans="1:13" x14ac:dyDescent="0.3">
      <c r="A33" t="s">
        <v>92</v>
      </c>
      <c r="B33" t="s">
        <v>407</v>
      </c>
      <c r="C33" s="3">
        <v>2020</v>
      </c>
      <c r="D33" t="s">
        <v>407</v>
      </c>
      <c r="E33" t="s">
        <v>93</v>
      </c>
      <c r="F33" t="s">
        <v>94</v>
      </c>
      <c r="G33" t="s">
        <v>8</v>
      </c>
      <c r="H33" t="s">
        <v>12</v>
      </c>
      <c r="I33" t="s">
        <v>280</v>
      </c>
      <c r="J33" s="3">
        <v>46</v>
      </c>
      <c r="K33" s="3">
        <v>35.5</v>
      </c>
      <c r="L33" s="3">
        <v>41741.0214460528</v>
      </c>
      <c r="M33" s="3">
        <v>10.639239311218262</v>
      </c>
    </row>
    <row r="34" spans="1:13" x14ac:dyDescent="0.3">
      <c r="A34" t="s">
        <v>117</v>
      </c>
      <c r="B34" t="s">
        <v>407</v>
      </c>
      <c r="C34" s="3">
        <v>2020</v>
      </c>
      <c r="D34" t="s">
        <v>407</v>
      </c>
      <c r="E34" t="s">
        <v>118</v>
      </c>
      <c r="F34" t="s">
        <v>119</v>
      </c>
      <c r="G34" t="s">
        <v>8</v>
      </c>
      <c r="H34" t="s">
        <v>12</v>
      </c>
      <c r="I34" t="s">
        <v>280</v>
      </c>
      <c r="J34" s="3">
        <v>43</v>
      </c>
      <c r="K34" s="3">
        <v>27.1</v>
      </c>
      <c r="L34" s="3">
        <v>47371.217569872817</v>
      </c>
      <c r="M34" s="3">
        <v>10.765769958496094</v>
      </c>
    </row>
    <row r="35" spans="1:13" x14ac:dyDescent="0.3">
      <c r="A35" t="s">
        <v>114</v>
      </c>
      <c r="B35" t="s">
        <v>407</v>
      </c>
      <c r="C35" s="3">
        <v>2020</v>
      </c>
      <c r="D35" t="s">
        <v>407</v>
      </c>
      <c r="E35" t="s">
        <v>115</v>
      </c>
      <c r="F35" t="s">
        <v>116</v>
      </c>
      <c r="G35" t="s">
        <v>8</v>
      </c>
      <c r="H35" t="s">
        <v>12</v>
      </c>
      <c r="I35" t="s">
        <v>280</v>
      </c>
      <c r="J35" s="3">
        <v>40.1</v>
      </c>
      <c r="K35" s="3">
        <v>31</v>
      </c>
      <c r="L35" s="3">
        <v>42052.140967772641</v>
      </c>
      <c r="M35" s="3">
        <v>10.646665573120117</v>
      </c>
    </row>
    <row r="36" spans="1:13" x14ac:dyDescent="0.3">
      <c r="A36" t="s">
        <v>120</v>
      </c>
      <c r="B36" t="s">
        <v>407</v>
      </c>
      <c r="C36" s="3">
        <v>2021</v>
      </c>
      <c r="D36" t="s">
        <v>407</v>
      </c>
      <c r="E36" t="s">
        <v>121</v>
      </c>
      <c r="F36" t="s">
        <v>122</v>
      </c>
      <c r="G36" t="s">
        <v>8</v>
      </c>
      <c r="H36" t="s">
        <v>12</v>
      </c>
      <c r="I36" t="s">
        <v>280</v>
      </c>
      <c r="J36" s="3">
        <v>47.958283999999999</v>
      </c>
      <c r="K36" s="3">
        <v>37.215241999999996</v>
      </c>
      <c r="L36" s="3">
        <v>63635.823810408008</v>
      </c>
      <c r="M36" s="3">
        <v>11.060932159423828</v>
      </c>
    </row>
    <row r="37" spans="1:13" x14ac:dyDescent="0.3">
      <c r="A37" t="s">
        <v>123</v>
      </c>
      <c r="B37" t="s">
        <v>407</v>
      </c>
      <c r="C37" s="3">
        <v>2021</v>
      </c>
      <c r="D37" t="s">
        <v>407</v>
      </c>
      <c r="E37" t="s">
        <v>124</v>
      </c>
      <c r="F37" t="s">
        <v>125</v>
      </c>
      <c r="G37" t="s">
        <v>85</v>
      </c>
      <c r="H37" t="s">
        <v>12</v>
      </c>
      <c r="I37" t="s">
        <v>280</v>
      </c>
      <c r="J37" s="3">
        <v>52.645189999999999</v>
      </c>
      <c r="K37" s="3">
        <v>47.932928000000004</v>
      </c>
      <c r="L37" s="3">
        <v>21189.695663489409</v>
      </c>
      <c r="M37" s="3">
        <v>9.9612703323364258</v>
      </c>
    </row>
    <row r="38" spans="1:13" x14ac:dyDescent="0.3">
      <c r="A38" t="s">
        <v>126</v>
      </c>
      <c r="B38" t="s">
        <v>127</v>
      </c>
      <c r="C38" s="3">
        <v>2015</v>
      </c>
      <c r="D38" t="s">
        <v>128</v>
      </c>
      <c r="E38" t="s">
        <v>127</v>
      </c>
      <c r="F38" t="s">
        <v>129</v>
      </c>
      <c r="G38" t="s">
        <v>85</v>
      </c>
      <c r="H38" t="s">
        <v>130</v>
      </c>
      <c r="I38" t="s">
        <v>280</v>
      </c>
      <c r="J38" s="3">
        <v>36.93</v>
      </c>
      <c r="K38" s="3">
        <v>34.520000000000003</v>
      </c>
      <c r="L38" s="3">
        <v>11878.437602077731</v>
      </c>
      <c r="M38" s="3">
        <v>9.3824796676635742</v>
      </c>
    </row>
    <row r="39" spans="1:13" x14ac:dyDescent="0.3">
      <c r="A39" t="s">
        <v>131</v>
      </c>
      <c r="B39" t="s">
        <v>132</v>
      </c>
      <c r="C39" s="3">
        <v>2017</v>
      </c>
      <c r="D39" t="s">
        <v>407</v>
      </c>
      <c r="E39" t="s">
        <v>132</v>
      </c>
      <c r="F39" t="s">
        <v>133</v>
      </c>
      <c r="G39" t="s">
        <v>85</v>
      </c>
      <c r="H39" t="s">
        <v>130</v>
      </c>
      <c r="I39" t="s">
        <v>280</v>
      </c>
      <c r="J39" s="3">
        <v>47.699356558662799</v>
      </c>
      <c r="K39" s="3">
        <v>41.815807465871899</v>
      </c>
      <c r="L39" s="3">
        <v>23597.117752839011</v>
      </c>
      <c r="M39" s="3">
        <v>10.068880081176758</v>
      </c>
    </row>
    <row r="40" spans="1:13" x14ac:dyDescent="0.3">
      <c r="A40" t="s">
        <v>134</v>
      </c>
      <c r="B40" t="s">
        <v>135</v>
      </c>
      <c r="C40" s="3">
        <v>2017</v>
      </c>
      <c r="D40" t="s">
        <v>136</v>
      </c>
      <c r="E40" t="s">
        <v>135</v>
      </c>
      <c r="F40" t="s">
        <v>137</v>
      </c>
      <c r="G40" t="s">
        <v>85</v>
      </c>
      <c r="H40" t="s">
        <v>130</v>
      </c>
      <c r="I40" t="s">
        <v>280</v>
      </c>
      <c r="J40" s="3">
        <v>33.300000000000004</v>
      </c>
      <c r="K40" s="3">
        <v>28.7</v>
      </c>
      <c r="L40" s="3">
        <v>12509.63960648178</v>
      </c>
      <c r="M40" s="3">
        <v>9.4342546463012695</v>
      </c>
    </row>
    <row r="41" spans="1:13" x14ac:dyDescent="0.3">
      <c r="A41" t="s">
        <v>139</v>
      </c>
      <c r="B41" t="s">
        <v>140</v>
      </c>
      <c r="C41" s="3">
        <v>2015</v>
      </c>
      <c r="D41" t="s">
        <v>128</v>
      </c>
      <c r="E41" t="s">
        <v>140</v>
      </c>
      <c r="F41" t="s">
        <v>141</v>
      </c>
      <c r="G41" t="s">
        <v>85</v>
      </c>
      <c r="H41" t="s">
        <v>130</v>
      </c>
      <c r="I41" t="s">
        <v>280</v>
      </c>
      <c r="J41" s="3">
        <v>29.2</v>
      </c>
      <c r="K41" s="3">
        <v>26.700000000000003</v>
      </c>
      <c r="L41" s="3">
        <v>18362.69525431042</v>
      </c>
      <c r="M41" s="3">
        <v>9.8180761337280273</v>
      </c>
    </row>
    <row r="42" spans="1:13" x14ac:dyDescent="0.3">
      <c r="A42" t="s">
        <v>142</v>
      </c>
      <c r="B42" t="s">
        <v>143</v>
      </c>
      <c r="C42" s="3">
        <v>2015</v>
      </c>
      <c r="D42" t="s">
        <v>407</v>
      </c>
      <c r="E42" t="s">
        <v>143</v>
      </c>
      <c r="F42" t="s">
        <v>144</v>
      </c>
      <c r="G42" t="s">
        <v>145</v>
      </c>
      <c r="H42" t="s">
        <v>130</v>
      </c>
      <c r="I42" t="s">
        <v>280</v>
      </c>
      <c r="J42" s="3">
        <v>46.159818165844904</v>
      </c>
      <c r="K42" s="3">
        <v>45.0696036651306</v>
      </c>
      <c r="L42" s="3">
        <v>7825.7667483884125</v>
      </c>
      <c r="M42" s="3">
        <v>8.9651765823364258</v>
      </c>
    </row>
    <row r="43" spans="1:13" x14ac:dyDescent="0.3">
      <c r="A43" t="s">
        <v>146</v>
      </c>
      <c r="B43" t="s">
        <v>147</v>
      </c>
      <c r="C43" s="3">
        <v>2018</v>
      </c>
      <c r="D43" t="s">
        <v>407</v>
      </c>
      <c r="E43" t="s">
        <v>147</v>
      </c>
      <c r="F43" t="s">
        <v>148</v>
      </c>
      <c r="G43" t="s">
        <v>85</v>
      </c>
      <c r="H43" t="s">
        <v>130</v>
      </c>
      <c r="I43" t="s">
        <v>280</v>
      </c>
      <c r="J43" s="3">
        <v>56.909949372572896</v>
      </c>
      <c r="K43" s="3">
        <v>53.760199771369201</v>
      </c>
      <c r="L43" s="3">
        <v>14619.591129827109</v>
      </c>
      <c r="M43" s="3">
        <v>9.5901174545288086</v>
      </c>
    </row>
    <row r="44" spans="1:13" x14ac:dyDescent="0.3">
      <c r="A44" t="s">
        <v>149</v>
      </c>
      <c r="B44" t="s">
        <v>150</v>
      </c>
      <c r="C44" s="3">
        <v>2019</v>
      </c>
      <c r="D44" t="s">
        <v>136</v>
      </c>
      <c r="E44" t="s">
        <v>150</v>
      </c>
      <c r="F44" t="s">
        <v>151</v>
      </c>
      <c r="G44" t="s">
        <v>85</v>
      </c>
      <c r="H44" t="s">
        <v>130</v>
      </c>
      <c r="I44" t="s">
        <v>280</v>
      </c>
      <c r="J44" s="3">
        <v>45.137450609250877</v>
      </c>
      <c r="K44" s="3">
        <v>41.032153181603981</v>
      </c>
      <c r="L44" s="3">
        <v>23266.06931528034</v>
      </c>
      <c r="M44" s="3">
        <v>10.054751396179199</v>
      </c>
    </row>
    <row r="45" spans="1:13" x14ac:dyDescent="0.3">
      <c r="A45" t="s">
        <v>152</v>
      </c>
      <c r="B45" t="s">
        <v>153</v>
      </c>
      <c r="C45" s="3">
        <v>2014</v>
      </c>
      <c r="D45" t="s">
        <v>128</v>
      </c>
      <c r="E45" t="s">
        <v>153</v>
      </c>
      <c r="F45" t="s">
        <v>154</v>
      </c>
      <c r="G45" t="s">
        <v>155</v>
      </c>
      <c r="H45" t="s">
        <v>130</v>
      </c>
      <c r="I45" t="s">
        <v>281</v>
      </c>
      <c r="J45" s="3">
        <v>36.67</v>
      </c>
      <c r="K45" s="3">
        <v>35.299999999999997</v>
      </c>
      <c r="L45" s="3">
        <v>1846.645126766967</v>
      </c>
      <c r="M45" s="3">
        <v>7.5211257934570313</v>
      </c>
    </row>
    <row r="46" spans="1:13" x14ac:dyDescent="0.3">
      <c r="A46" t="s">
        <v>159</v>
      </c>
      <c r="B46" t="s">
        <v>160</v>
      </c>
      <c r="C46" s="3">
        <v>2019</v>
      </c>
      <c r="D46" t="s">
        <v>136</v>
      </c>
      <c r="E46" t="s">
        <v>160</v>
      </c>
      <c r="F46" t="s">
        <v>161</v>
      </c>
      <c r="G46" t="s">
        <v>145</v>
      </c>
      <c r="H46" t="s">
        <v>130</v>
      </c>
      <c r="I46" t="s">
        <v>280</v>
      </c>
      <c r="J46" s="3">
        <v>32.4</v>
      </c>
      <c r="K46" s="3">
        <v>32.200000000000003</v>
      </c>
      <c r="L46" s="3">
        <v>4464.294449691407</v>
      </c>
      <c r="M46" s="3">
        <v>8.4038667678833008</v>
      </c>
    </row>
    <row r="47" spans="1:13" x14ac:dyDescent="0.3">
      <c r="A47" t="s">
        <v>163</v>
      </c>
      <c r="B47" t="s">
        <v>164</v>
      </c>
      <c r="C47" s="3">
        <v>2014</v>
      </c>
      <c r="D47" t="s">
        <v>407</v>
      </c>
      <c r="E47" t="s">
        <v>164</v>
      </c>
      <c r="F47" t="s">
        <v>165</v>
      </c>
      <c r="G47" t="s">
        <v>85</v>
      </c>
      <c r="H47" t="s">
        <v>130</v>
      </c>
      <c r="I47" t="s">
        <v>281</v>
      </c>
      <c r="J47" s="3">
        <v>55.5827485986905</v>
      </c>
      <c r="K47" s="3">
        <v>52.078176190913709</v>
      </c>
      <c r="L47" s="3">
        <v>11851.40421757962</v>
      </c>
      <c r="M47" s="3">
        <v>9.3802013397216797</v>
      </c>
    </row>
    <row r="48" spans="1:13" x14ac:dyDescent="0.3">
      <c r="A48" t="s">
        <v>166</v>
      </c>
      <c r="B48" t="s">
        <v>167</v>
      </c>
      <c r="C48" s="3">
        <v>2017</v>
      </c>
      <c r="D48" t="s">
        <v>136</v>
      </c>
      <c r="E48" t="s">
        <v>167</v>
      </c>
      <c r="F48" t="s">
        <v>168</v>
      </c>
      <c r="G48" t="s">
        <v>85</v>
      </c>
      <c r="H48" t="s">
        <v>130</v>
      </c>
      <c r="I48" t="s">
        <v>280</v>
      </c>
      <c r="J48" s="3">
        <v>55.1</v>
      </c>
      <c r="K48" s="3">
        <v>51.7</v>
      </c>
      <c r="L48" s="3">
        <v>14334.91460836222</v>
      </c>
      <c r="M48" s="3">
        <v>9.5704536437988281</v>
      </c>
    </row>
    <row r="49" spans="1:13" x14ac:dyDescent="0.3">
      <c r="A49" t="s">
        <v>169</v>
      </c>
      <c r="B49" t="s">
        <v>170</v>
      </c>
      <c r="C49" s="3">
        <v>2014</v>
      </c>
      <c r="D49" t="s">
        <v>407</v>
      </c>
      <c r="E49" t="s">
        <v>170</v>
      </c>
      <c r="F49" t="s">
        <v>171</v>
      </c>
      <c r="G49" t="s">
        <v>145</v>
      </c>
      <c r="H49" t="s">
        <v>130</v>
      </c>
      <c r="I49" t="s">
        <v>280</v>
      </c>
      <c r="J49" s="3">
        <v>45.138936489106598</v>
      </c>
      <c r="K49" s="3">
        <v>44.926205202687505</v>
      </c>
      <c r="L49" s="3">
        <v>3183.1570311200248</v>
      </c>
      <c r="M49" s="3">
        <v>8.0656290054321289</v>
      </c>
    </row>
    <row r="50" spans="1:13" x14ac:dyDescent="0.3">
      <c r="A50" t="s">
        <v>172</v>
      </c>
      <c r="B50" t="s">
        <v>173</v>
      </c>
      <c r="C50" s="3">
        <v>2018</v>
      </c>
      <c r="D50" t="s">
        <v>136</v>
      </c>
      <c r="E50" t="s">
        <v>173</v>
      </c>
      <c r="F50" t="s">
        <v>174</v>
      </c>
      <c r="G50" t="s">
        <v>8</v>
      </c>
      <c r="H50" t="s">
        <v>130</v>
      </c>
      <c r="I50" t="s">
        <v>280</v>
      </c>
      <c r="J50" s="3">
        <v>36</v>
      </c>
      <c r="K50" s="3">
        <v>29.7</v>
      </c>
      <c r="L50" s="3">
        <v>28219.932214603909</v>
      </c>
      <c r="M50" s="3">
        <v>10.247783660888672</v>
      </c>
    </row>
    <row r="51" spans="1:13" x14ac:dyDescent="0.3">
      <c r="A51" t="s">
        <v>724</v>
      </c>
      <c r="B51" t="s">
        <v>565</v>
      </c>
      <c r="C51" s="3">
        <v>2017</v>
      </c>
      <c r="D51" t="s">
        <v>136</v>
      </c>
      <c r="E51" t="s">
        <v>565</v>
      </c>
      <c r="F51" t="s">
        <v>725</v>
      </c>
      <c r="G51" t="s">
        <v>145</v>
      </c>
      <c r="H51" t="s">
        <v>130</v>
      </c>
      <c r="I51" t="s">
        <v>280</v>
      </c>
      <c r="J51" s="3">
        <v>44.285566431306471</v>
      </c>
      <c r="K51" s="3">
        <v>41.43086204614049</v>
      </c>
      <c r="L51" s="3">
        <v>4451.683846144816</v>
      </c>
      <c r="M51" s="3">
        <v>8.4010381698608398</v>
      </c>
    </row>
    <row r="52" spans="1:13" x14ac:dyDescent="0.3">
      <c r="A52" t="s">
        <v>175</v>
      </c>
      <c r="B52" t="s">
        <v>176</v>
      </c>
      <c r="C52" s="3">
        <v>2015</v>
      </c>
      <c r="D52" t="s">
        <v>128</v>
      </c>
      <c r="E52" t="s">
        <v>177</v>
      </c>
      <c r="F52" t="s">
        <v>178</v>
      </c>
      <c r="G52" t="s">
        <v>145</v>
      </c>
      <c r="H52" t="s">
        <v>130</v>
      </c>
      <c r="I52" t="s">
        <v>280</v>
      </c>
      <c r="J52" s="3">
        <v>32.5</v>
      </c>
      <c r="K52" s="3">
        <v>30.7</v>
      </c>
      <c r="L52" s="3">
        <v>10534.882204445499</v>
      </c>
      <c r="M52" s="3">
        <v>9.2624473571777344</v>
      </c>
    </row>
    <row r="53" spans="1:13" x14ac:dyDescent="0.3">
      <c r="A53" t="s">
        <v>179</v>
      </c>
      <c r="B53" t="s">
        <v>180</v>
      </c>
      <c r="C53" s="3">
        <v>2017</v>
      </c>
      <c r="D53" t="s">
        <v>407</v>
      </c>
      <c r="E53" t="s">
        <v>180</v>
      </c>
      <c r="F53" t="s">
        <v>181</v>
      </c>
      <c r="G53" t="s">
        <v>145</v>
      </c>
      <c r="H53" t="s">
        <v>130</v>
      </c>
      <c r="I53" t="s">
        <v>280</v>
      </c>
      <c r="J53" s="3">
        <v>39.967413759771297</v>
      </c>
      <c r="K53" s="3">
        <v>38.4427267361677</v>
      </c>
      <c r="L53" s="3">
        <v>8617.9217082452888</v>
      </c>
      <c r="M53" s="3">
        <v>9.0615987777709961</v>
      </c>
    </row>
    <row r="54" spans="1:13" x14ac:dyDescent="0.3">
      <c r="A54" t="s">
        <v>182</v>
      </c>
      <c r="B54" t="s">
        <v>183</v>
      </c>
      <c r="C54" s="3">
        <v>2016</v>
      </c>
      <c r="D54" t="s">
        <v>136</v>
      </c>
      <c r="E54" t="s">
        <v>183</v>
      </c>
      <c r="F54" t="s">
        <v>184</v>
      </c>
      <c r="G54" t="s">
        <v>155</v>
      </c>
      <c r="H54" t="s">
        <v>130</v>
      </c>
      <c r="I54" t="s">
        <v>280</v>
      </c>
      <c r="J54" s="3">
        <v>34.797286987304688</v>
      </c>
      <c r="K54" s="3">
        <v>32.770124077796943</v>
      </c>
      <c r="L54" s="3">
        <v>1864.48766816335</v>
      </c>
      <c r="M54" s="3">
        <v>7.5307416915893555</v>
      </c>
    </row>
    <row r="55" spans="1:13" x14ac:dyDescent="0.3">
      <c r="A55" t="s">
        <v>717</v>
      </c>
      <c r="B55" t="s">
        <v>569</v>
      </c>
      <c r="C55" s="3">
        <v>2019</v>
      </c>
      <c r="D55" t="s">
        <v>136</v>
      </c>
      <c r="E55" t="s">
        <v>569</v>
      </c>
      <c r="F55" t="s">
        <v>718</v>
      </c>
      <c r="G55" t="s">
        <v>85</v>
      </c>
      <c r="H55" t="s">
        <v>130</v>
      </c>
      <c r="I55" t="s">
        <v>280</v>
      </c>
      <c r="J55" s="3">
        <v>33.6</v>
      </c>
      <c r="K55" s="3">
        <v>30.9</v>
      </c>
      <c r="L55" s="3">
        <v>13241.353950448691</v>
      </c>
      <c r="M55" s="3">
        <v>9.4911003112792969</v>
      </c>
    </row>
    <row r="56" spans="1:13" x14ac:dyDescent="0.3">
      <c r="A56" t="s">
        <v>185</v>
      </c>
      <c r="B56" t="s">
        <v>186</v>
      </c>
      <c r="C56" s="3">
        <v>2016</v>
      </c>
      <c r="D56" t="s">
        <v>136</v>
      </c>
      <c r="E56" t="s">
        <v>187</v>
      </c>
      <c r="F56" t="s">
        <v>188</v>
      </c>
      <c r="G56" t="s">
        <v>155</v>
      </c>
      <c r="H56" t="s">
        <v>130</v>
      </c>
      <c r="I56" t="s">
        <v>280</v>
      </c>
      <c r="J56" s="3">
        <v>36.095709999999997</v>
      </c>
      <c r="K56" s="3">
        <v>35.920029999999997</v>
      </c>
      <c r="L56" s="3">
        <v>1889.1380209166871</v>
      </c>
      <c r="M56" s="3">
        <v>7.5438756942749023</v>
      </c>
    </row>
    <row r="57" spans="1:13" x14ac:dyDescent="0.3">
      <c r="A57" t="s">
        <v>189</v>
      </c>
      <c r="B57" t="s">
        <v>190</v>
      </c>
      <c r="C57" s="3">
        <v>2014</v>
      </c>
      <c r="D57" t="s">
        <v>407</v>
      </c>
      <c r="E57" t="s">
        <v>190</v>
      </c>
      <c r="F57" t="s">
        <v>191</v>
      </c>
      <c r="G57" t="s">
        <v>85</v>
      </c>
      <c r="H57" t="s">
        <v>130</v>
      </c>
      <c r="I57" t="s">
        <v>280</v>
      </c>
      <c r="J57" s="3">
        <v>47.641742004129497</v>
      </c>
      <c r="K57" s="3">
        <v>46.304713820166796</v>
      </c>
      <c r="L57" s="3">
        <v>7939.3743782393376</v>
      </c>
      <c r="M57" s="3">
        <v>8.9795894622802734</v>
      </c>
    </row>
    <row r="58" spans="1:13" x14ac:dyDescent="0.3">
      <c r="A58" t="s">
        <v>192</v>
      </c>
      <c r="B58" t="s">
        <v>193</v>
      </c>
      <c r="C58" s="3">
        <v>2017</v>
      </c>
      <c r="D58" t="s">
        <v>136</v>
      </c>
      <c r="E58" t="s">
        <v>193</v>
      </c>
      <c r="F58" t="s">
        <v>194</v>
      </c>
      <c r="G58" t="s">
        <v>85</v>
      </c>
      <c r="H58" t="s">
        <v>130</v>
      </c>
      <c r="I58" t="s">
        <v>280</v>
      </c>
      <c r="J58" s="3">
        <v>40.155326206884823</v>
      </c>
      <c r="K58" s="3">
        <v>39.261264320269639</v>
      </c>
      <c r="L58" s="3">
        <v>10941.920951023139</v>
      </c>
      <c r="M58" s="3">
        <v>9.3003568649291992</v>
      </c>
    </row>
    <row r="59" spans="1:13" x14ac:dyDescent="0.3">
      <c r="A59" t="s">
        <v>690</v>
      </c>
      <c r="B59" t="s">
        <v>576</v>
      </c>
      <c r="C59" s="3">
        <v>2017</v>
      </c>
      <c r="D59" t="s">
        <v>136</v>
      </c>
      <c r="E59" t="s">
        <v>576</v>
      </c>
      <c r="F59" t="s">
        <v>691</v>
      </c>
      <c r="G59" t="s">
        <v>85</v>
      </c>
      <c r="H59" t="s">
        <v>130</v>
      </c>
      <c r="I59" t="s">
        <v>280</v>
      </c>
      <c r="J59" s="3">
        <v>33.4</v>
      </c>
      <c r="K59" s="3">
        <v>29.599999999999998</v>
      </c>
      <c r="L59" s="3">
        <v>9976.8549418628518</v>
      </c>
      <c r="M59" s="3">
        <v>9.2080230712890625</v>
      </c>
    </row>
    <row r="60" spans="1:13" x14ac:dyDescent="0.3">
      <c r="A60" t="s">
        <v>197</v>
      </c>
      <c r="B60" t="s">
        <v>198</v>
      </c>
      <c r="C60" s="3">
        <v>2017</v>
      </c>
      <c r="D60" t="s">
        <v>136</v>
      </c>
      <c r="E60" t="s">
        <v>198</v>
      </c>
      <c r="F60" t="s">
        <v>199</v>
      </c>
      <c r="G60" t="s">
        <v>85</v>
      </c>
      <c r="H60" t="s">
        <v>130</v>
      </c>
      <c r="I60" t="s">
        <v>280</v>
      </c>
      <c r="J60" s="3">
        <v>35.122129041269361</v>
      </c>
      <c r="K60" s="3">
        <v>33.455719766830597</v>
      </c>
      <c r="L60" s="3">
        <v>9629.1029971275148</v>
      </c>
      <c r="M60" s="3">
        <v>9.1725454330444336</v>
      </c>
    </row>
    <row r="61" spans="1:13" x14ac:dyDescent="0.3">
      <c r="A61" t="s">
        <v>200</v>
      </c>
      <c r="B61" t="s">
        <v>201</v>
      </c>
      <c r="C61" s="3">
        <v>2015</v>
      </c>
      <c r="D61" t="s">
        <v>407</v>
      </c>
      <c r="E61" t="s">
        <v>201</v>
      </c>
      <c r="F61" t="s">
        <v>202</v>
      </c>
      <c r="G61" t="s">
        <v>145</v>
      </c>
      <c r="H61" t="s">
        <v>130</v>
      </c>
      <c r="I61" t="s">
        <v>280</v>
      </c>
      <c r="J61" s="3">
        <v>47.615939022307103</v>
      </c>
      <c r="K61" s="3">
        <v>43.674188157673299</v>
      </c>
      <c r="L61" s="3">
        <v>4163.9247470025466</v>
      </c>
      <c r="M61" s="3">
        <v>8.3342132568359375</v>
      </c>
    </row>
    <row r="62" spans="1:13" x14ac:dyDescent="0.3">
      <c r="A62" t="s">
        <v>204</v>
      </c>
      <c r="B62" t="s">
        <v>205</v>
      </c>
      <c r="C62" s="3">
        <v>2016</v>
      </c>
      <c r="D62" t="s">
        <v>136</v>
      </c>
      <c r="E62" t="s">
        <v>205</v>
      </c>
      <c r="F62" t="s">
        <v>206</v>
      </c>
      <c r="G62" t="s">
        <v>145</v>
      </c>
      <c r="H62" t="s">
        <v>130</v>
      </c>
      <c r="I62" t="s">
        <v>280</v>
      </c>
      <c r="J62" s="3">
        <v>23.415726360161422</v>
      </c>
      <c r="K62" s="3">
        <v>21.434869472736079</v>
      </c>
      <c r="L62" s="3">
        <v>4912.3824843088523</v>
      </c>
      <c r="M62" s="3">
        <v>8.4995145797729492</v>
      </c>
    </row>
    <row r="63" spans="1:13" x14ac:dyDescent="0.3">
      <c r="A63" t="s">
        <v>720</v>
      </c>
      <c r="B63" t="s">
        <v>721</v>
      </c>
      <c r="C63" s="3">
        <v>2019</v>
      </c>
      <c r="D63" t="s">
        <v>136</v>
      </c>
      <c r="E63" t="s">
        <v>581</v>
      </c>
      <c r="F63" t="s">
        <v>722</v>
      </c>
      <c r="G63" t="s">
        <v>145</v>
      </c>
      <c r="H63" t="s">
        <v>130</v>
      </c>
      <c r="I63" t="s">
        <v>280</v>
      </c>
      <c r="J63" s="3">
        <v>40.9</v>
      </c>
      <c r="K63" s="3">
        <v>40.400000000000006</v>
      </c>
      <c r="L63" s="3">
        <v>7840.0713830942832</v>
      </c>
      <c r="M63" s="3">
        <v>8.9670028686523438</v>
      </c>
    </row>
    <row r="64" spans="1:13" x14ac:dyDescent="0.3">
      <c r="A64" t="s">
        <v>207</v>
      </c>
      <c r="B64" t="s">
        <v>208</v>
      </c>
      <c r="C64" s="3">
        <v>2017</v>
      </c>
      <c r="D64" t="s">
        <v>407</v>
      </c>
      <c r="E64" t="s">
        <v>208</v>
      </c>
      <c r="F64" t="s">
        <v>209</v>
      </c>
      <c r="G64" t="s">
        <v>145</v>
      </c>
      <c r="H64" t="s">
        <v>130</v>
      </c>
      <c r="I64" t="s">
        <v>280</v>
      </c>
      <c r="J64" s="3">
        <v>51.370772057685301</v>
      </c>
      <c r="K64" s="3">
        <v>44.879701328410498</v>
      </c>
      <c r="L64" s="3">
        <v>2571.694112684881</v>
      </c>
      <c r="M64" s="3">
        <v>7.8523201942443848</v>
      </c>
    </row>
    <row r="65" spans="1:13" x14ac:dyDescent="0.3">
      <c r="A65" t="s">
        <v>692</v>
      </c>
      <c r="B65" t="s">
        <v>587</v>
      </c>
      <c r="C65" s="3">
        <v>2019</v>
      </c>
      <c r="D65" t="s">
        <v>136</v>
      </c>
      <c r="E65" t="s">
        <v>587</v>
      </c>
      <c r="F65" t="s">
        <v>693</v>
      </c>
      <c r="G65" t="s">
        <v>85</v>
      </c>
      <c r="H65" t="s">
        <v>130</v>
      </c>
      <c r="I65" t="s">
        <v>280</v>
      </c>
      <c r="J65" s="3">
        <v>43.3</v>
      </c>
      <c r="K65" s="3">
        <v>40.9</v>
      </c>
      <c r="L65" s="3">
        <v>27674.397489570951</v>
      </c>
      <c r="M65" s="3">
        <v>10.228262901306152</v>
      </c>
    </row>
    <row r="66" spans="1:13" x14ac:dyDescent="0.3">
      <c r="A66" t="s">
        <v>210</v>
      </c>
      <c r="B66" t="s">
        <v>211</v>
      </c>
      <c r="C66" s="3">
        <v>2014</v>
      </c>
      <c r="D66" t="s">
        <v>128</v>
      </c>
      <c r="E66" t="s">
        <v>211</v>
      </c>
      <c r="F66" t="s">
        <v>212</v>
      </c>
      <c r="G66" t="s">
        <v>155</v>
      </c>
      <c r="H66" t="s">
        <v>130</v>
      </c>
      <c r="I66" t="s">
        <v>281</v>
      </c>
      <c r="J66" s="3">
        <v>49.1</v>
      </c>
      <c r="K66" s="3">
        <v>48.6</v>
      </c>
      <c r="L66" s="3">
        <v>2002.3729284712169</v>
      </c>
      <c r="M66" s="3">
        <v>7.602088451385498</v>
      </c>
    </row>
    <row r="67" spans="1:13" x14ac:dyDescent="0.3">
      <c r="A67" t="s">
        <v>213</v>
      </c>
      <c r="B67" t="s">
        <v>214</v>
      </c>
      <c r="C67" s="3">
        <v>2017</v>
      </c>
      <c r="D67" t="s">
        <v>136</v>
      </c>
      <c r="E67" t="s">
        <v>214</v>
      </c>
      <c r="F67" t="s">
        <v>215</v>
      </c>
      <c r="G67" t="s">
        <v>8</v>
      </c>
      <c r="H67" t="s">
        <v>130</v>
      </c>
      <c r="I67" t="s">
        <v>280</v>
      </c>
      <c r="J67" s="3">
        <v>40</v>
      </c>
      <c r="K67" s="3">
        <v>34.4</v>
      </c>
      <c r="L67" s="3">
        <v>22143.826549634468</v>
      </c>
      <c r="M67" s="3">
        <v>10.005313873291016</v>
      </c>
    </row>
    <row r="68" spans="1:13" x14ac:dyDescent="0.3">
      <c r="A68" t="s">
        <v>216</v>
      </c>
      <c r="B68" t="s">
        <v>217</v>
      </c>
      <c r="C68" s="3">
        <v>2014</v>
      </c>
      <c r="D68" t="s">
        <v>407</v>
      </c>
      <c r="E68" t="s">
        <v>217</v>
      </c>
      <c r="F68" t="s">
        <v>218</v>
      </c>
      <c r="G68" t="s">
        <v>85</v>
      </c>
      <c r="H68" t="s">
        <v>130</v>
      </c>
      <c r="I68" t="s">
        <v>280</v>
      </c>
      <c r="J68" s="3">
        <v>52.801653015779003</v>
      </c>
      <c r="K68" s="3">
        <v>49.4327185044001</v>
      </c>
      <c r="L68" s="3">
        <v>19141.920663054021</v>
      </c>
      <c r="M68" s="3">
        <v>9.8596363067626953</v>
      </c>
    </row>
    <row r="69" spans="1:13" x14ac:dyDescent="0.3">
      <c r="A69" t="s">
        <v>219</v>
      </c>
      <c r="B69" t="s">
        <v>220</v>
      </c>
      <c r="C69" s="3">
        <v>2017</v>
      </c>
      <c r="D69" t="s">
        <v>136</v>
      </c>
      <c r="E69" t="s">
        <v>220</v>
      </c>
      <c r="F69" t="s">
        <v>221</v>
      </c>
      <c r="G69" t="s">
        <v>145</v>
      </c>
      <c r="H69" t="s">
        <v>130</v>
      </c>
      <c r="I69" t="s">
        <v>280</v>
      </c>
      <c r="J69" s="3">
        <v>34.1</v>
      </c>
      <c r="K69" s="3">
        <v>30.492999999999999</v>
      </c>
      <c r="L69" s="3">
        <v>11464.018153554571</v>
      </c>
      <c r="M69" s="3">
        <v>9.3469686508178711</v>
      </c>
    </row>
    <row r="70" spans="1:13" x14ac:dyDescent="0.3">
      <c r="A70" t="s">
        <v>222</v>
      </c>
      <c r="B70" t="s">
        <v>223</v>
      </c>
      <c r="C70" s="3">
        <v>2016</v>
      </c>
      <c r="D70" t="s">
        <v>128</v>
      </c>
      <c r="E70" t="s">
        <v>223</v>
      </c>
      <c r="F70" t="s">
        <v>224</v>
      </c>
      <c r="G70" t="s">
        <v>145</v>
      </c>
      <c r="H70" t="s">
        <v>130</v>
      </c>
      <c r="I70" t="s">
        <v>281</v>
      </c>
      <c r="J70" s="3">
        <v>41.83</v>
      </c>
      <c r="K70" s="3">
        <v>36.26</v>
      </c>
      <c r="L70" s="3">
        <v>11058.95047980878</v>
      </c>
      <c r="M70" s="3">
        <v>9.3109951019287109</v>
      </c>
    </row>
    <row r="71" spans="1:13" x14ac:dyDescent="0.3">
      <c r="A71" t="s">
        <v>225</v>
      </c>
      <c r="B71" t="s">
        <v>226</v>
      </c>
      <c r="C71" s="3">
        <v>2015</v>
      </c>
      <c r="D71" t="s">
        <v>136</v>
      </c>
      <c r="E71" t="s">
        <v>226</v>
      </c>
      <c r="F71" t="s">
        <v>227</v>
      </c>
      <c r="G71" t="s">
        <v>85</v>
      </c>
      <c r="H71" t="s">
        <v>130</v>
      </c>
      <c r="I71" t="s">
        <v>280</v>
      </c>
      <c r="J71" s="3">
        <v>29.199756060449673</v>
      </c>
      <c r="K71" s="3">
        <v>25.275365859399617</v>
      </c>
      <c r="L71" s="3">
        <v>18263.616733884181</v>
      </c>
      <c r="M71" s="3">
        <v>9.8126659393310547</v>
      </c>
    </row>
    <row r="72" spans="1:13" x14ac:dyDescent="0.3">
      <c r="A72" t="s">
        <v>694</v>
      </c>
      <c r="B72" t="s">
        <v>593</v>
      </c>
      <c r="C72" s="3">
        <v>2017</v>
      </c>
      <c r="D72" t="s">
        <v>136</v>
      </c>
      <c r="E72" t="s">
        <v>593</v>
      </c>
      <c r="F72" t="s">
        <v>695</v>
      </c>
      <c r="G72" t="s">
        <v>145</v>
      </c>
      <c r="H72" t="s">
        <v>130</v>
      </c>
      <c r="I72" t="s">
        <v>280</v>
      </c>
      <c r="J72" s="3">
        <v>37.299999999999997</v>
      </c>
      <c r="K72" s="3">
        <v>35.6</v>
      </c>
      <c r="L72" s="3">
        <v>7921.619140625</v>
      </c>
      <c r="M72" s="3">
        <v>8.977351188659668</v>
      </c>
    </row>
    <row r="73" spans="1:13" x14ac:dyDescent="0.3">
      <c r="A73" t="s">
        <v>228</v>
      </c>
      <c r="B73" t="s">
        <v>229</v>
      </c>
      <c r="C73" s="3">
        <v>2017</v>
      </c>
      <c r="D73" t="s">
        <v>136</v>
      </c>
      <c r="E73" t="s">
        <v>229</v>
      </c>
      <c r="F73" t="s">
        <v>230</v>
      </c>
      <c r="G73" t="s">
        <v>145</v>
      </c>
      <c r="H73" t="s">
        <v>130</v>
      </c>
      <c r="I73" t="s">
        <v>280</v>
      </c>
      <c r="J73" s="3">
        <v>31.1</v>
      </c>
      <c r="K73" s="3">
        <v>30.7</v>
      </c>
      <c r="L73" s="3">
        <v>4312.9473894037619</v>
      </c>
      <c r="M73" s="3">
        <v>8.3693771362304688</v>
      </c>
    </row>
    <row r="74" spans="1:13" x14ac:dyDescent="0.3">
      <c r="A74" t="s">
        <v>231</v>
      </c>
      <c r="B74" t="s">
        <v>232</v>
      </c>
      <c r="C74" s="3">
        <v>2016</v>
      </c>
      <c r="D74" t="s">
        <v>407</v>
      </c>
      <c r="E74" t="s">
        <v>232</v>
      </c>
      <c r="F74" t="s">
        <v>233</v>
      </c>
      <c r="G74" t="s">
        <v>85</v>
      </c>
      <c r="H74" t="s">
        <v>130</v>
      </c>
      <c r="I74" t="s">
        <v>280</v>
      </c>
      <c r="J74" s="3">
        <v>62.865325561665898</v>
      </c>
      <c r="K74" s="3">
        <v>59.066614367846604</v>
      </c>
      <c r="L74" s="3">
        <v>10627.635116461221</v>
      </c>
      <c r="M74" s="3">
        <v>9.2712125778198242</v>
      </c>
    </row>
    <row r="75" spans="1:13" x14ac:dyDescent="0.3">
      <c r="A75" t="s">
        <v>234</v>
      </c>
      <c r="B75" t="s">
        <v>235</v>
      </c>
      <c r="C75" s="3">
        <v>2014</v>
      </c>
      <c r="D75" t="s">
        <v>128</v>
      </c>
      <c r="E75" t="s">
        <v>235</v>
      </c>
      <c r="F75" t="s">
        <v>236</v>
      </c>
      <c r="G75" t="s">
        <v>155</v>
      </c>
      <c r="H75" t="s">
        <v>130</v>
      </c>
      <c r="I75" t="s">
        <v>281</v>
      </c>
      <c r="J75" s="3">
        <v>33.700000000000003</v>
      </c>
      <c r="K75" s="3">
        <v>32.700000000000003</v>
      </c>
      <c r="L75" s="3">
        <v>1119.137212007585</v>
      </c>
      <c r="M75" s="3">
        <v>7.0203132629394531</v>
      </c>
    </row>
    <row r="76" spans="1:13" x14ac:dyDescent="0.3">
      <c r="A76" t="s">
        <v>237</v>
      </c>
      <c r="B76" t="s">
        <v>238</v>
      </c>
      <c r="C76" s="3">
        <v>2019</v>
      </c>
      <c r="D76" t="s">
        <v>136</v>
      </c>
      <c r="E76" t="s">
        <v>238</v>
      </c>
      <c r="F76" t="s">
        <v>239</v>
      </c>
      <c r="G76" t="s">
        <v>145</v>
      </c>
      <c r="H76" t="s">
        <v>130</v>
      </c>
      <c r="I76" t="s">
        <v>280</v>
      </c>
      <c r="J76" s="3">
        <v>28.9</v>
      </c>
      <c r="K76" s="3">
        <v>28.4</v>
      </c>
      <c r="L76" s="3">
        <v>5157.5465718010009</v>
      </c>
      <c r="M76" s="3">
        <v>8.5482158660888672</v>
      </c>
    </row>
    <row r="77" spans="1:13" x14ac:dyDescent="0.3">
      <c r="A77" t="s">
        <v>241</v>
      </c>
      <c r="B77" t="s">
        <v>242</v>
      </c>
      <c r="C77" s="3">
        <v>2016</v>
      </c>
      <c r="D77" t="s">
        <v>407</v>
      </c>
      <c r="E77" t="s">
        <v>242</v>
      </c>
      <c r="F77" t="s">
        <v>243</v>
      </c>
      <c r="G77" t="s">
        <v>8</v>
      </c>
      <c r="H77" t="s">
        <v>130</v>
      </c>
      <c r="I77" t="s">
        <v>280</v>
      </c>
      <c r="J77" s="3">
        <v>55.655945870259501</v>
      </c>
      <c r="K77" s="3">
        <v>53.3910404809575</v>
      </c>
      <c r="L77" s="3">
        <v>30481.771656508299</v>
      </c>
      <c r="M77" s="3">
        <v>10.324884414672852</v>
      </c>
    </row>
    <row r="78" spans="1:13" x14ac:dyDescent="0.3">
      <c r="A78" t="s">
        <v>716</v>
      </c>
      <c r="B78" t="s">
        <v>244</v>
      </c>
      <c r="C78" s="3">
        <v>2014</v>
      </c>
      <c r="D78" t="s">
        <v>407</v>
      </c>
      <c r="E78" t="s">
        <v>244</v>
      </c>
      <c r="F78" t="s">
        <v>245</v>
      </c>
      <c r="G78" t="s">
        <v>85</v>
      </c>
      <c r="H78" t="s">
        <v>130</v>
      </c>
      <c r="I78" t="s">
        <v>280</v>
      </c>
      <c r="J78" s="3">
        <v>52.160395886032042</v>
      </c>
      <c r="K78" s="3">
        <v>51.264642963876753</v>
      </c>
      <c r="L78" s="3">
        <v>12616.41423399727</v>
      </c>
      <c r="M78" s="3">
        <v>9.442753791809082</v>
      </c>
    </row>
    <row r="79" spans="1:13" x14ac:dyDescent="0.3">
      <c r="A79" t="s">
        <v>246</v>
      </c>
      <c r="B79" t="s">
        <v>247</v>
      </c>
      <c r="C79" s="3">
        <v>2016</v>
      </c>
      <c r="D79" t="s">
        <v>128</v>
      </c>
      <c r="E79" t="s">
        <v>247</v>
      </c>
      <c r="F79" t="s">
        <v>248</v>
      </c>
      <c r="G79" t="s">
        <v>8</v>
      </c>
      <c r="H79" t="s">
        <v>130</v>
      </c>
      <c r="I79" t="s">
        <v>280</v>
      </c>
      <c r="J79" s="3">
        <v>37.8091620994959</v>
      </c>
      <c r="K79" s="3">
        <v>33.412756408724796</v>
      </c>
      <c r="L79" s="3">
        <v>24758.71298960166</v>
      </c>
      <c r="M79" s="3">
        <v>10.11693286895752</v>
      </c>
    </row>
    <row r="80" spans="1:13" x14ac:dyDescent="0.3">
      <c r="A80" t="s">
        <v>249</v>
      </c>
      <c r="B80" t="s">
        <v>250</v>
      </c>
      <c r="C80" s="3">
        <v>2014</v>
      </c>
      <c r="D80" t="s">
        <v>136</v>
      </c>
      <c r="E80" t="s">
        <v>251</v>
      </c>
      <c r="F80" t="s">
        <v>252</v>
      </c>
      <c r="G80" t="s">
        <v>85</v>
      </c>
      <c r="H80" t="s">
        <v>130</v>
      </c>
      <c r="I80" t="s">
        <v>280</v>
      </c>
      <c r="J80" s="3">
        <v>35.785488217624199</v>
      </c>
      <c r="K80" s="3">
        <v>33.364937167549805</v>
      </c>
      <c r="L80" s="3">
        <v>26057.15625</v>
      </c>
      <c r="M80" s="3">
        <v>10.168047904968262</v>
      </c>
    </row>
    <row r="81" spans="1:13" x14ac:dyDescent="0.3">
      <c r="A81" t="s">
        <v>253</v>
      </c>
      <c r="B81" t="s">
        <v>254</v>
      </c>
      <c r="C81" s="3">
        <v>2016</v>
      </c>
      <c r="D81" t="s">
        <v>136</v>
      </c>
      <c r="E81" t="s">
        <v>254</v>
      </c>
      <c r="F81" t="s">
        <v>255</v>
      </c>
      <c r="G81" t="s">
        <v>85</v>
      </c>
      <c r="H81" t="s">
        <v>130</v>
      </c>
      <c r="I81" t="s">
        <v>280</v>
      </c>
      <c r="J81" s="3">
        <v>38.5</v>
      </c>
      <c r="K81" s="3">
        <v>36.1</v>
      </c>
      <c r="L81" s="3">
        <v>16182.851956811461</v>
      </c>
      <c r="M81" s="3">
        <v>9.6917076110839844</v>
      </c>
    </row>
    <row r="82" spans="1:13" x14ac:dyDescent="0.3">
      <c r="A82" t="s">
        <v>256</v>
      </c>
      <c r="B82" t="s">
        <v>257</v>
      </c>
      <c r="C82" s="3">
        <v>2015</v>
      </c>
      <c r="D82" t="s">
        <v>407</v>
      </c>
      <c r="E82" t="s">
        <v>257</v>
      </c>
      <c r="F82" t="s">
        <v>258</v>
      </c>
      <c r="G82" t="s">
        <v>85</v>
      </c>
      <c r="H82" t="s">
        <v>130</v>
      </c>
      <c r="I82" t="s">
        <v>280</v>
      </c>
      <c r="J82" s="3">
        <v>73.696782009454196</v>
      </c>
      <c r="K82" s="3">
        <v>63.832020928601494</v>
      </c>
      <c r="L82" s="3">
        <v>13887.211215714469</v>
      </c>
      <c r="M82" s="3">
        <v>9.5387239456176758</v>
      </c>
    </row>
    <row r="83" spans="1:13" x14ac:dyDescent="0.3">
      <c r="A83" t="s">
        <v>696</v>
      </c>
      <c r="B83" t="s">
        <v>697</v>
      </c>
      <c r="C83" s="3">
        <v>2017</v>
      </c>
      <c r="D83" t="s">
        <v>136</v>
      </c>
      <c r="E83" t="s">
        <v>623</v>
      </c>
      <c r="F83" t="s">
        <v>698</v>
      </c>
      <c r="G83" t="s">
        <v>145</v>
      </c>
      <c r="H83" t="s">
        <v>130</v>
      </c>
      <c r="I83" t="s">
        <v>280</v>
      </c>
      <c r="J83" s="3">
        <v>35</v>
      </c>
      <c r="K83" s="3">
        <v>33.6</v>
      </c>
      <c r="L83" s="3">
        <v>6401.7408913507388</v>
      </c>
      <c r="M83" s="3">
        <v>8.7643251419067383</v>
      </c>
    </row>
    <row r="84" spans="1:13" x14ac:dyDescent="0.3">
      <c r="A84" t="s">
        <v>259</v>
      </c>
      <c r="B84" t="s">
        <v>260</v>
      </c>
      <c r="C84" s="3">
        <v>2015</v>
      </c>
      <c r="D84" t="s">
        <v>407</v>
      </c>
      <c r="E84" t="s">
        <v>260</v>
      </c>
      <c r="F84" t="s">
        <v>261</v>
      </c>
      <c r="G84" t="s">
        <v>155</v>
      </c>
      <c r="H84" t="s">
        <v>130</v>
      </c>
      <c r="I84" t="s">
        <v>280</v>
      </c>
      <c r="J84" s="3">
        <v>34.207491260933899</v>
      </c>
      <c r="K84" s="3">
        <v>33.932548834726902</v>
      </c>
      <c r="L84" s="3">
        <v>2959.9707256165279</v>
      </c>
      <c r="M84" s="3">
        <v>7.9929347038269043</v>
      </c>
    </row>
    <row r="85" spans="1:13" x14ac:dyDescent="0.3">
      <c r="A85" t="s">
        <v>699</v>
      </c>
      <c r="B85" t="s">
        <v>616</v>
      </c>
      <c r="C85" s="3">
        <v>2019</v>
      </c>
      <c r="D85" t="s">
        <v>136</v>
      </c>
      <c r="E85" t="s">
        <v>616</v>
      </c>
      <c r="F85" t="s">
        <v>700</v>
      </c>
      <c r="G85" t="s">
        <v>85</v>
      </c>
      <c r="H85" t="s">
        <v>130</v>
      </c>
      <c r="I85" t="s">
        <v>280</v>
      </c>
      <c r="J85" s="3">
        <v>38.200000000000003</v>
      </c>
      <c r="K85" s="3">
        <v>35</v>
      </c>
      <c r="L85" s="3">
        <v>17997.133070712909</v>
      </c>
      <c r="M85" s="3">
        <v>9.7979679107666016</v>
      </c>
    </row>
    <row r="86" spans="1:13" x14ac:dyDescent="0.3">
      <c r="A86" t="s">
        <v>701</v>
      </c>
      <c r="B86" t="s">
        <v>262</v>
      </c>
      <c r="C86" s="3">
        <v>2015</v>
      </c>
      <c r="D86" t="s">
        <v>407</v>
      </c>
      <c r="E86" t="s">
        <v>262</v>
      </c>
      <c r="F86" t="s">
        <v>702</v>
      </c>
      <c r="G86" t="s">
        <v>155</v>
      </c>
      <c r="H86" t="s">
        <v>130</v>
      </c>
      <c r="I86" t="s">
        <v>280</v>
      </c>
      <c r="J86" s="3">
        <v>43.8211317998434</v>
      </c>
      <c r="K86" s="3">
        <v>43.053727965471701</v>
      </c>
      <c r="L86" s="3">
        <v>1881.905111091025</v>
      </c>
      <c r="M86" s="3">
        <v>7.5400400161743164</v>
      </c>
    </row>
    <row r="87" spans="1:13" x14ac:dyDescent="0.3">
      <c r="A87" t="s">
        <v>263</v>
      </c>
      <c r="B87" t="s">
        <v>264</v>
      </c>
      <c r="C87" s="3">
        <v>2016</v>
      </c>
      <c r="D87" t="s">
        <v>407</v>
      </c>
      <c r="E87" t="s">
        <v>264</v>
      </c>
      <c r="F87" t="s">
        <v>265</v>
      </c>
      <c r="G87" t="s">
        <v>155</v>
      </c>
      <c r="H87" t="s">
        <v>130</v>
      </c>
      <c r="I87" t="s">
        <v>280</v>
      </c>
      <c r="J87" s="3">
        <v>45.086968547280399</v>
      </c>
      <c r="K87" s="3">
        <v>43.698218464988599</v>
      </c>
      <c r="L87" s="3">
        <v>2137.2072777557678</v>
      </c>
      <c r="M87" s="3">
        <v>7.6672554016113281</v>
      </c>
    </row>
    <row r="88" spans="1:13" x14ac:dyDescent="0.3">
      <c r="A88" t="s">
        <v>266</v>
      </c>
      <c r="B88" t="s">
        <v>267</v>
      </c>
      <c r="C88" s="3">
        <v>2016</v>
      </c>
      <c r="D88" t="s">
        <v>128</v>
      </c>
      <c r="E88" t="s">
        <v>267</v>
      </c>
      <c r="F88" t="s">
        <v>268</v>
      </c>
      <c r="G88" t="s">
        <v>145</v>
      </c>
      <c r="H88" t="s">
        <v>130</v>
      </c>
      <c r="I88" t="s">
        <v>280</v>
      </c>
      <c r="J88" s="3">
        <v>31.11</v>
      </c>
      <c r="K88" s="3">
        <v>24.099999999999998</v>
      </c>
      <c r="L88" s="3">
        <v>11536.31640625</v>
      </c>
      <c r="M88" s="3">
        <v>9.3532552719116211</v>
      </c>
    </row>
    <row r="89" spans="1:13" x14ac:dyDescent="0.3">
      <c r="A89" t="s">
        <v>269</v>
      </c>
      <c r="B89" t="s">
        <v>270</v>
      </c>
      <c r="C89" s="3">
        <v>2017</v>
      </c>
      <c r="D89" t="s">
        <v>136</v>
      </c>
      <c r="E89" t="s">
        <v>270</v>
      </c>
      <c r="F89" t="s">
        <v>271</v>
      </c>
      <c r="G89" t="s">
        <v>8</v>
      </c>
      <c r="H89" t="s">
        <v>130</v>
      </c>
      <c r="I89" t="s">
        <v>280</v>
      </c>
      <c r="J89" s="3">
        <v>46.1</v>
      </c>
      <c r="K89" s="3">
        <v>42.9</v>
      </c>
      <c r="L89" s="3">
        <v>23384.740188579479</v>
      </c>
      <c r="M89" s="3">
        <v>10.059839248657227</v>
      </c>
    </row>
    <row r="90" spans="1:13" x14ac:dyDescent="0.3">
      <c r="A90" t="s">
        <v>340</v>
      </c>
      <c r="B90" t="s">
        <v>316</v>
      </c>
      <c r="C90" s="3">
        <v>2018</v>
      </c>
      <c r="D90" t="s">
        <v>136</v>
      </c>
      <c r="E90" t="s">
        <v>316</v>
      </c>
      <c r="F90" t="s">
        <v>341</v>
      </c>
      <c r="G90" t="s">
        <v>145</v>
      </c>
      <c r="H90" t="s">
        <v>130</v>
      </c>
      <c r="I90" t="s">
        <v>280</v>
      </c>
      <c r="J90" s="3">
        <v>38.200000000000003</v>
      </c>
      <c r="K90" s="3">
        <v>35.699999999999996</v>
      </c>
      <c r="L90" s="3">
        <v>9636.0124945626503</v>
      </c>
      <c r="M90" s="3">
        <v>9.1732625961303711</v>
      </c>
    </row>
    <row r="91" spans="1:13" x14ac:dyDescent="0.3">
      <c r="A91" t="s">
        <v>272</v>
      </c>
      <c r="B91" t="s">
        <v>273</v>
      </c>
      <c r="C91" s="3">
        <v>2015</v>
      </c>
      <c r="D91" t="s">
        <v>407</v>
      </c>
      <c r="E91" t="s">
        <v>273</v>
      </c>
      <c r="F91" t="s">
        <v>274</v>
      </c>
      <c r="G91" t="s">
        <v>145</v>
      </c>
      <c r="H91" t="s">
        <v>130</v>
      </c>
      <c r="I91" t="s">
        <v>280</v>
      </c>
      <c r="J91" s="3">
        <v>58.642857599468201</v>
      </c>
      <c r="K91" s="3">
        <v>55.913800399005396</v>
      </c>
      <c r="L91" s="3">
        <v>3365.3792588941692</v>
      </c>
      <c r="M91" s="3">
        <v>8.1212959289550781</v>
      </c>
    </row>
    <row r="92" spans="1:13" x14ac:dyDescent="0.3">
      <c r="A92" t="s">
        <v>275</v>
      </c>
      <c r="B92" t="s">
        <v>276</v>
      </c>
      <c r="C92" s="3">
        <v>2017</v>
      </c>
      <c r="D92" t="s">
        <v>407</v>
      </c>
      <c r="E92" t="s">
        <v>277</v>
      </c>
      <c r="F92" t="s">
        <v>278</v>
      </c>
      <c r="G92" t="s">
        <v>145</v>
      </c>
      <c r="H92" t="s">
        <v>130</v>
      </c>
      <c r="I92" t="s">
        <v>280</v>
      </c>
      <c r="J92" s="3">
        <v>49.900910199513497</v>
      </c>
      <c r="K92" s="3">
        <v>46.360482296473499</v>
      </c>
      <c r="L92" s="3">
        <v>8213.9206193605969</v>
      </c>
      <c r="M92" s="3">
        <v>9.0135860443115234</v>
      </c>
    </row>
    <row r="93" spans="1:13" x14ac:dyDescent="0.3">
      <c r="C93" s="3"/>
      <c r="J93" s="3"/>
      <c r="K93" s="3"/>
      <c r="L93" s="3"/>
      <c r="M93" s="3"/>
    </row>
    <row r="94" spans="1:13" x14ac:dyDescent="0.3">
      <c r="C94" s="3"/>
      <c r="J94" s="3"/>
      <c r="K94" s="3"/>
      <c r="L94" s="3"/>
      <c r="M94" s="3"/>
    </row>
    <row r="95" spans="1:13" x14ac:dyDescent="0.3">
      <c r="C95" s="3"/>
      <c r="J95" s="3"/>
      <c r="K95" s="3"/>
      <c r="L95" s="3"/>
      <c r="M95" s="3"/>
    </row>
    <row r="96" spans="1:13" x14ac:dyDescent="0.3">
      <c r="C96" s="3"/>
      <c r="J96" s="3"/>
      <c r="K96" s="3"/>
      <c r="L96" s="3"/>
      <c r="M96" s="3"/>
    </row>
    <row r="97" spans="3:13" x14ac:dyDescent="0.3">
      <c r="C97" s="3"/>
      <c r="J97" s="3"/>
      <c r="K97" s="3"/>
      <c r="L97" s="3"/>
      <c r="M97" s="3"/>
    </row>
    <row r="98" spans="3:13" x14ac:dyDescent="0.3">
      <c r="C98" s="3"/>
      <c r="J98" s="3"/>
      <c r="K98" s="3"/>
      <c r="L98" s="3"/>
      <c r="M98" s="3"/>
    </row>
    <row r="99" spans="3:13" x14ac:dyDescent="0.3">
      <c r="C99" s="3"/>
      <c r="J99" s="3"/>
      <c r="K99" s="3"/>
      <c r="L99" s="3"/>
      <c r="M99" s="3"/>
    </row>
    <row r="100" spans="3:13" x14ac:dyDescent="0.3">
      <c r="C100" s="3"/>
      <c r="J100" s="3"/>
      <c r="K100" s="3"/>
      <c r="L100" s="3"/>
      <c r="M100" s="3"/>
    </row>
    <row r="101" spans="3:13" x14ac:dyDescent="0.3">
      <c r="C101" s="3"/>
      <c r="J101" s="3"/>
      <c r="K101" s="3"/>
      <c r="L101" s="3"/>
      <c r="M101" s="3"/>
    </row>
    <row r="102" spans="3:13" x14ac:dyDescent="0.3">
      <c r="C102" s="3"/>
      <c r="J102" s="3"/>
      <c r="K102" s="3"/>
      <c r="L102" s="3"/>
      <c r="M102" s="3"/>
    </row>
    <row r="103" spans="3:13" x14ac:dyDescent="0.3">
      <c r="C103" s="3"/>
      <c r="J103" s="3"/>
      <c r="K103" s="3"/>
      <c r="L103" s="3"/>
      <c r="M103" s="3"/>
    </row>
  </sheetData>
  <autoFilter ref="A1:M87" xr:uid="{2638F295-7DA4-45F7-9E51-B1DC58EA8A82}"/>
  <pageMargins left="0.7" right="0.7" top="0.75" bottom="0.75" header="0.3" footer="0.3"/>
  <pageSetup orientation="portrait" r:id="rId1"/>
  <headerFooter>
    <oddFooter>&amp;R_x000D_&amp;1#&amp;"Calibri"&amp;10&amp;K000000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6F4FA-DBA4-4690-B19F-9F3C5A059893}">
  <sheetPr>
    <tabColor theme="3"/>
  </sheetPr>
  <dimension ref="A1:AL103"/>
  <sheetViews>
    <sheetView topLeftCell="AA1" zoomScale="70" zoomScaleNormal="70" workbookViewId="0">
      <selection activeCell="Y23" sqref="Y23"/>
    </sheetView>
  </sheetViews>
  <sheetFormatPr defaultRowHeight="14.4" x14ac:dyDescent="0.3"/>
  <cols>
    <col min="1" max="1" width="28.6640625" bestFit="1" customWidth="1"/>
    <col min="22" max="23" width="8.88671875" style="14"/>
    <col min="30" max="30" width="9.5546875" bestFit="1" customWidth="1"/>
  </cols>
  <sheetData>
    <row r="1" spans="1:38" x14ac:dyDescent="0.3">
      <c r="A1" s="40" t="s">
        <v>343</v>
      </c>
      <c r="B1" s="40" t="s">
        <v>344</v>
      </c>
      <c r="C1" s="40" t="s">
        <v>345</v>
      </c>
      <c r="D1" s="40" t="s">
        <v>0</v>
      </c>
      <c r="E1" s="40" t="s">
        <v>279</v>
      </c>
      <c r="F1" s="40" t="s">
        <v>405</v>
      </c>
      <c r="G1" s="40" t="s">
        <v>406</v>
      </c>
      <c r="H1" s="40" t="s">
        <v>454</v>
      </c>
      <c r="I1" s="40" t="s">
        <v>455</v>
      </c>
      <c r="J1" s="40" t="s">
        <v>346</v>
      </c>
      <c r="K1" s="40" t="s">
        <v>347</v>
      </c>
      <c r="L1" s="40" t="s">
        <v>348</v>
      </c>
      <c r="M1" s="40" t="s">
        <v>350</v>
      </c>
      <c r="N1" s="40" t="s">
        <v>351</v>
      </c>
      <c r="O1" s="40" t="s">
        <v>349</v>
      </c>
      <c r="P1" s="40" t="s">
        <v>456</v>
      </c>
      <c r="Q1" s="40" t="s">
        <v>457</v>
      </c>
      <c r="R1" s="40" t="s">
        <v>4</v>
      </c>
      <c r="S1" s="40" t="s">
        <v>689</v>
      </c>
      <c r="T1" s="40" t="s">
        <v>352</v>
      </c>
      <c r="U1" s="40" t="s">
        <v>293</v>
      </c>
      <c r="V1" s="46" t="s">
        <v>404</v>
      </c>
      <c r="W1" s="46" t="s">
        <v>284</v>
      </c>
      <c r="Y1" t="s">
        <v>285</v>
      </c>
      <c r="AA1" t="s">
        <v>292</v>
      </c>
      <c r="AC1" t="s">
        <v>8</v>
      </c>
      <c r="AD1" s="43" t="s">
        <v>85</v>
      </c>
      <c r="AE1" s="43" t="s">
        <v>145</v>
      </c>
      <c r="AF1" s="43" t="s">
        <v>155</v>
      </c>
      <c r="AG1" s="43" t="s">
        <v>8</v>
      </c>
      <c r="AH1" s="43" t="s">
        <v>85</v>
      </c>
      <c r="AI1" s="43" t="s">
        <v>145</v>
      </c>
      <c r="AJ1" s="43" t="s">
        <v>155</v>
      </c>
      <c r="AK1" t="s">
        <v>408</v>
      </c>
    </row>
    <row r="2" spans="1:38" x14ac:dyDescent="0.3">
      <c r="B2" t="str">
        <f>J2</f>
        <v>Ireland</v>
      </c>
      <c r="C2" s="3">
        <v>2018</v>
      </c>
      <c r="D2" t="s">
        <v>407</v>
      </c>
      <c r="E2" t="s">
        <v>280</v>
      </c>
      <c r="F2" s="3">
        <v>46.596949380000005</v>
      </c>
      <c r="G2" s="3">
        <v>29.372974989999999</v>
      </c>
      <c r="H2" s="3"/>
      <c r="I2" s="3"/>
      <c r="J2" t="s">
        <v>20</v>
      </c>
      <c r="K2" t="s">
        <v>21</v>
      </c>
      <c r="L2" t="s">
        <v>476</v>
      </c>
      <c r="M2" t="s">
        <v>8</v>
      </c>
      <c r="N2" t="s">
        <v>358</v>
      </c>
      <c r="O2" t="s">
        <v>9</v>
      </c>
      <c r="P2" t="s">
        <v>10</v>
      </c>
      <c r="Q2" t="s">
        <v>11</v>
      </c>
      <c r="R2" t="s">
        <v>12</v>
      </c>
      <c r="S2" s="3">
        <v>83575.59924108455</v>
      </c>
      <c r="T2" t="s">
        <v>20</v>
      </c>
      <c r="U2" s="3">
        <v>0</v>
      </c>
      <c r="V2" s="14">
        <v>11.33350658416748</v>
      </c>
      <c r="W2" s="14">
        <v>17.223974227905273</v>
      </c>
      <c r="X2" s="3"/>
      <c r="Y2">
        <f t="shared" ref="Y2:Y33" si="0">AVERAGEIF($N$2:$N$101,$N2,$W$2:$W$101)</f>
        <v>9.8426303068796788</v>
      </c>
      <c r="Z2" t="s">
        <v>288</v>
      </c>
      <c r="AA2" t="str">
        <f t="shared" ref="AA2:AA33" si="1">T2</f>
        <v>Ireland</v>
      </c>
      <c r="AB2" t="str">
        <f t="shared" ref="AB2:AB49" si="2">K2&amp;IF(IFERROR(FIND("*",AA2,1),0)&gt;0,"*","")</f>
        <v>IRL</v>
      </c>
      <c r="AC2">
        <f>$W2</f>
        <v>17.223974227905273</v>
      </c>
      <c r="AD2" s="43"/>
      <c r="AE2" s="43"/>
      <c r="AF2" s="43"/>
      <c r="AG2" s="43">
        <f t="shared" ref="AG2:AG40" si="3">AVERAGE(AC$2:AC$101)</f>
        <v>9.8426303068796788</v>
      </c>
      <c r="AH2" s="43"/>
      <c r="AI2" s="43"/>
      <c r="AJ2" s="43"/>
      <c r="AK2">
        <v>1</v>
      </c>
      <c r="AL2" t="s">
        <v>409</v>
      </c>
    </row>
    <row r="3" spans="1:38" x14ac:dyDescent="0.3">
      <c r="A3" t="s">
        <v>117</v>
      </c>
      <c r="B3" t="str">
        <f t="shared" ref="B3:B32" si="4">J3</f>
        <v>Finland</v>
      </c>
      <c r="C3" s="3">
        <v>2020</v>
      </c>
      <c r="D3" t="s">
        <v>407</v>
      </c>
      <c r="E3" t="s">
        <v>280</v>
      </c>
      <c r="F3" s="3">
        <v>43</v>
      </c>
      <c r="G3" s="3">
        <v>27.1</v>
      </c>
      <c r="H3" s="3"/>
      <c r="I3" s="3"/>
      <c r="J3" t="s">
        <v>118</v>
      </c>
      <c r="K3" t="s">
        <v>119</v>
      </c>
      <c r="L3" t="s">
        <v>485</v>
      </c>
      <c r="M3" t="s">
        <v>8</v>
      </c>
      <c r="N3" t="s">
        <v>358</v>
      </c>
      <c r="O3" t="s">
        <v>9</v>
      </c>
      <c r="P3" t="s">
        <v>10</v>
      </c>
      <c r="Q3" t="s">
        <v>11</v>
      </c>
      <c r="R3" t="s">
        <v>12</v>
      </c>
      <c r="S3" s="3">
        <v>47371.217569872817</v>
      </c>
      <c r="T3" t="s">
        <v>118</v>
      </c>
      <c r="U3" s="3">
        <v>0</v>
      </c>
      <c r="V3" s="14">
        <v>10.765769958496094</v>
      </c>
      <c r="W3" s="14">
        <v>15.899999618530273</v>
      </c>
      <c r="X3" s="3"/>
      <c r="Y3">
        <f t="shared" si="0"/>
        <v>9.8426303068796788</v>
      </c>
      <c r="AA3" t="str">
        <f t="shared" si="1"/>
        <v>Finland</v>
      </c>
      <c r="AB3" t="str">
        <f t="shared" si="2"/>
        <v>FIN</v>
      </c>
      <c r="AC3">
        <f t="shared" ref="AC3:AC40" si="5">$W3</f>
        <v>15.899999618530273</v>
      </c>
      <c r="AD3" s="43"/>
      <c r="AE3" s="43"/>
      <c r="AF3" s="43"/>
      <c r="AG3" s="43">
        <f t="shared" si="3"/>
        <v>9.8426303068796788</v>
      </c>
      <c r="AH3" s="43"/>
      <c r="AI3" s="43"/>
      <c r="AJ3" s="43"/>
      <c r="AK3">
        <v>1</v>
      </c>
    </row>
    <row r="4" spans="1:38" x14ac:dyDescent="0.3">
      <c r="A4" t="s">
        <v>40</v>
      </c>
      <c r="B4" t="str">
        <f t="shared" si="4"/>
        <v>Belgium</v>
      </c>
      <c r="C4" s="3">
        <v>2019</v>
      </c>
      <c r="D4" t="s">
        <v>407</v>
      </c>
      <c r="E4" t="s">
        <v>280</v>
      </c>
      <c r="F4" s="3">
        <v>41.161295455145442</v>
      </c>
      <c r="G4" s="3">
        <v>26.061433588406956</v>
      </c>
      <c r="H4" s="3"/>
      <c r="I4" s="3"/>
      <c r="J4" t="s">
        <v>41</v>
      </c>
      <c r="K4" t="s">
        <v>42</v>
      </c>
      <c r="L4" t="s">
        <v>481</v>
      </c>
      <c r="M4" t="s">
        <v>8</v>
      </c>
      <c r="N4" t="s">
        <v>358</v>
      </c>
      <c r="O4" t="s">
        <v>9</v>
      </c>
      <c r="P4" t="s">
        <v>10</v>
      </c>
      <c r="Q4" t="s">
        <v>11</v>
      </c>
      <c r="R4" t="s">
        <v>12</v>
      </c>
      <c r="S4" s="3">
        <v>51987.713914509477</v>
      </c>
      <c r="T4" t="s">
        <v>41</v>
      </c>
      <c r="U4" s="3">
        <v>0</v>
      </c>
      <c r="V4" s="14">
        <v>10.858762741088867</v>
      </c>
      <c r="W4" s="14">
        <v>15.099862098693848</v>
      </c>
      <c r="X4" s="3"/>
      <c r="Y4">
        <f t="shared" si="0"/>
        <v>9.8426303068796788</v>
      </c>
      <c r="AA4" t="str">
        <f t="shared" si="1"/>
        <v>Belgium</v>
      </c>
      <c r="AB4" t="str">
        <f t="shared" si="2"/>
        <v>BEL</v>
      </c>
      <c r="AC4">
        <f t="shared" si="5"/>
        <v>15.099862098693848</v>
      </c>
      <c r="AD4" s="43"/>
      <c r="AE4" s="43"/>
      <c r="AF4" s="43"/>
      <c r="AG4" s="43">
        <f t="shared" si="3"/>
        <v>9.8426303068796788</v>
      </c>
      <c r="AH4" s="43"/>
      <c r="AI4" s="43"/>
      <c r="AJ4" s="43"/>
      <c r="AK4">
        <v>1</v>
      </c>
    </row>
    <row r="5" spans="1:38" x14ac:dyDescent="0.3">
      <c r="A5" t="s">
        <v>37</v>
      </c>
      <c r="B5" t="str">
        <f t="shared" si="4"/>
        <v>France</v>
      </c>
      <c r="C5" s="3">
        <v>2019</v>
      </c>
      <c r="D5" t="s">
        <v>407</v>
      </c>
      <c r="E5" t="s">
        <v>280</v>
      </c>
      <c r="F5" s="3">
        <v>44.5</v>
      </c>
      <c r="G5" s="3">
        <v>29.7</v>
      </c>
      <c r="H5" s="3"/>
      <c r="I5" s="3"/>
      <c r="J5" t="s">
        <v>38</v>
      </c>
      <c r="K5" t="s">
        <v>39</v>
      </c>
      <c r="L5" t="s">
        <v>474</v>
      </c>
      <c r="M5" t="s">
        <v>8</v>
      </c>
      <c r="N5" t="s">
        <v>358</v>
      </c>
      <c r="O5" t="s">
        <v>9</v>
      </c>
      <c r="P5" t="s">
        <v>10</v>
      </c>
      <c r="Q5" t="s">
        <v>11</v>
      </c>
      <c r="R5" t="s">
        <v>12</v>
      </c>
      <c r="S5" s="3">
        <v>45922.794739031262</v>
      </c>
      <c r="T5" t="s">
        <v>38</v>
      </c>
      <c r="U5" s="3">
        <v>0</v>
      </c>
      <c r="V5" s="14">
        <v>10.734716415405273</v>
      </c>
      <c r="W5" s="14">
        <v>14.800000190734863</v>
      </c>
      <c r="X5" s="3"/>
      <c r="Y5">
        <f t="shared" si="0"/>
        <v>9.8426303068796788</v>
      </c>
      <c r="AA5" t="str">
        <f t="shared" si="1"/>
        <v>France</v>
      </c>
      <c r="AB5" t="str">
        <f t="shared" si="2"/>
        <v>FRA</v>
      </c>
      <c r="AC5">
        <f t="shared" si="5"/>
        <v>14.800000190734863</v>
      </c>
      <c r="AD5" s="43"/>
      <c r="AE5" s="43"/>
      <c r="AF5" s="43"/>
      <c r="AG5" s="43">
        <f t="shared" si="3"/>
        <v>9.8426303068796788</v>
      </c>
      <c r="AH5" s="43"/>
      <c r="AI5" s="43"/>
      <c r="AJ5" s="43"/>
      <c r="AK5">
        <v>1</v>
      </c>
    </row>
    <row r="6" spans="1:38" x14ac:dyDescent="0.3">
      <c r="A6" t="s">
        <v>55</v>
      </c>
      <c r="B6" t="str">
        <f t="shared" si="4"/>
        <v>Austria</v>
      </c>
      <c r="C6" s="3">
        <v>2019</v>
      </c>
      <c r="D6" t="s">
        <v>407</v>
      </c>
      <c r="E6" t="s">
        <v>280</v>
      </c>
      <c r="F6" s="3">
        <v>41.798588278466099</v>
      </c>
      <c r="G6" s="3">
        <v>27.381612205340566</v>
      </c>
      <c r="H6" s="3"/>
      <c r="I6" s="3"/>
      <c r="J6" t="s">
        <v>56</v>
      </c>
      <c r="K6" t="s">
        <v>57</v>
      </c>
      <c r="L6" t="s">
        <v>479</v>
      </c>
      <c r="M6" t="s">
        <v>8</v>
      </c>
      <c r="N6" t="s">
        <v>358</v>
      </c>
      <c r="O6" t="s">
        <v>9</v>
      </c>
      <c r="P6" t="s">
        <v>10</v>
      </c>
      <c r="Q6" t="s">
        <v>11</v>
      </c>
      <c r="R6" t="s">
        <v>12</v>
      </c>
      <c r="S6" s="3">
        <v>55806.438249936589</v>
      </c>
      <c r="T6" t="s">
        <v>56</v>
      </c>
      <c r="U6" s="3">
        <v>0</v>
      </c>
      <c r="V6" s="14">
        <v>10.929644584655762</v>
      </c>
      <c r="W6" s="14">
        <v>14.416975975036621</v>
      </c>
      <c r="X6" s="3"/>
      <c r="Y6">
        <f t="shared" si="0"/>
        <v>9.8426303068796788</v>
      </c>
      <c r="AA6" t="str">
        <f t="shared" si="1"/>
        <v>Austria</v>
      </c>
      <c r="AB6" t="str">
        <f t="shared" si="2"/>
        <v>AUT</v>
      </c>
      <c r="AC6">
        <f t="shared" si="5"/>
        <v>14.416975975036621</v>
      </c>
      <c r="AD6" s="43"/>
      <c r="AE6" s="43"/>
      <c r="AF6" s="43"/>
      <c r="AG6" s="43">
        <f t="shared" si="3"/>
        <v>9.8426303068796788</v>
      </c>
      <c r="AH6" s="43"/>
      <c r="AI6" s="43"/>
      <c r="AJ6" s="43"/>
      <c r="AK6">
        <v>1</v>
      </c>
    </row>
    <row r="7" spans="1:38" x14ac:dyDescent="0.3">
      <c r="A7" t="s">
        <v>49</v>
      </c>
      <c r="B7" t="str">
        <f t="shared" si="4"/>
        <v>Luxembourg</v>
      </c>
      <c r="C7" s="3">
        <v>2019</v>
      </c>
      <c r="D7" t="s">
        <v>407</v>
      </c>
      <c r="E7" t="s">
        <v>280</v>
      </c>
      <c r="F7" s="3">
        <v>44.838405569369314</v>
      </c>
      <c r="G7" s="3">
        <v>30.845058112160007</v>
      </c>
      <c r="H7" s="3"/>
      <c r="I7" s="3"/>
      <c r="J7" t="s">
        <v>50</v>
      </c>
      <c r="K7" t="s">
        <v>51</v>
      </c>
      <c r="L7" t="s">
        <v>487</v>
      </c>
      <c r="M7" t="s">
        <v>8</v>
      </c>
      <c r="N7" t="s">
        <v>358</v>
      </c>
      <c r="O7" t="s">
        <v>9</v>
      </c>
      <c r="P7" t="s">
        <v>10</v>
      </c>
      <c r="Q7" t="s">
        <v>11</v>
      </c>
      <c r="R7" t="s">
        <v>12</v>
      </c>
      <c r="S7" s="3">
        <v>114542.4969339557</v>
      </c>
      <c r="T7" t="s">
        <v>50</v>
      </c>
      <c r="U7" s="3">
        <v>0</v>
      </c>
      <c r="V7" s="14">
        <v>11.648700714111328</v>
      </c>
      <c r="W7" s="14">
        <v>13.99334716796875</v>
      </c>
      <c r="X7" s="3"/>
      <c r="Y7">
        <f t="shared" si="0"/>
        <v>9.8426303068796788</v>
      </c>
      <c r="AA7" t="str">
        <f t="shared" si="1"/>
        <v>Luxembourg</v>
      </c>
      <c r="AB7" t="str">
        <f t="shared" si="2"/>
        <v>LUX</v>
      </c>
      <c r="AC7">
        <f t="shared" si="5"/>
        <v>13.99334716796875</v>
      </c>
      <c r="AD7" s="43"/>
      <c r="AE7" s="43"/>
      <c r="AF7" s="43"/>
      <c r="AG7" s="43">
        <f t="shared" si="3"/>
        <v>9.8426303068796788</v>
      </c>
      <c r="AH7" s="43"/>
      <c r="AI7" s="43"/>
      <c r="AJ7" s="43"/>
      <c r="AK7">
        <v>1</v>
      </c>
    </row>
    <row r="8" spans="1:38" x14ac:dyDescent="0.3">
      <c r="A8" t="s">
        <v>73</v>
      </c>
      <c r="B8" t="str">
        <f t="shared" si="4"/>
        <v>Greece</v>
      </c>
      <c r="C8" s="3">
        <v>2019</v>
      </c>
      <c r="D8" t="s">
        <v>407</v>
      </c>
      <c r="E8" t="s">
        <v>280</v>
      </c>
      <c r="F8" s="3">
        <v>45.295948937470286</v>
      </c>
      <c r="G8" s="3">
        <v>31.74332758548022</v>
      </c>
      <c r="H8" s="3"/>
      <c r="I8" s="3"/>
      <c r="J8" t="s">
        <v>74</v>
      </c>
      <c r="K8" t="s">
        <v>75</v>
      </c>
      <c r="L8" t="s">
        <v>480</v>
      </c>
      <c r="M8" t="s">
        <v>8</v>
      </c>
      <c r="N8" t="s">
        <v>358</v>
      </c>
      <c r="O8" t="s">
        <v>9</v>
      </c>
      <c r="P8" t="s">
        <v>10</v>
      </c>
      <c r="Q8" t="s">
        <v>11</v>
      </c>
      <c r="R8" t="s">
        <v>12</v>
      </c>
      <c r="S8" s="3">
        <v>29721.58576204276</v>
      </c>
      <c r="T8" t="s">
        <v>74</v>
      </c>
      <c r="U8" s="3">
        <v>0</v>
      </c>
      <c r="V8" s="14">
        <v>10.299629211425781</v>
      </c>
      <c r="W8" s="14">
        <v>13.552620887756348</v>
      </c>
      <c r="X8" s="3"/>
      <c r="Y8">
        <f t="shared" si="0"/>
        <v>9.8426303068796788</v>
      </c>
      <c r="AA8" t="str">
        <f t="shared" si="1"/>
        <v>Greece</v>
      </c>
      <c r="AB8" t="str">
        <f t="shared" si="2"/>
        <v>GRC</v>
      </c>
      <c r="AC8">
        <f t="shared" si="5"/>
        <v>13.552620887756348</v>
      </c>
      <c r="AD8" s="43"/>
      <c r="AE8" s="43"/>
      <c r="AF8" s="43"/>
      <c r="AG8" s="43">
        <f t="shared" si="3"/>
        <v>9.8426303068796788</v>
      </c>
      <c r="AH8" s="43"/>
      <c r="AI8" s="43"/>
      <c r="AJ8" s="43"/>
      <c r="AK8">
        <v>1</v>
      </c>
    </row>
    <row r="9" spans="1:38" x14ac:dyDescent="0.3">
      <c r="A9" t="s">
        <v>52</v>
      </c>
      <c r="B9" t="str">
        <f t="shared" si="4"/>
        <v>Slovenia</v>
      </c>
      <c r="C9" s="3">
        <v>2019</v>
      </c>
      <c r="D9" t="s">
        <v>407</v>
      </c>
      <c r="E9" t="s">
        <v>280</v>
      </c>
      <c r="F9" s="3">
        <v>37.810875229833101</v>
      </c>
      <c r="G9" s="3">
        <v>24.48730449608194</v>
      </c>
      <c r="H9" s="3"/>
      <c r="I9" s="3"/>
      <c r="J9" t="s">
        <v>53</v>
      </c>
      <c r="K9" t="s">
        <v>54</v>
      </c>
      <c r="L9" t="s">
        <v>478</v>
      </c>
      <c r="M9" t="s">
        <v>8</v>
      </c>
      <c r="N9" t="s">
        <v>358</v>
      </c>
      <c r="O9" t="s">
        <v>9</v>
      </c>
      <c r="P9" t="s">
        <v>10</v>
      </c>
      <c r="Q9" t="s">
        <v>11</v>
      </c>
      <c r="R9" t="s">
        <v>12</v>
      </c>
      <c r="S9" s="3">
        <v>39034.233248355813</v>
      </c>
      <c r="T9" t="s">
        <v>53</v>
      </c>
      <c r="U9" s="3">
        <v>0</v>
      </c>
      <c r="V9" s="14">
        <v>10.57219409942627</v>
      </c>
      <c r="W9" s="14">
        <v>13.32357120513916</v>
      </c>
      <c r="X9" s="3"/>
      <c r="Y9">
        <f t="shared" si="0"/>
        <v>9.8426303068796788</v>
      </c>
      <c r="AA9" t="str">
        <f t="shared" si="1"/>
        <v>Slovenia</v>
      </c>
      <c r="AB9" t="str">
        <f t="shared" si="2"/>
        <v>SVN</v>
      </c>
      <c r="AC9">
        <f t="shared" si="5"/>
        <v>13.32357120513916</v>
      </c>
      <c r="AD9" s="43"/>
      <c r="AE9" s="43"/>
      <c r="AF9" s="43"/>
      <c r="AG9" s="43">
        <f t="shared" si="3"/>
        <v>9.8426303068796788</v>
      </c>
      <c r="AH9" s="43"/>
      <c r="AI9" s="43"/>
      <c r="AJ9" s="43"/>
      <c r="AK9">
        <v>1</v>
      </c>
    </row>
    <row r="10" spans="1:38" x14ac:dyDescent="0.3">
      <c r="A10" t="s">
        <v>61</v>
      </c>
      <c r="B10" t="str">
        <f t="shared" si="4"/>
        <v>Denmark</v>
      </c>
      <c r="C10" s="3">
        <v>2019</v>
      </c>
      <c r="D10" t="s">
        <v>407</v>
      </c>
      <c r="E10" t="s">
        <v>280</v>
      </c>
      <c r="F10" s="3">
        <v>39.71</v>
      </c>
      <c r="G10" s="3">
        <v>26.69</v>
      </c>
      <c r="H10" s="3"/>
      <c r="I10" s="3"/>
      <c r="J10" t="s">
        <v>62</v>
      </c>
      <c r="K10" t="s">
        <v>63</v>
      </c>
      <c r="L10" t="s">
        <v>470</v>
      </c>
      <c r="M10" t="s">
        <v>8</v>
      </c>
      <c r="N10" t="s">
        <v>358</v>
      </c>
      <c r="O10" t="s">
        <v>9</v>
      </c>
      <c r="P10" t="s">
        <v>10</v>
      </c>
      <c r="Q10" t="s">
        <v>11</v>
      </c>
      <c r="R10" t="s">
        <v>12</v>
      </c>
      <c r="S10" s="3">
        <v>56813.964155463473</v>
      </c>
      <c r="T10" t="s">
        <v>62</v>
      </c>
      <c r="U10" s="3">
        <v>0</v>
      </c>
      <c r="V10" s="14">
        <v>10.947537422180176</v>
      </c>
      <c r="W10" s="14">
        <v>13.020000457763672</v>
      </c>
      <c r="X10" s="3"/>
      <c r="Y10">
        <f t="shared" si="0"/>
        <v>9.8426303068796788</v>
      </c>
      <c r="AA10" t="str">
        <f t="shared" si="1"/>
        <v>Denmark</v>
      </c>
      <c r="AB10" t="str">
        <f t="shared" si="2"/>
        <v>DNK</v>
      </c>
      <c r="AC10">
        <f t="shared" si="5"/>
        <v>13.020000457763672</v>
      </c>
      <c r="AD10" s="43"/>
      <c r="AE10" s="43"/>
      <c r="AF10" s="43"/>
      <c r="AG10" s="43">
        <f t="shared" si="3"/>
        <v>9.8426303068796788</v>
      </c>
      <c r="AH10" s="43"/>
      <c r="AI10" s="43"/>
      <c r="AJ10" s="43"/>
      <c r="AK10">
        <v>1</v>
      </c>
    </row>
    <row r="11" spans="1:38" x14ac:dyDescent="0.3">
      <c r="A11" t="s">
        <v>101</v>
      </c>
      <c r="B11" t="str">
        <f t="shared" si="4"/>
        <v>Canada</v>
      </c>
      <c r="C11" s="3">
        <v>2020</v>
      </c>
      <c r="D11" t="s">
        <v>407</v>
      </c>
      <c r="E11" t="s">
        <v>280</v>
      </c>
      <c r="F11" s="3">
        <v>40.699999999999996</v>
      </c>
      <c r="G11" s="3">
        <v>28.000000000000004</v>
      </c>
      <c r="H11" s="3"/>
      <c r="I11" s="3"/>
      <c r="J11" t="s">
        <v>102</v>
      </c>
      <c r="K11" t="s">
        <v>103</v>
      </c>
      <c r="L11" t="s">
        <v>496</v>
      </c>
      <c r="M11" t="s">
        <v>8</v>
      </c>
      <c r="N11" t="s">
        <v>358</v>
      </c>
      <c r="O11" t="s">
        <v>104</v>
      </c>
      <c r="P11" t="s">
        <v>10</v>
      </c>
      <c r="Q11" t="s">
        <v>11</v>
      </c>
      <c r="R11" t="s">
        <v>12</v>
      </c>
      <c r="S11" s="3">
        <v>46181.757554575641</v>
      </c>
      <c r="T11" t="s">
        <v>102</v>
      </c>
      <c r="U11" s="3">
        <v>0</v>
      </c>
      <c r="V11" s="14">
        <v>10.740340232849121</v>
      </c>
      <c r="W11" s="14">
        <v>12.699999809265137</v>
      </c>
      <c r="X11" s="3"/>
      <c r="Y11">
        <f t="shared" si="0"/>
        <v>9.8426303068796788</v>
      </c>
      <c r="AA11" t="str">
        <f t="shared" si="1"/>
        <v>Canada</v>
      </c>
      <c r="AB11" t="str">
        <f t="shared" si="2"/>
        <v>CAN</v>
      </c>
      <c r="AC11">
        <f t="shared" si="5"/>
        <v>12.699999809265137</v>
      </c>
      <c r="AD11" s="43"/>
      <c r="AE11" s="43"/>
      <c r="AF11" s="43"/>
      <c r="AG11" s="43">
        <f t="shared" si="3"/>
        <v>9.8426303068796788</v>
      </c>
      <c r="AH11" s="43"/>
      <c r="AI11" s="43"/>
      <c r="AJ11" s="43"/>
      <c r="AK11">
        <v>1</v>
      </c>
    </row>
    <row r="12" spans="1:38" x14ac:dyDescent="0.3">
      <c r="A12" t="s">
        <v>64</v>
      </c>
      <c r="B12" t="str">
        <f t="shared" si="4"/>
        <v>Portugal</v>
      </c>
      <c r="C12" s="3">
        <v>2019</v>
      </c>
      <c r="D12" t="s">
        <v>407</v>
      </c>
      <c r="E12" t="s">
        <v>280</v>
      </c>
      <c r="F12" s="3">
        <v>42.984024833622314</v>
      </c>
      <c r="G12" s="3">
        <v>30.384902459648757</v>
      </c>
      <c r="H12" s="3"/>
      <c r="I12" s="3"/>
      <c r="J12" t="s">
        <v>65</v>
      </c>
      <c r="K12" t="s">
        <v>66</v>
      </c>
      <c r="L12" t="s">
        <v>472</v>
      </c>
      <c r="M12" t="s">
        <v>8</v>
      </c>
      <c r="N12" t="s">
        <v>358</v>
      </c>
      <c r="O12" t="s">
        <v>9</v>
      </c>
      <c r="P12" t="s">
        <v>10</v>
      </c>
      <c r="Q12" t="s">
        <v>11</v>
      </c>
      <c r="R12" t="s">
        <v>12</v>
      </c>
      <c r="S12" s="3">
        <v>34945.6615139469</v>
      </c>
      <c r="T12" t="s">
        <v>65</v>
      </c>
      <c r="U12" s="3">
        <v>0</v>
      </c>
      <c r="V12" s="14">
        <v>10.461549758911133</v>
      </c>
      <c r="W12" s="14">
        <v>12.599122047424316</v>
      </c>
      <c r="X12" s="3"/>
      <c r="Y12">
        <f t="shared" si="0"/>
        <v>9.8426303068796788</v>
      </c>
      <c r="AA12" t="str">
        <f t="shared" si="1"/>
        <v>Portugal</v>
      </c>
      <c r="AB12" t="str">
        <f t="shared" si="2"/>
        <v>PRT</v>
      </c>
      <c r="AC12">
        <f t="shared" si="5"/>
        <v>12.599122047424316</v>
      </c>
      <c r="AD12" s="43"/>
      <c r="AE12" s="43"/>
      <c r="AF12" s="43"/>
      <c r="AG12" s="43">
        <f t="shared" si="3"/>
        <v>9.8426303068796788</v>
      </c>
      <c r="AH12" s="43"/>
      <c r="AI12" s="43"/>
      <c r="AJ12" s="43"/>
      <c r="AK12">
        <v>1</v>
      </c>
    </row>
    <row r="13" spans="1:38" x14ac:dyDescent="0.3">
      <c r="A13" t="s">
        <v>105</v>
      </c>
      <c r="B13" t="str">
        <f t="shared" si="4"/>
        <v>Norway</v>
      </c>
      <c r="C13" s="3">
        <v>2020</v>
      </c>
      <c r="D13" t="s">
        <v>407</v>
      </c>
      <c r="E13" t="s">
        <v>280</v>
      </c>
      <c r="F13" s="3">
        <v>39.4</v>
      </c>
      <c r="G13" s="3">
        <v>27.500000000000004</v>
      </c>
      <c r="H13" s="3"/>
      <c r="I13" s="3"/>
      <c r="J13" t="s">
        <v>106</v>
      </c>
      <c r="K13" t="s">
        <v>107</v>
      </c>
      <c r="L13" t="s">
        <v>493</v>
      </c>
      <c r="M13" t="s">
        <v>8</v>
      </c>
      <c r="N13" t="s">
        <v>358</v>
      </c>
      <c r="O13" t="s">
        <v>9</v>
      </c>
      <c r="P13" t="s">
        <v>10</v>
      </c>
      <c r="Q13" t="s">
        <v>11</v>
      </c>
      <c r="R13" t="s">
        <v>12</v>
      </c>
      <c r="S13" s="3">
        <v>63776.160965344163</v>
      </c>
      <c r="T13" t="s">
        <v>106</v>
      </c>
      <c r="U13" s="3">
        <v>0</v>
      </c>
      <c r="V13" s="14">
        <v>11.063135147094727</v>
      </c>
      <c r="W13" s="14">
        <v>11.899999618530273</v>
      </c>
      <c r="X13" s="3"/>
      <c r="Y13">
        <f t="shared" si="0"/>
        <v>9.8426303068796788</v>
      </c>
      <c r="AA13" t="str">
        <f t="shared" si="1"/>
        <v>Norway</v>
      </c>
      <c r="AB13" t="str">
        <f t="shared" si="2"/>
        <v>NOR</v>
      </c>
      <c r="AC13">
        <f t="shared" si="5"/>
        <v>11.899999618530273</v>
      </c>
      <c r="AD13" s="43"/>
      <c r="AE13" s="43"/>
      <c r="AF13" s="43"/>
      <c r="AG13" s="43">
        <f t="shared" si="3"/>
        <v>9.8426303068796788</v>
      </c>
      <c r="AH13" s="43"/>
      <c r="AI13" s="43"/>
      <c r="AJ13" s="43"/>
      <c r="AK13">
        <v>1</v>
      </c>
    </row>
    <row r="14" spans="1:38" x14ac:dyDescent="0.3">
      <c r="A14" t="s">
        <v>29</v>
      </c>
      <c r="B14" t="str">
        <f t="shared" si="4"/>
        <v>Poland</v>
      </c>
      <c r="C14" s="3">
        <v>2018</v>
      </c>
      <c r="D14" t="s">
        <v>407</v>
      </c>
      <c r="E14" t="s">
        <v>280</v>
      </c>
      <c r="F14" s="3">
        <v>39.741538450455558</v>
      </c>
      <c r="G14" s="3">
        <v>28.469019178906851</v>
      </c>
      <c r="H14" s="3"/>
      <c r="I14" s="3"/>
      <c r="J14" t="s">
        <v>30</v>
      </c>
      <c r="K14" t="s">
        <v>31</v>
      </c>
      <c r="L14" t="s">
        <v>402</v>
      </c>
      <c r="M14" t="s">
        <v>8</v>
      </c>
      <c r="N14" t="s">
        <v>358</v>
      </c>
      <c r="O14" t="s">
        <v>9</v>
      </c>
      <c r="P14" t="s">
        <v>17</v>
      </c>
      <c r="Q14" t="s">
        <v>32</v>
      </c>
      <c r="R14" t="s">
        <v>12</v>
      </c>
      <c r="S14" s="3">
        <v>31739.256961772258</v>
      </c>
      <c r="T14" t="s">
        <v>30</v>
      </c>
      <c r="U14" s="3">
        <v>1</v>
      </c>
      <c r="V14" s="14">
        <v>10.365309715270996</v>
      </c>
      <c r="W14" s="14">
        <v>11.272519111633301</v>
      </c>
      <c r="X14" s="3"/>
      <c r="Y14">
        <f t="shared" si="0"/>
        <v>9.8426303068796788</v>
      </c>
      <c r="AA14" t="str">
        <f t="shared" si="1"/>
        <v>Poland</v>
      </c>
      <c r="AB14" t="str">
        <f t="shared" si="2"/>
        <v>POL</v>
      </c>
      <c r="AC14">
        <f t="shared" si="5"/>
        <v>11.272519111633301</v>
      </c>
      <c r="AD14" s="43"/>
      <c r="AE14" s="43"/>
      <c r="AF14" s="43"/>
      <c r="AG14" s="43">
        <f t="shared" si="3"/>
        <v>9.8426303068796788</v>
      </c>
      <c r="AH14" s="43"/>
      <c r="AI14" s="43"/>
      <c r="AJ14" s="43"/>
      <c r="AK14">
        <v>1</v>
      </c>
    </row>
    <row r="15" spans="1:38" x14ac:dyDescent="0.3">
      <c r="A15" t="s">
        <v>46</v>
      </c>
      <c r="B15" t="str">
        <f t="shared" si="4"/>
        <v>Spain</v>
      </c>
      <c r="C15" s="3">
        <v>2019</v>
      </c>
      <c r="D15" t="s">
        <v>407</v>
      </c>
      <c r="E15" t="s">
        <v>280</v>
      </c>
      <c r="F15" s="3">
        <v>42.961127158220201</v>
      </c>
      <c r="G15" s="3">
        <v>31.880823098280064</v>
      </c>
      <c r="H15" s="3"/>
      <c r="I15" s="3"/>
      <c r="J15" t="s">
        <v>47</v>
      </c>
      <c r="K15" t="s">
        <v>48</v>
      </c>
      <c r="L15" t="s">
        <v>365</v>
      </c>
      <c r="M15" t="s">
        <v>8</v>
      </c>
      <c r="N15" t="s">
        <v>358</v>
      </c>
      <c r="O15" t="s">
        <v>9</v>
      </c>
      <c r="P15" t="s">
        <v>10</v>
      </c>
      <c r="Q15" t="s">
        <v>11</v>
      </c>
      <c r="R15" t="s">
        <v>12</v>
      </c>
      <c r="S15" s="3">
        <v>40782.235043603483</v>
      </c>
      <c r="T15" t="s">
        <v>47</v>
      </c>
      <c r="U15" s="3">
        <v>1</v>
      </c>
      <c r="V15" s="14">
        <v>10.616002082824707</v>
      </c>
      <c r="W15" s="14">
        <v>11.080304145812988</v>
      </c>
      <c r="X15" s="3"/>
      <c r="Y15">
        <f t="shared" si="0"/>
        <v>9.8426303068796788</v>
      </c>
      <c r="AA15" t="str">
        <f t="shared" si="1"/>
        <v>Spain</v>
      </c>
      <c r="AB15" t="str">
        <f t="shared" si="2"/>
        <v>ESP</v>
      </c>
      <c r="AC15">
        <f t="shared" si="5"/>
        <v>11.080304145812988</v>
      </c>
      <c r="AD15" s="43"/>
      <c r="AE15" s="43"/>
      <c r="AF15" s="43"/>
      <c r="AG15" s="43">
        <f t="shared" si="3"/>
        <v>9.8426303068796788</v>
      </c>
      <c r="AH15" s="43"/>
      <c r="AI15" s="43"/>
      <c r="AJ15" s="43"/>
      <c r="AK15">
        <v>1</v>
      </c>
    </row>
    <row r="16" spans="1:38" x14ac:dyDescent="0.3">
      <c r="A16" t="s">
        <v>120</v>
      </c>
      <c r="B16" t="str">
        <f t="shared" si="4"/>
        <v>United States</v>
      </c>
      <c r="C16" s="3">
        <v>2021</v>
      </c>
      <c r="D16" t="s">
        <v>407</v>
      </c>
      <c r="E16" t="s">
        <v>280</v>
      </c>
      <c r="F16" s="3">
        <v>47.958283999999999</v>
      </c>
      <c r="G16" s="3">
        <v>37.215241999999996</v>
      </c>
      <c r="H16" s="3"/>
      <c r="I16" s="3"/>
      <c r="J16" t="s">
        <v>121</v>
      </c>
      <c r="K16" t="s">
        <v>122</v>
      </c>
      <c r="L16" t="s">
        <v>363</v>
      </c>
      <c r="M16" t="s">
        <v>8</v>
      </c>
      <c r="N16" t="s">
        <v>358</v>
      </c>
      <c r="O16" t="s">
        <v>104</v>
      </c>
      <c r="P16" t="s">
        <v>10</v>
      </c>
      <c r="Q16" t="s">
        <v>11</v>
      </c>
      <c r="R16" t="s">
        <v>12</v>
      </c>
      <c r="S16" s="3">
        <v>63635.823810408008</v>
      </c>
      <c r="T16" t="s">
        <v>121</v>
      </c>
      <c r="U16" s="3">
        <v>1</v>
      </c>
      <c r="V16" s="14">
        <v>11.060932159423828</v>
      </c>
      <c r="W16" s="14">
        <v>10.7430419921875</v>
      </c>
      <c r="X16" s="3"/>
      <c r="Y16">
        <f t="shared" si="0"/>
        <v>9.8426303068796788</v>
      </c>
      <c r="AA16" t="str">
        <f t="shared" si="1"/>
        <v>United States</v>
      </c>
      <c r="AB16" t="str">
        <f t="shared" si="2"/>
        <v>USA</v>
      </c>
      <c r="AC16">
        <f t="shared" si="5"/>
        <v>10.7430419921875</v>
      </c>
      <c r="AD16" s="43"/>
      <c r="AE16" s="43"/>
      <c r="AF16" s="43"/>
      <c r="AG16" s="43">
        <f t="shared" si="3"/>
        <v>9.8426303068796788</v>
      </c>
      <c r="AH16" s="43"/>
      <c r="AI16" s="43"/>
      <c r="AJ16" s="43"/>
      <c r="AK16">
        <v>1</v>
      </c>
    </row>
    <row r="17" spans="1:37" x14ac:dyDescent="0.3">
      <c r="A17" t="s">
        <v>111</v>
      </c>
      <c r="B17" t="str">
        <f t="shared" si="4"/>
        <v>Netherlands</v>
      </c>
      <c r="C17" s="3">
        <v>2020</v>
      </c>
      <c r="D17" t="s">
        <v>407</v>
      </c>
      <c r="E17" t="s">
        <v>280</v>
      </c>
      <c r="F17" s="3">
        <v>41</v>
      </c>
      <c r="G17" s="3">
        <v>30.4</v>
      </c>
      <c r="H17" s="3"/>
      <c r="I17" s="3"/>
      <c r="J17" t="s">
        <v>112</v>
      </c>
      <c r="K17" t="s">
        <v>113</v>
      </c>
      <c r="L17" t="s">
        <v>473</v>
      </c>
      <c r="M17" t="s">
        <v>8</v>
      </c>
      <c r="N17" t="s">
        <v>358</v>
      </c>
      <c r="O17" t="s">
        <v>9</v>
      </c>
      <c r="P17" t="s">
        <v>10</v>
      </c>
      <c r="Q17" t="s">
        <v>11</v>
      </c>
      <c r="R17" t="s">
        <v>12</v>
      </c>
      <c r="S17" s="3">
        <v>54275.003046567697</v>
      </c>
      <c r="T17" t="s">
        <v>112</v>
      </c>
      <c r="U17" s="3">
        <v>0</v>
      </c>
      <c r="V17" s="14">
        <v>10.901819229125977</v>
      </c>
      <c r="W17" s="14">
        <v>10.600000381469727</v>
      </c>
      <c r="X17" s="3"/>
      <c r="Y17">
        <f t="shared" si="0"/>
        <v>9.8426303068796788</v>
      </c>
      <c r="AA17" t="str">
        <f t="shared" si="1"/>
        <v>Netherlands</v>
      </c>
      <c r="AB17" t="str">
        <f t="shared" si="2"/>
        <v>NLD</v>
      </c>
      <c r="AC17">
        <f t="shared" si="5"/>
        <v>10.600000381469727</v>
      </c>
      <c r="AD17" s="43"/>
      <c r="AE17" s="43"/>
      <c r="AF17" s="43"/>
      <c r="AG17" s="43">
        <f t="shared" si="3"/>
        <v>9.8426303068796788</v>
      </c>
      <c r="AH17" s="43"/>
      <c r="AI17" s="43"/>
      <c r="AJ17" s="43"/>
      <c r="AK17">
        <v>1</v>
      </c>
    </row>
    <row r="18" spans="1:37" x14ac:dyDescent="0.3">
      <c r="A18" t="s">
        <v>43</v>
      </c>
      <c r="B18" t="str">
        <f t="shared" si="4"/>
        <v>Hungary</v>
      </c>
      <c r="C18" s="3">
        <v>2019</v>
      </c>
      <c r="D18" t="s">
        <v>407</v>
      </c>
      <c r="E18" t="s">
        <v>280</v>
      </c>
      <c r="F18" s="3">
        <v>38.602367027290896</v>
      </c>
      <c r="G18" s="3">
        <v>28.066106189351924</v>
      </c>
      <c r="H18" s="3"/>
      <c r="I18" s="3"/>
      <c r="J18" t="s">
        <v>44</v>
      </c>
      <c r="K18" t="s">
        <v>45</v>
      </c>
      <c r="L18" t="s">
        <v>489</v>
      </c>
      <c r="M18" t="s">
        <v>8</v>
      </c>
      <c r="N18" t="s">
        <v>358</v>
      </c>
      <c r="O18" t="s">
        <v>9</v>
      </c>
      <c r="P18" t="s">
        <v>10</v>
      </c>
      <c r="Q18" t="s">
        <v>32</v>
      </c>
      <c r="R18" t="s">
        <v>12</v>
      </c>
      <c r="S18" s="3">
        <v>32645.663728836102</v>
      </c>
      <c r="T18" t="s">
        <v>44</v>
      </c>
      <c r="U18" s="3">
        <v>0</v>
      </c>
      <c r="V18" s="14">
        <v>10.393466949462891</v>
      </c>
      <c r="W18" s="14">
        <v>10.536260604858398</v>
      </c>
      <c r="X18" s="3"/>
      <c r="Y18">
        <f t="shared" si="0"/>
        <v>9.8426303068796788</v>
      </c>
      <c r="AA18" t="str">
        <f t="shared" si="1"/>
        <v>Hungary</v>
      </c>
      <c r="AB18" t="str">
        <f t="shared" si="2"/>
        <v>HUN</v>
      </c>
      <c r="AC18">
        <f t="shared" si="5"/>
        <v>10.536260604858398</v>
      </c>
      <c r="AD18" s="43"/>
      <c r="AE18" s="43"/>
      <c r="AF18" s="43"/>
      <c r="AG18" s="43">
        <f t="shared" si="3"/>
        <v>9.8426303068796788</v>
      </c>
      <c r="AH18" s="43"/>
      <c r="AI18" s="43"/>
      <c r="AJ18" s="43"/>
      <c r="AK18">
        <v>1</v>
      </c>
    </row>
    <row r="19" spans="1:37" x14ac:dyDescent="0.3">
      <c r="A19" t="s">
        <v>92</v>
      </c>
      <c r="B19" t="str">
        <f t="shared" si="4"/>
        <v>United Kingdom</v>
      </c>
      <c r="C19" s="3">
        <v>2020</v>
      </c>
      <c r="D19" t="s">
        <v>407</v>
      </c>
      <c r="E19" t="s">
        <v>280</v>
      </c>
      <c r="F19" s="3">
        <v>46</v>
      </c>
      <c r="G19" s="3">
        <v>35.5</v>
      </c>
      <c r="H19" s="3"/>
      <c r="I19" s="3"/>
      <c r="J19" t="s">
        <v>93</v>
      </c>
      <c r="K19" t="s">
        <v>94</v>
      </c>
      <c r="L19" t="s">
        <v>492</v>
      </c>
      <c r="M19" t="s">
        <v>8</v>
      </c>
      <c r="N19" t="s">
        <v>358</v>
      </c>
      <c r="O19" t="s">
        <v>9</v>
      </c>
      <c r="P19" t="s">
        <v>10</v>
      </c>
      <c r="Q19" t="s">
        <v>11</v>
      </c>
      <c r="R19" t="s">
        <v>12</v>
      </c>
      <c r="S19" s="3">
        <v>41741.0214460528</v>
      </c>
      <c r="T19" t="s">
        <v>93</v>
      </c>
      <c r="U19" s="3">
        <v>0</v>
      </c>
      <c r="V19" s="14">
        <v>10.639239311218262</v>
      </c>
      <c r="W19" s="14">
        <v>10.5</v>
      </c>
      <c r="X19" s="3"/>
      <c r="Y19">
        <f t="shared" si="0"/>
        <v>9.8426303068796788</v>
      </c>
      <c r="AA19" t="str">
        <f t="shared" si="1"/>
        <v>United Kingdom</v>
      </c>
      <c r="AB19" t="str">
        <f t="shared" si="2"/>
        <v>GBR</v>
      </c>
      <c r="AC19">
        <f t="shared" si="5"/>
        <v>10.5</v>
      </c>
      <c r="AD19" s="43"/>
      <c r="AE19" s="43"/>
      <c r="AF19" s="43"/>
      <c r="AG19" s="43">
        <f t="shared" si="3"/>
        <v>9.8426303068796788</v>
      </c>
      <c r="AH19" s="43"/>
      <c r="AI19" s="43"/>
      <c r="AJ19" s="43"/>
      <c r="AK19">
        <v>1</v>
      </c>
    </row>
    <row r="20" spans="1:37" x14ac:dyDescent="0.3">
      <c r="A20" t="s">
        <v>86</v>
      </c>
      <c r="B20" t="str">
        <f t="shared" si="4"/>
        <v>Germany</v>
      </c>
      <c r="C20" s="3">
        <v>2019</v>
      </c>
      <c r="D20" t="s">
        <v>407</v>
      </c>
      <c r="E20" t="s">
        <v>280</v>
      </c>
      <c r="F20" s="3">
        <v>40.283999999999999</v>
      </c>
      <c r="G20" s="3">
        <v>29.869</v>
      </c>
      <c r="H20" s="3"/>
      <c r="I20" s="3"/>
      <c r="J20" t="s">
        <v>87</v>
      </c>
      <c r="K20" t="s">
        <v>88</v>
      </c>
      <c r="L20" t="s">
        <v>469</v>
      </c>
      <c r="M20" t="s">
        <v>8</v>
      </c>
      <c r="N20" t="s">
        <v>358</v>
      </c>
      <c r="O20" t="s">
        <v>9</v>
      </c>
      <c r="P20" t="s">
        <v>10</v>
      </c>
      <c r="Q20" t="s">
        <v>11</v>
      </c>
      <c r="R20" t="s">
        <v>12</v>
      </c>
      <c r="S20" s="3">
        <v>53874.316651009867</v>
      </c>
      <c r="T20" t="s">
        <v>87</v>
      </c>
      <c r="U20" s="3">
        <v>0</v>
      </c>
      <c r="V20" s="14">
        <v>10.8944091796875</v>
      </c>
      <c r="W20" s="14">
        <v>10.414999961853027</v>
      </c>
      <c r="X20" s="3"/>
      <c r="Y20">
        <f t="shared" si="0"/>
        <v>9.8426303068796788</v>
      </c>
      <c r="AA20" t="str">
        <f t="shared" si="1"/>
        <v>Germany</v>
      </c>
      <c r="AB20" t="str">
        <f t="shared" si="2"/>
        <v>DEU</v>
      </c>
      <c r="AC20">
        <f t="shared" si="5"/>
        <v>10.414999961853027</v>
      </c>
      <c r="AD20" s="43"/>
      <c r="AE20" s="43"/>
      <c r="AF20" s="43"/>
      <c r="AG20" s="43">
        <f t="shared" si="3"/>
        <v>9.8426303068796788</v>
      </c>
      <c r="AH20" s="43"/>
      <c r="AI20" s="43"/>
      <c r="AJ20" s="43"/>
      <c r="AK20">
        <v>1</v>
      </c>
    </row>
    <row r="21" spans="1:37" x14ac:dyDescent="0.3">
      <c r="A21" t="s">
        <v>76</v>
      </c>
      <c r="B21" t="str">
        <f t="shared" si="4"/>
        <v>Estonia</v>
      </c>
      <c r="C21" s="3">
        <v>2019</v>
      </c>
      <c r="D21" t="s">
        <v>407</v>
      </c>
      <c r="E21" t="s">
        <v>280</v>
      </c>
      <c r="F21" s="3">
        <v>39.365541612387595</v>
      </c>
      <c r="G21" s="3">
        <v>28.951989096899176</v>
      </c>
      <c r="H21" s="3"/>
      <c r="I21" s="3"/>
      <c r="J21" t="s">
        <v>77</v>
      </c>
      <c r="K21" t="s">
        <v>78</v>
      </c>
      <c r="L21" t="s">
        <v>483</v>
      </c>
      <c r="M21" t="s">
        <v>8</v>
      </c>
      <c r="N21" t="s">
        <v>358</v>
      </c>
      <c r="O21" t="s">
        <v>9</v>
      </c>
      <c r="P21" t="s">
        <v>10</v>
      </c>
      <c r="Q21" t="s">
        <v>11</v>
      </c>
      <c r="R21" t="s">
        <v>12</v>
      </c>
      <c r="S21" s="3">
        <v>36153.4319482746</v>
      </c>
      <c r="T21" t="s">
        <v>77</v>
      </c>
      <c r="U21" s="3">
        <v>0</v>
      </c>
      <c r="V21" s="14">
        <v>10.495527267456055</v>
      </c>
      <c r="W21" s="14">
        <v>10.413552284240723</v>
      </c>
      <c r="X21" s="3"/>
      <c r="Y21">
        <f t="shared" si="0"/>
        <v>9.8426303068796788</v>
      </c>
      <c r="AA21" t="str">
        <f t="shared" si="1"/>
        <v>Estonia</v>
      </c>
      <c r="AB21" t="str">
        <f t="shared" si="2"/>
        <v>EST</v>
      </c>
      <c r="AC21">
        <f t="shared" si="5"/>
        <v>10.413552284240723</v>
      </c>
      <c r="AD21" s="43"/>
      <c r="AE21" s="43"/>
      <c r="AF21" s="43"/>
      <c r="AG21" s="43">
        <f t="shared" si="3"/>
        <v>9.8426303068796788</v>
      </c>
      <c r="AH21" s="43"/>
      <c r="AI21" s="43"/>
      <c r="AJ21" s="43"/>
      <c r="AK21">
        <v>1</v>
      </c>
    </row>
    <row r="22" spans="1:37" x14ac:dyDescent="0.3">
      <c r="A22" t="s">
        <v>22</v>
      </c>
      <c r="B22" t="str">
        <f t="shared" si="4"/>
        <v>Italy</v>
      </c>
      <c r="C22" s="3">
        <v>2018</v>
      </c>
      <c r="D22" t="s">
        <v>407</v>
      </c>
      <c r="E22" t="s">
        <v>280</v>
      </c>
      <c r="F22" s="3">
        <v>43.332003419999999</v>
      </c>
      <c r="G22" s="3">
        <v>33.301537600000003</v>
      </c>
      <c r="H22" s="3"/>
      <c r="I22" s="3"/>
      <c r="J22" t="s">
        <v>23</v>
      </c>
      <c r="K22" t="s">
        <v>24</v>
      </c>
      <c r="L22" t="s">
        <v>482</v>
      </c>
      <c r="M22" t="s">
        <v>8</v>
      </c>
      <c r="N22" t="s">
        <v>358</v>
      </c>
      <c r="O22" t="s">
        <v>9</v>
      </c>
      <c r="P22" t="s">
        <v>10</v>
      </c>
      <c r="Q22" t="s">
        <v>11</v>
      </c>
      <c r="R22" t="s">
        <v>12</v>
      </c>
      <c r="S22" s="3">
        <v>42045.921469440662</v>
      </c>
      <c r="T22" t="s">
        <v>23</v>
      </c>
      <c r="U22" s="3">
        <v>0</v>
      </c>
      <c r="V22" s="14">
        <v>10.646517753601074</v>
      </c>
      <c r="W22" s="14">
        <v>10.030466079711914</v>
      </c>
      <c r="X22" s="3"/>
      <c r="Y22">
        <f t="shared" si="0"/>
        <v>9.8426303068796788</v>
      </c>
      <c r="AA22" t="str">
        <f t="shared" si="1"/>
        <v>Italy</v>
      </c>
      <c r="AB22" t="str">
        <f t="shared" si="2"/>
        <v>ITA</v>
      </c>
      <c r="AC22">
        <f t="shared" si="5"/>
        <v>10.030466079711914</v>
      </c>
      <c r="AD22" s="43"/>
      <c r="AE22" s="43"/>
      <c r="AF22" s="43"/>
      <c r="AG22" s="43">
        <f t="shared" si="3"/>
        <v>9.8426303068796788</v>
      </c>
      <c r="AH22" s="43"/>
      <c r="AI22" s="43"/>
      <c r="AJ22" s="43"/>
      <c r="AK22">
        <v>1</v>
      </c>
    </row>
    <row r="23" spans="1:37" x14ac:dyDescent="0.3">
      <c r="A23" t="s">
        <v>79</v>
      </c>
      <c r="B23" t="str">
        <f t="shared" si="4"/>
        <v>Slovak Republic</v>
      </c>
      <c r="C23" s="3">
        <v>2019</v>
      </c>
      <c r="D23" t="s">
        <v>407</v>
      </c>
      <c r="E23" t="s">
        <v>280</v>
      </c>
      <c r="F23" s="3">
        <v>31.57631102623597</v>
      </c>
      <c r="G23" s="3">
        <v>21.738061117097086</v>
      </c>
      <c r="H23" s="3"/>
      <c r="I23" s="3"/>
      <c r="J23" t="s">
        <v>80</v>
      </c>
      <c r="K23" t="s">
        <v>81</v>
      </c>
      <c r="L23" t="s">
        <v>491</v>
      </c>
      <c r="M23" t="s">
        <v>8</v>
      </c>
      <c r="N23" t="s">
        <v>358</v>
      </c>
      <c r="O23" t="s">
        <v>9</v>
      </c>
      <c r="P23" t="s">
        <v>10</v>
      </c>
      <c r="Q23" t="s">
        <v>11</v>
      </c>
      <c r="R23" t="s">
        <v>12</v>
      </c>
      <c r="S23" s="3">
        <v>32056.29973332529</v>
      </c>
      <c r="T23" t="s">
        <v>80</v>
      </c>
      <c r="U23" s="3">
        <v>0</v>
      </c>
      <c r="V23" s="14">
        <v>10.375248908996582</v>
      </c>
      <c r="W23" s="14">
        <v>9.8382501602172852</v>
      </c>
      <c r="X23" s="3"/>
      <c r="Y23">
        <f t="shared" si="0"/>
        <v>9.8426303068796788</v>
      </c>
      <c r="AA23" t="str">
        <f t="shared" si="1"/>
        <v>Slovak Republic</v>
      </c>
      <c r="AB23" t="str">
        <f t="shared" si="2"/>
        <v>SVK</v>
      </c>
      <c r="AC23">
        <f t="shared" si="5"/>
        <v>9.8382501602172852</v>
      </c>
      <c r="AD23" s="43"/>
      <c r="AE23" s="43"/>
      <c r="AF23" s="43"/>
      <c r="AG23" s="43">
        <f t="shared" si="3"/>
        <v>9.8426303068796788</v>
      </c>
      <c r="AH23" s="43"/>
      <c r="AI23" s="43"/>
      <c r="AJ23" s="43"/>
      <c r="AK23">
        <v>1</v>
      </c>
    </row>
    <row r="24" spans="1:37" x14ac:dyDescent="0.3">
      <c r="A24" t="s">
        <v>58</v>
      </c>
      <c r="B24" t="str">
        <f t="shared" si="4"/>
        <v>Czech Republic</v>
      </c>
      <c r="C24" s="3">
        <v>2019</v>
      </c>
      <c r="D24" t="s">
        <v>407</v>
      </c>
      <c r="E24" t="s">
        <v>280</v>
      </c>
      <c r="F24" s="3">
        <v>33.770585520610652</v>
      </c>
      <c r="G24" s="3">
        <v>24.053105640649065</v>
      </c>
      <c r="H24" s="3"/>
      <c r="I24" s="3"/>
      <c r="J24" t="s">
        <v>59</v>
      </c>
      <c r="K24" t="s">
        <v>60</v>
      </c>
      <c r="L24" t="s">
        <v>494</v>
      </c>
      <c r="M24" t="s">
        <v>8</v>
      </c>
      <c r="N24" t="s">
        <v>358</v>
      </c>
      <c r="O24" t="s">
        <v>9</v>
      </c>
      <c r="P24" t="s">
        <v>10</v>
      </c>
      <c r="Q24" t="s">
        <v>11</v>
      </c>
      <c r="R24" t="s">
        <v>12</v>
      </c>
      <c r="S24" s="3">
        <v>40989.726622822287</v>
      </c>
      <c r="T24" t="s">
        <v>59</v>
      </c>
      <c r="U24" s="3">
        <v>0</v>
      </c>
      <c r="V24" s="14">
        <v>10.621076583862305</v>
      </c>
      <c r="W24" s="14">
        <v>9.7174797058105469</v>
      </c>
      <c r="X24" s="3"/>
      <c r="Y24">
        <f t="shared" si="0"/>
        <v>9.8426303068796788</v>
      </c>
      <c r="AA24" t="str">
        <f t="shared" si="1"/>
        <v>Czech Republic</v>
      </c>
      <c r="AB24" t="str">
        <f t="shared" si="2"/>
        <v>CZE</v>
      </c>
      <c r="AC24">
        <f t="shared" si="5"/>
        <v>9.7174797058105469</v>
      </c>
      <c r="AD24" s="43"/>
      <c r="AE24" s="43"/>
      <c r="AF24" s="43"/>
      <c r="AG24" s="43">
        <f t="shared" si="3"/>
        <v>9.8426303068796788</v>
      </c>
      <c r="AH24" s="43"/>
      <c r="AI24" s="43"/>
      <c r="AJ24" s="43"/>
      <c r="AK24">
        <v>1</v>
      </c>
    </row>
    <row r="25" spans="1:37" x14ac:dyDescent="0.3">
      <c r="A25" t="s">
        <v>98</v>
      </c>
      <c r="B25" t="str">
        <f t="shared" si="4"/>
        <v>Sweden</v>
      </c>
      <c r="C25" s="3">
        <v>2020</v>
      </c>
      <c r="D25" t="s">
        <v>407</v>
      </c>
      <c r="E25" t="s">
        <v>280</v>
      </c>
      <c r="F25" s="3">
        <v>36.6</v>
      </c>
      <c r="G25" s="3">
        <v>27.1</v>
      </c>
      <c r="H25" s="3"/>
      <c r="I25" s="3"/>
      <c r="J25" t="s">
        <v>99</v>
      </c>
      <c r="K25" t="s">
        <v>100</v>
      </c>
      <c r="L25" t="s">
        <v>477</v>
      </c>
      <c r="M25" t="s">
        <v>8</v>
      </c>
      <c r="N25" t="s">
        <v>358</v>
      </c>
      <c r="O25" t="s">
        <v>9</v>
      </c>
      <c r="P25" t="s">
        <v>10</v>
      </c>
      <c r="Q25" t="s">
        <v>11</v>
      </c>
      <c r="R25" t="s">
        <v>12</v>
      </c>
      <c r="S25" s="3">
        <v>51331.2822226344</v>
      </c>
      <c r="T25" t="s">
        <v>99</v>
      </c>
      <c r="U25" s="3">
        <v>0</v>
      </c>
      <c r="V25" s="14">
        <v>10.84605598449707</v>
      </c>
      <c r="W25" s="14">
        <v>9.5</v>
      </c>
      <c r="X25" s="3"/>
      <c r="Y25">
        <f t="shared" si="0"/>
        <v>9.8426303068796788</v>
      </c>
      <c r="AA25" t="str">
        <f t="shared" si="1"/>
        <v>Sweden</v>
      </c>
      <c r="AB25" t="str">
        <f t="shared" si="2"/>
        <v>SWE</v>
      </c>
      <c r="AC25">
        <f t="shared" si="5"/>
        <v>9.5</v>
      </c>
      <c r="AD25" s="43"/>
      <c r="AE25" s="43"/>
      <c r="AF25" s="43"/>
      <c r="AG25" s="43">
        <f t="shared" si="3"/>
        <v>9.8426303068796788</v>
      </c>
      <c r="AH25" s="43"/>
      <c r="AI25" s="43"/>
      <c r="AJ25" s="43"/>
      <c r="AK25">
        <v>1</v>
      </c>
    </row>
    <row r="26" spans="1:37" x14ac:dyDescent="0.3">
      <c r="A26" t="s">
        <v>108</v>
      </c>
      <c r="B26" t="str">
        <f t="shared" si="4"/>
        <v>Australia</v>
      </c>
      <c r="C26" s="3">
        <v>2020</v>
      </c>
      <c r="D26" t="s">
        <v>407</v>
      </c>
      <c r="E26" t="s">
        <v>280</v>
      </c>
      <c r="F26" s="3">
        <v>40.300000000000004</v>
      </c>
      <c r="G26" s="3">
        <v>30.9</v>
      </c>
      <c r="H26" s="3"/>
      <c r="I26" s="3"/>
      <c r="J26" t="s">
        <v>109</v>
      </c>
      <c r="K26" t="s">
        <v>110</v>
      </c>
      <c r="L26" t="s">
        <v>465</v>
      </c>
      <c r="M26" t="s">
        <v>8</v>
      </c>
      <c r="N26" t="s">
        <v>358</v>
      </c>
      <c r="O26" t="s">
        <v>28</v>
      </c>
      <c r="P26" t="s">
        <v>10</v>
      </c>
      <c r="Q26" t="s">
        <v>11</v>
      </c>
      <c r="R26" t="s">
        <v>12</v>
      </c>
      <c r="S26" s="3">
        <v>48747.851714513286</v>
      </c>
      <c r="T26" t="s">
        <v>109</v>
      </c>
      <c r="U26" s="3">
        <v>0</v>
      </c>
      <c r="V26" s="14">
        <v>10.794416427612305</v>
      </c>
      <c r="W26" s="14">
        <v>9.3999996185302734</v>
      </c>
      <c r="X26" s="3"/>
      <c r="Y26">
        <f t="shared" si="0"/>
        <v>9.8426303068796788</v>
      </c>
      <c r="AA26" t="str">
        <f t="shared" si="1"/>
        <v>Australia</v>
      </c>
      <c r="AB26" t="str">
        <f t="shared" si="2"/>
        <v>AUS</v>
      </c>
      <c r="AC26">
        <f t="shared" si="5"/>
        <v>9.3999996185302734</v>
      </c>
      <c r="AD26" s="43"/>
      <c r="AE26" s="43"/>
      <c r="AF26" s="43"/>
      <c r="AG26" s="43">
        <f t="shared" si="3"/>
        <v>9.8426303068796788</v>
      </c>
      <c r="AH26" s="43"/>
      <c r="AI26" s="43"/>
      <c r="AJ26" s="43"/>
      <c r="AK26">
        <v>1</v>
      </c>
    </row>
    <row r="27" spans="1:37" x14ac:dyDescent="0.3">
      <c r="A27" t="s">
        <v>33</v>
      </c>
      <c r="B27" t="str">
        <f t="shared" si="4"/>
        <v>Israel</v>
      </c>
      <c r="C27" s="3">
        <v>2019</v>
      </c>
      <c r="D27" t="s">
        <v>407</v>
      </c>
      <c r="E27" t="s">
        <v>280</v>
      </c>
      <c r="F27" s="3">
        <v>42.597999999999999</v>
      </c>
      <c r="G27" s="3">
        <v>33.222999999999999</v>
      </c>
      <c r="H27" s="3"/>
      <c r="I27" s="3"/>
      <c r="J27" t="s">
        <v>34</v>
      </c>
      <c r="K27" t="s">
        <v>35</v>
      </c>
      <c r="L27" t="s">
        <v>495</v>
      </c>
      <c r="M27" t="s">
        <v>8</v>
      </c>
      <c r="N27" t="s">
        <v>358</v>
      </c>
      <c r="O27" t="s">
        <v>36</v>
      </c>
      <c r="P27" t="s">
        <v>10</v>
      </c>
      <c r="Q27" t="s">
        <v>11</v>
      </c>
      <c r="R27" t="s">
        <v>12</v>
      </c>
      <c r="S27" s="3">
        <v>41151.00673964755</v>
      </c>
      <c r="T27" t="s">
        <v>34</v>
      </c>
      <c r="U27" s="3">
        <v>0</v>
      </c>
      <c r="V27" s="14">
        <v>10.625003814697266</v>
      </c>
      <c r="W27" s="14">
        <v>9.375</v>
      </c>
      <c r="X27" s="3"/>
      <c r="Y27">
        <f t="shared" si="0"/>
        <v>9.8426303068796788</v>
      </c>
      <c r="AA27" t="str">
        <f t="shared" si="1"/>
        <v>Israel</v>
      </c>
      <c r="AB27" t="str">
        <f t="shared" si="2"/>
        <v>ISR</v>
      </c>
      <c r="AC27">
        <f t="shared" si="5"/>
        <v>9.375</v>
      </c>
      <c r="AD27" s="43"/>
      <c r="AE27" s="43"/>
      <c r="AF27" s="43"/>
      <c r="AG27" s="43">
        <f t="shared" si="3"/>
        <v>9.8426303068796788</v>
      </c>
      <c r="AH27" s="43"/>
      <c r="AI27" s="43"/>
      <c r="AJ27" s="43"/>
      <c r="AK27">
        <v>1</v>
      </c>
    </row>
    <row r="28" spans="1:37" x14ac:dyDescent="0.3">
      <c r="A28" t="s">
        <v>114</v>
      </c>
      <c r="B28" t="str">
        <f t="shared" si="4"/>
        <v>New Zealand</v>
      </c>
      <c r="C28" s="3">
        <v>2020</v>
      </c>
      <c r="D28" t="s">
        <v>407</v>
      </c>
      <c r="E28" t="s">
        <v>280</v>
      </c>
      <c r="F28" s="3">
        <v>40.1</v>
      </c>
      <c r="G28" s="3">
        <v>31</v>
      </c>
      <c r="H28" s="3"/>
      <c r="I28" s="3"/>
      <c r="J28" t="s">
        <v>115</v>
      </c>
      <c r="K28" t="s">
        <v>116</v>
      </c>
      <c r="L28" t="s">
        <v>468</v>
      </c>
      <c r="M28" t="s">
        <v>8</v>
      </c>
      <c r="N28" t="s">
        <v>358</v>
      </c>
      <c r="O28" t="s">
        <v>28</v>
      </c>
      <c r="P28" t="s">
        <v>10</v>
      </c>
      <c r="Q28" t="s">
        <v>11</v>
      </c>
      <c r="R28" t="s">
        <v>12</v>
      </c>
      <c r="S28" s="3">
        <v>42052.140967772641</v>
      </c>
      <c r="T28" t="s">
        <v>115</v>
      </c>
      <c r="U28" s="3">
        <v>0</v>
      </c>
      <c r="V28" s="14">
        <v>10.646665573120117</v>
      </c>
      <c r="W28" s="14">
        <v>9.1000003814697266</v>
      </c>
      <c r="X28" s="3"/>
      <c r="Y28">
        <f t="shared" si="0"/>
        <v>9.8426303068796788</v>
      </c>
      <c r="AA28" t="str">
        <f t="shared" si="1"/>
        <v>New Zealand</v>
      </c>
      <c r="AB28" t="str">
        <f t="shared" si="2"/>
        <v>NZL</v>
      </c>
      <c r="AC28">
        <f t="shared" si="5"/>
        <v>9.1000003814697266</v>
      </c>
      <c r="AD28" s="43"/>
      <c r="AE28" s="43"/>
      <c r="AF28" s="43"/>
      <c r="AG28" s="43">
        <f t="shared" si="3"/>
        <v>9.8426303068796788</v>
      </c>
      <c r="AH28" s="43"/>
      <c r="AI28" s="43"/>
      <c r="AJ28" s="43"/>
      <c r="AK28">
        <v>1</v>
      </c>
    </row>
    <row r="29" spans="1:37" x14ac:dyDescent="0.3">
      <c r="A29" t="s">
        <v>95</v>
      </c>
      <c r="B29" t="str">
        <f t="shared" si="4"/>
        <v>Latvia</v>
      </c>
      <c r="C29" s="3">
        <v>2020</v>
      </c>
      <c r="D29" t="s">
        <v>407</v>
      </c>
      <c r="E29" t="s">
        <v>280</v>
      </c>
      <c r="F29" s="3">
        <v>41.983165846999995</v>
      </c>
      <c r="G29" s="3">
        <v>34.420856006000001</v>
      </c>
      <c r="H29" s="3"/>
      <c r="I29" s="3"/>
      <c r="J29" t="s">
        <v>96</v>
      </c>
      <c r="K29" t="s">
        <v>97</v>
      </c>
      <c r="L29" t="s">
        <v>490</v>
      </c>
      <c r="M29" t="s">
        <v>8</v>
      </c>
      <c r="N29" t="s">
        <v>358</v>
      </c>
      <c r="O29" t="s">
        <v>9</v>
      </c>
      <c r="P29" t="s">
        <v>10</v>
      </c>
      <c r="Q29" t="s">
        <v>11</v>
      </c>
      <c r="R29" t="s">
        <v>12</v>
      </c>
      <c r="S29" s="3">
        <v>30568.501815632218</v>
      </c>
      <c r="T29" t="s">
        <v>96</v>
      </c>
      <c r="U29" s="3">
        <v>0</v>
      </c>
      <c r="V29" s="14">
        <v>10.327725410461426</v>
      </c>
      <c r="W29" s="14">
        <v>7.562309741973877</v>
      </c>
      <c r="X29" s="3"/>
      <c r="Y29">
        <f t="shared" si="0"/>
        <v>9.8426303068796788</v>
      </c>
      <c r="AA29" t="str">
        <f t="shared" si="1"/>
        <v>Latvia</v>
      </c>
      <c r="AB29" t="str">
        <f t="shared" si="2"/>
        <v>LVA</v>
      </c>
      <c r="AC29">
        <f t="shared" si="5"/>
        <v>7.562309741973877</v>
      </c>
      <c r="AD29" s="43"/>
      <c r="AE29" s="43"/>
      <c r="AF29" s="43"/>
      <c r="AG29" s="43">
        <f t="shared" si="3"/>
        <v>9.8426303068796788</v>
      </c>
      <c r="AH29" s="43"/>
      <c r="AI29" s="43"/>
      <c r="AJ29" s="43"/>
      <c r="AK29">
        <v>1</v>
      </c>
    </row>
    <row r="30" spans="1:37" x14ac:dyDescent="0.3">
      <c r="A30" t="s">
        <v>70</v>
      </c>
      <c r="B30" t="str">
        <f t="shared" si="4"/>
        <v>Lithuania</v>
      </c>
      <c r="C30" s="3">
        <v>2019</v>
      </c>
      <c r="D30" t="s">
        <v>407</v>
      </c>
      <c r="E30" t="s">
        <v>280</v>
      </c>
      <c r="F30" s="3">
        <v>41.871457065616902</v>
      </c>
      <c r="G30" s="3">
        <v>34.68391525296741</v>
      </c>
      <c r="H30" s="3"/>
      <c r="I30" s="3"/>
      <c r="J30" t="s">
        <v>71</v>
      </c>
      <c r="K30" t="s">
        <v>72</v>
      </c>
      <c r="L30" t="s">
        <v>486</v>
      </c>
      <c r="M30" t="s">
        <v>8</v>
      </c>
      <c r="N30" t="s">
        <v>358</v>
      </c>
      <c r="O30" t="s">
        <v>9</v>
      </c>
      <c r="P30" t="s">
        <v>10</v>
      </c>
      <c r="Q30" t="s">
        <v>11</v>
      </c>
      <c r="R30" t="s">
        <v>12</v>
      </c>
      <c r="S30" s="3">
        <v>37184.453601321053</v>
      </c>
      <c r="T30" t="s">
        <v>71</v>
      </c>
      <c r="U30" s="3">
        <v>0</v>
      </c>
      <c r="V30" s="14">
        <v>10.523646354675293</v>
      </c>
      <c r="W30" s="14">
        <v>7.1875419616699219</v>
      </c>
      <c r="X30" s="3"/>
      <c r="Y30">
        <f t="shared" si="0"/>
        <v>9.8426303068796788</v>
      </c>
      <c r="AA30" t="str">
        <f t="shared" si="1"/>
        <v>Lithuania</v>
      </c>
      <c r="AB30" t="str">
        <f t="shared" si="2"/>
        <v>LTU</v>
      </c>
      <c r="AC30">
        <f t="shared" si="5"/>
        <v>7.1875419616699219</v>
      </c>
      <c r="AD30" s="43"/>
      <c r="AE30" s="43"/>
      <c r="AF30" s="43"/>
      <c r="AG30" s="43">
        <f t="shared" si="3"/>
        <v>9.8426303068796788</v>
      </c>
      <c r="AH30" s="43"/>
      <c r="AI30" s="43"/>
      <c r="AJ30" s="43"/>
      <c r="AK30">
        <v>1</v>
      </c>
    </row>
    <row r="31" spans="1:37" x14ac:dyDescent="0.3">
      <c r="A31" t="s">
        <v>5</v>
      </c>
      <c r="B31" t="str">
        <f t="shared" si="4"/>
        <v>Iceland</v>
      </c>
      <c r="C31" s="3">
        <v>2017</v>
      </c>
      <c r="D31" t="s">
        <v>407</v>
      </c>
      <c r="E31" t="s">
        <v>280</v>
      </c>
      <c r="F31" s="3">
        <v>31.727957299338993</v>
      </c>
      <c r="G31" s="3">
        <v>24.884384011004389</v>
      </c>
      <c r="H31" s="3"/>
      <c r="I31" s="3"/>
      <c r="J31" t="s">
        <v>6</v>
      </c>
      <c r="K31" t="s">
        <v>7</v>
      </c>
      <c r="L31" t="s">
        <v>488</v>
      </c>
      <c r="M31" t="s">
        <v>8</v>
      </c>
      <c r="N31" t="s">
        <v>358</v>
      </c>
      <c r="O31" t="s">
        <v>9</v>
      </c>
      <c r="P31" t="s">
        <v>10</v>
      </c>
      <c r="Q31" t="s">
        <v>11</v>
      </c>
      <c r="R31" t="s">
        <v>12</v>
      </c>
      <c r="S31" s="3">
        <v>55638.492059179618</v>
      </c>
      <c r="T31" t="s">
        <v>6</v>
      </c>
      <c r="U31" s="3">
        <v>0</v>
      </c>
      <c r="V31" s="14">
        <v>10.926630973815918</v>
      </c>
      <c r="W31" s="14">
        <v>6.8435730934143066</v>
      </c>
      <c r="X31" s="3"/>
      <c r="Y31">
        <f t="shared" si="0"/>
        <v>9.8426303068796788</v>
      </c>
      <c r="AA31" t="str">
        <f t="shared" si="1"/>
        <v>Iceland</v>
      </c>
      <c r="AB31" t="str">
        <f t="shared" si="2"/>
        <v>ISL</v>
      </c>
      <c r="AC31">
        <f t="shared" si="5"/>
        <v>6.8435730934143066</v>
      </c>
      <c r="AD31" s="43"/>
      <c r="AE31" s="43"/>
      <c r="AF31" s="43"/>
      <c r="AG31" s="43">
        <f t="shared" si="3"/>
        <v>9.8426303068796788</v>
      </c>
      <c r="AH31" s="43"/>
      <c r="AI31" s="43"/>
      <c r="AJ31" s="43"/>
      <c r="AK31">
        <v>1</v>
      </c>
    </row>
    <row r="32" spans="1:37" x14ac:dyDescent="0.3">
      <c r="A32" t="s">
        <v>25</v>
      </c>
      <c r="B32" t="str">
        <f t="shared" si="4"/>
        <v>Japan</v>
      </c>
      <c r="C32" s="3">
        <v>2018</v>
      </c>
      <c r="D32" t="s">
        <v>407</v>
      </c>
      <c r="E32" t="s">
        <v>280</v>
      </c>
      <c r="F32" s="3">
        <v>39.200000000000003</v>
      </c>
      <c r="G32" s="3">
        <v>32.4</v>
      </c>
      <c r="H32" s="3"/>
      <c r="I32" s="3"/>
      <c r="J32" t="s">
        <v>26</v>
      </c>
      <c r="K32" t="s">
        <v>27</v>
      </c>
      <c r="L32" t="s">
        <v>466</v>
      </c>
      <c r="M32" t="s">
        <v>8</v>
      </c>
      <c r="N32" t="s">
        <v>358</v>
      </c>
      <c r="O32" t="s">
        <v>28</v>
      </c>
      <c r="P32" t="s">
        <v>10</v>
      </c>
      <c r="Q32" t="s">
        <v>11</v>
      </c>
      <c r="R32" t="s">
        <v>12</v>
      </c>
      <c r="S32" s="3">
        <v>41763.820469444523</v>
      </c>
      <c r="T32" t="s">
        <v>26</v>
      </c>
      <c r="U32" s="3">
        <v>0</v>
      </c>
      <c r="V32" s="14">
        <v>10.639785766601563</v>
      </c>
      <c r="W32" s="14">
        <v>6.8000001907348633</v>
      </c>
      <c r="X32" s="3"/>
      <c r="Y32">
        <f t="shared" si="0"/>
        <v>9.8426303068796788</v>
      </c>
      <c r="AA32" t="str">
        <f t="shared" si="1"/>
        <v>Japan</v>
      </c>
      <c r="AB32" t="str">
        <f t="shared" si="2"/>
        <v>JPN</v>
      </c>
      <c r="AC32">
        <f t="shared" si="5"/>
        <v>6.8000001907348633</v>
      </c>
      <c r="AD32" s="43"/>
      <c r="AE32" s="43"/>
      <c r="AF32" s="43"/>
      <c r="AG32" s="43">
        <f t="shared" si="3"/>
        <v>9.8426303068796788</v>
      </c>
      <c r="AH32" s="43"/>
      <c r="AI32" s="43"/>
      <c r="AJ32" s="43"/>
      <c r="AK32">
        <v>1</v>
      </c>
    </row>
    <row r="33" spans="1:38" x14ac:dyDescent="0.3">
      <c r="A33" t="s">
        <v>172</v>
      </c>
      <c r="B33" t="s">
        <v>173</v>
      </c>
      <c r="C33" s="3">
        <v>2018</v>
      </c>
      <c r="D33" t="s">
        <v>136</v>
      </c>
      <c r="E33" t="s">
        <v>280</v>
      </c>
      <c r="F33" s="3">
        <v>36</v>
      </c>
      <c r="G33" s="3">
        <v>29.7</v>
      </c>
      <c r="H33" s="3">
        <v>32.6</v>
      </c>
      <c r="I33" s="3">
        <v>23.799999999999997</v>
      </c>
      <c r="J33" t="s">
        <v>173</v>
      </c>
      <c r="K33" t="s">
        <v>174</v>
      </c>
      <c r="L33" t="s">
        <v>357</v>
      </c>
      <c r="M33" t="s">
        <v>8</v>
      </c>
      <c r="N33" t="s">
        <v>358</v>
      </c>
      <c r="O33" t="s">
        <v>9</v>
      </c>
      <c r="P33" t="s">
        <v>17</v>
      </c>
      <c r="Q33" t="s">
        <v>32</v>
      </c>
      <c r="R33" t="s">
        <v>130</v>
      </c>
      <c r="S33" s="3">
        <v>28219.932214603909</v>
      </c>
      <c r="T33" t="s">
        <v>173</v>
      </c>
      <c r="U33" s="3">
        <v>0</v>
      </c>
      <c r="V33" s="14">
        <v>10.247783660888672</v>
      </c>
      <c r="W33" s="14">
        <v>6.3000001907348633</v>
      </c>
      <c r="X33" s="3"/>
      <c r="Y33">
        <f t="shared" si="0"/>
        <v>9.8426303068796788</v>
      </c>
      <c r="AA33" t="str">
        <f t="shared" si="1"/>
        <v>Croatia</v>
      </c>
      <c r="AB33" t="str">
        <f t="shared" si="2"/>
        <v>HRV</v>
      </c>
      <c r="AC33">
        <f t="shared" si="5"/>
        <v>6.3000001907348633</v>
      </c>
      <c r="AD33" s="43"/>
      <c r="AE33" s="43"/>
      <c r="AF33" s="43"/>
      <c r="AG33" s="43">
        <f t="shared" si="3"/>
        <v>9.8426303068796788</v>
      </c>
      <c r="AH33" s="43"/>
      <c r="AI33" s="43"/>
      <c r="AJ33" s="43"/>
      <c r="AK33">
        <v>1</v>
      </c>
    </row>
    <row r="34" spans="1:38" x14ac:dyDescent="0.3">
      <c r="A34" t="s">
        <v>213</v>
      </c>
      <c r="B34" t="s">
        <v>214</v>
      </c>
      <c r="C34" s="3">
        <v>2017</v>
      </c>
      <c r="D34" t="s">
        <v>136</v>
      </c>
      <c r="E34" t="s">
        <v>280</v>
      </c>
      <c r="F34" s="3">
        <v>40</v>
      </c>
      <c r="G34" s="3">
        <v>34.4</v>
      </c>
      <c r="H34" s="3">
        <v>34.200000000000003</v>
      </c>
      <c r="I34" s="3">
        <v>30.599999999999998</v>
      </c>
      <c r="J34" t="s">
        <v>214</v>
      </c>
      <c r="K34" t="s">
        <v>215</v>
      </c>
      <c r="L34" t="s">
        <v>364</v>
      </c>
      <c r="M34" t="s">
        <v>8</v>
      </c>
      <c r="N34" t="s">
        <v>358</v>
      </c>
      <c r="O34" t="s">
        <v>156</v>
      </c>
      <c r="P34" t="s">
        <v>17</v>
      </c>
      <c r="Q34" t="s">
        <v>158</v>
      </c>
      <c r="R34" t="s">
        <v>130</v>
      </c>
      <c r="S34" s="3">
        <v>22143.826549634468</v>
      </c>
      <c r="T34" t="s">
        <v>214</v>
      </c>
      <c r="U34" s="3">
        <v>0</v>
      </c>
      <c r="V34" s="14">
        <v>10.005313873291016</v>
      </c>
      <c r="W34" s="14">
        <v>5.5999999046325684</v>
      </c>
      <c r="X34" s="3"/>
      <c r="Y34">
        <f t="shared" ref="Y34:Y65" si="6">AVERAGEIF($N$2:$N$101,$N34,$W$2:$W$101)</f>
        <v>9.8426303068796788</v>
      </c>
      <c r="AA34" t="str">
        <f t="shared" ref="AA34:AA65" si="7">T34</f>
        <v>Mauritius</v>
      </c>
      <c r="AB34" t="str">
        <f t="shared" si="2"/>
        <v>MUS</v>
      </c>
      <c r="AC34">
        <f t="shared" si="5"/>
        <v>5.5999999046325684</v>
      </c>
      <c r="AD34" s="43"/>
      <c r="AE34" s="43"/>
      <c r="AF34" s="43"/>
      <c r="AG34" s="43">
        <f t="shared" si="3"/>
        <v>9.8426303068796788</v>
      </c>
      <c r="AH34" s="43"/>
      <c r="AI34" s="43"/>
      <c r="AJ34" s="43"/>
      <c r="AK34">
        <v>1</v>
      </c>
    </row>
    <row r="35" spans="1:38" x14ac:dyDescent="0.3">
      <c r="A35" t="s">
        <v>89</v>
      </c>
      <c r="B35" t="s">
        <v>286</v>
      </c>
      <c r="C35" s="3">
        <v>2020</v>
      </c>
      <c r="D35" t="s">
        <v>407</v>
      </c>
      <c r="E35" t="s">
        <v>280</v>
      </c>
      <c r="F35" s="3">
        <v>36.5</v>
      </c>
      <c r="G35" s="3">
        <v>31.2</v>
      </c>
      <c r="H35" s="3"/>
      <c r="I35" s="3"/>
      <c r="J35" t="s">
        <v>90</v>
      </c>
      <c r="K35" t="s">
        <v>91</v>
      </c>
      <c r="L35" t="s">
        <v>467</v>
      </c>
      <c r="M35" t="s">
        <v>8</v>
      </c>
      <c r="N35" t="s">
        <v>358</v>
      </c>
      <c r="O35" t="s">
        <v>28</v>
      </c>
      <c r="P35" t="s">
        <v>10</v>
      </c>
      <c r="Q35" t="s">
        <v>11</v>
      </c>
      <c r="R35" t="s">
        <v>12</v>
      </c>
      <c r="S35" s="3">
        <v>42396.761944199527</v>
      </c>
      <c r="T35" t="s">
        <v>286</v>
      </c>
      <c r="U35" s="3">
        <v>0</v>
      </c>
      <c r="V35" s="14">
        <v>10.654827117919922</v>
      </c>
      <c r="W35" s="14">
        <v>5.3000001907348633</v>
      </c>
      <c r="X35" s="3"/>
      <c r="Y35">
        <f t="shared" si="6"/>
        <v>9.8426303068796788</v>
      </c>
      <c r="AA35" t="str">
        <f t="shared" si="7"/>
        <v>Korea</v>
      </c>
      <c r="AB35" t="str">
        <f t="shared" si="2"/>
        <v>KOR</v>
      </c>
      <c r="AC35">
        <f t="shared" si="5"/>
        <v>5.3000001907348633</v>
      </c>
      <c r="AD35" s="43"/>
      <c r="AE35" s="43"/>
      <c r="AF35" s="43"/>
      <c r="AG35" s="43">
        <f t="shared" si="3"/>
        <v>9.8426303068796788</v>
      </c>
      <c r="AH35" s="43"/>
      <c r="AI35" s="43"/>
      <c r="AJ35" s="43"/>
      <c r="AK35">
        <v>1</v>
      </c>
    </row>
    <row r="36" spans="1:38" x14ac:dyDescent="0.3">
      <c r="A36" t="s">
        <v>67</v>
      </c>
      <c r="B36" t="str">
        <f>J36</f>
        <v>Switzerland</v>
      </c>
      <c r="C36" s="3">
        <v>2019</v>
      </c>
      <c r="D36" t="s">
        <v>407</v>
      </c>
      <c r="E36" t="s">
        <v>280</v>
      </c>
      <c r="F36" s="3">
        <v>35.243887200000003</v>
      </c>
      <c r="G36" s="3">
        <v>30.387389500000001</v>
      </c>
      <c r="H36" s="3"/>
      <c r="I36" s="3"/>
      <c r="J36" t="s">
        <v>68</v>
      </c>
      <c r="K36" t="s">
        <v>69</v>
      </c>
      <c r="L36" t="s">
        <v>484</v>
      </c>
      <c r="M36" t="s">
        <v>8</v>
      </c>
      <c r="N36" t="s">
        <v>358</v>
      </c>
      <c r="O36" t="s">
        <v>9</v>
      </c>
      <c r="P36" t="s">
        <v>10</v>
      </c>
      <c r="Q36" t="s">
        <v>11</v>
      </c>
      <c r="R36" t="s">
        <v>12</v>
      </c>
      <c r="S36" s="3">
        <v>69923.931208995404</v>
      </c>
      <c r="T36" t="s">
        <v>68</v>
      </c>
      <c r="U36" s="3">
        <v>0</v>
      </c>
      <c r="V36" s="14">
        <v>11.155162811279297</v>
      </c>
      <c r="W36" s="14">
        <v>4.8564977645874023</v>
      </c>
      <c r="X36" s="3"/>
      <c r="Y36">
        <f t="shared" si="6"/>
        <v>9.8426303068796788</v>
      </c>
      <c r="AA36" t="str">
        <f t="shared" si="7"/>
        <v>Switzerland</v>
      </c>
      <c r="AB36" t="str">
        <f t="shared" si="2"/>
        <v>CHE</v>
      </c>
      <c r="AC36">
        <f t="shared" si="5"/>
        <v>4.8564977645874023</v>
      </c>
      <c r="AD36" s="43"/>
      <c r="AE36" s="43"/>
      <c r="AF36" s="43"/>
      <c r="AG36" s="43">
        <f t="shared" si="3"/>
        <v>9.8426303068796788</v>
      </c>
      <c r="AH36" s="43"/>
      <c r="AI36" s="43"/>
      <c r="AJ36" s="43"/>
      <c r="AK36">
        <v>1</v>
      </c>
    </row>
    <row r="37" spans="1:38" x14ac:dyDescent="0.3">
      <c r="A37" t="s">
        <v>246</v>
      </c>
      <c r="B37" t="s">
        <v>247</v>
      </c>
      <c r="C37" s="3">
        <v>2016</v>
      </c>
      <c r="D37" t="s">
        <v>128</v>
      </c>
      <c r="E37" t="s">
        <v>280</v>
      </c>
      <c r="F37" s="3">
        <v>37.8091620994959</v>
      </c>
      <c r="G37" s="3">
        <v>33.412756408724796</v>
      </c>
      <c r="H37" s="3">
        <v>33.636439956296698</v>
      </c>
      <c r="I37" s="3">
        <v>30.744558761832501</v>
      </c>
      <c r="J37" t="s">
        <v>247</v>
      </c>
      <c r="K37" t="s">
        <v>248</v>
      </c>
      <c r="L37" t="s">
        <v>359</v>
      </c>
      <c r="M37" t="s">
        <v>8</v>
      </c>
      <c r="N37" t="s">
        <v>358</v>
      </c>
      <c r="O37" t="s">
        <v>9</v>
      </c>
      <c r="P37" t="s">
        <v>17</v>
      </c>
      <c r="Q37" t="s">
        <v>32</v>
      </c>
      <c r="R37" t="s">
        <v>130</v>
      </c>
      <c r="S37" s="3">
        <v>24758.71298960166</v>
      </c>
      <c r="T37" t="s">
        <v>247</v>
      </c>
      <c r="U37" s="3">
        <v>0</v>
      </c>
      <c r="V37" s="14">
        <v>10.11693286895752</v>
      </c>
      <c r="W37" s="14">
        <v>4.3964056968688965</v>
      </c>
      <c r="X37" s="3"/>
      <c r="Y37">
        <f t="shared" si="6"/>
        <v>9.8426303068796788</v>
      </c>
      <c r="AA37" t="str">
        <f t="shared" si="7"/>
        <v>Romania</v>
      </c>
      <c r="AB37" t="str">
        <f t="shared" si="2"/>
        <v>ROU</v>
      </c>
      <c r="AC37">
        <f t="shared" si="5"/>
        <v>4.3964056968688965</v>
      </c>
      <c r="AD37" s="43"/>
      <c r="AE37" s="43"/>
      <c r="AF37" s="43"/>
      <c r="AG37" s="43">
        <f t="shared" si="3"/>
        <v>9.8426303068796788</v>
      </c>
      <c r="AH37" s="43"/>
      <c r="AI37" s="43"/>
      <c r="AJ37" s="43"/>
      <c r="AK37">
        <v>1</v>
      </c>
    </row>
    <row r="38" spans="1:38" x14ac:dyDescent="0.3">
      <c r="A38" t="s">
        <v>269</v>
      </c>
      <c r="B38" t="s">
        <v>270</v>
      </c>
      <c r="C38" s="3">
        <v>2017</v>
      </c>
      <c r="D38" t="s">
        <v>136</v>
      </c>
      <c r="E38" t="s">
        <v>280</v>
      </c>
      <c r="F38" s="3">
        <v>46.1</v>
      </c>
      <c r="G38" s="3">
        <v>42.9</v>
      </c>
      <c r="H38" s="3"/>
      <c r="I38" s="3"/>
      <c r="J38" t="s">
        <v>270</v>
      </c>
      <c r="K38" t="s">
        <v>271</v>
      </c>
      <c r="L38" t="s">
        <v>360</v>
      </c>
      <c r="M38" t="s">
        <v>8</v>
      </c>
      <c r="N38" t="s">
        <v>358</v>
      </c>
      <c r="O38" t="s">
        <v>16</v>
      </c>
      <c r="P38" t="s">
        <v>17</v>
      </c>
      <c r="Q38" t="s">
        <v>18</v>
      </c>
      <c r="R38" t="s">
        <v>130</v>
      </c>
      <c r="S38" s="3">
        <v>23384.740188579479</v>
      </c>
      <c r="T38" t="s">
        <v>270</v>
      </c>
      <c r="U38" s="3">
        <v>0</v>
      </c>
      <c r="V38" s="14">
        <v>10.059839248657227</v>
      </c>
      <c r="W38" s="14">
        <v>3.2000000476837158</v>
      </c>
      <c r="X38" s="3"/>
      <c r="Y38">
        <f t="shared" si="6"/>
        <v>9.8426303068796788</v>
      </c>
      <c r="AA38" t="str">
        <f t="shared" si="7"/>
        <v>Uruguay</v>
      </c>
      <c r="AB38" t="str">
        <f t="shared" si="2"/>
        <v>URY</v>
      </c>
      <c r="AC38">
        <f t="shared" si="5"/>
        <v>3.2000000476837158</v>
      </c>
      <c r="AD38" s="43"/>
      <c r="AE38" s="43"/>
      <c r="AF38" s="43"/>
      <c r="AG38" s="43">
        <f t="shared" si="3"/>
        <v>9.8426303068796788</v>
      </c>
      <c r="AH38" s="43"/>
      <c r="AI38" s="43"/>
      <c r="AJ38" s="43"/>
      <c r="AK38">
        <v>1</v>
      </c>
    </row>
    <row r="39" spans="1:38" x14ac:dyDescent="0.3">
      <c r="A39" t="s">
        <v>13</v>
      </c>
      <c r="B39" t="str">
        <f>J39</f>
        <v>Chile</v>
      </c>
      <c r="C39" s="3">
        <v>2017</v>
      </c>
      <c r="D39" t="s">
        <v>407</v>
      </c>
      <c r="E39" t="s">
        <v>280</v>
      </c>
      <c r="F39" s="3">
        <v>48.4</v>
      </c>
      <c r="G39" s="3">
        <v>45.9</v>
      </c>
      <c r="H39" s="3"/>
      <c r="I39" s="3"/>
      <c r="J39" t="s">
        <v>14</v>
      </c>
      <c r="K39" t="s">
        <v>15</v>
      </c>
      <c r="L39" t="s">
        <v>361</v>
      </c>
      <c r="M39" t="s">
        <v>8</v>
      </c>
      <c r="N39" t="s">
        <v>358</v>
      </c>
      <c r="O39" t="s">
        <v>16</v>
      </c>
      <c r="P39" t="s">
        <v>17</v>
      </c>
      <c r="Q39" t="s">
        <v>18</v>
      </c>
      <c r="R39" t="s">
        <v>12</v>
      </c>
      <c r="S39" s="3">
        <v>24546.912420860361</v>
      </c>
      <c r="T39" t="s">
        <v>14</v>
      </c>
      <c r="U39" s="3">
        <v>1</v>
      </c>
      <c r="V39" s="14">
        <v>10.108341217041016</v>
      </c>
      <c r="W39" s="14">
        <v>2.5</v>
      </c>
      <c r="X39" s="3"/>
      <c r="Y39">
        <f t="shared" si="6"/>
        <v>9.8426303068796788</v>
      </c>
      <c r="AA39" t="str">
        <f t="shared" si="7"/>
        <v>Chile</v>
      </c>
      <c r="AB39" t="str">
        <f t="shared" si="2"/>
        <v>CHL</v>
      </c>
      <c r="AC39">
        <f t="shared" si="5"/>
        <v>2.5</v>
      </c>
      <c r="AD39" s="43"/>
      <c r="AE39" s="43"/>
      <c r="AF39" s="43"/>
      <c r="AG39" s="43">
        <f t="shared" si="3"/>
        <v>9.8426303068796788</v>
      </c>
      <c r="AH39" s="43"/>
      <c r="AI39" s="43"/>
      <c r="AJ39" s="43"/>
      <c r="AK39">
        <v>1</v>
      </c>
    </row>
    <row r="40" spans="1:38" x14ac:dyDescent="0.3">
      <c r="A40" t="s">
        <v>241</v>
      </c>
      <c r="B40" t="s">
        <v>242</v>
      </c>
      <c r="C40" s="3">
        <v>2016</v>
      </c>
      <c r="D40" t="s">
        <v>407</v>
      </c>
      <c r="E40" t="s">
        <v>280</v>
      </c>
      <c r="F40" s="3">
        <v>55.655945870259501</v>
      </c>
      <c r="G40" s="3">
        <v>53.3910404809575</v>
      </c>
      <c r="H40" s="3">
        <v>52.872146591415003</v>
      </c>
      <c r="I40" s="3">
        <v>43.194975378106001</v>
      </c>
      <c r="J40" t="s">
        <v>242</v>
      </c>
      <c r="K40" t="s">
        <v>243</v>
      </c>
      <c r="L40" t="s">
        <v>362</v>
      </c>
      <c r="M40" t="s">
        <v>8</v>
      </c>
      <c r="N40" t="s">
        <v>358</v>
      </c>
      <c r="O40" t="s">
        <v>16</v>
      </c>
      <c r="P40" t="s">
        <v>17</v>
      </c>
      <c r="Q40" t="s">
        <v>18</v>
      </c>
      <c r="R40" t="s">
        <v>130</v>
      </c>
      <c r="S40" s="3">
        <v>30481.771656508299</v>
      </c>
      <c r="T40" t="s">
        <v>242</v>
      </c>
      <c r="U40" s="3">
        <v>0</v>
      </c>
      <c r="V40" s="14">
        <v>10.324884414672852</v>
      </c>
      <c r="W40" s="14">
        <v>2.2649054527282715</v>
      </c>
      <c r="X40" s="3"/>
      <c r="Y40">
        <f t="shared" si="6"/>
        <v>9.8426303068796788</v>
      </c>
      <c r="AA40" t="str">
        <f t="shared" si="7"/>
        <v>Panama</v>
      </c>
      <c r="AB40" t="str">
        <f t="shared" si="2"/>
        <v>PAN</v>
      </c>
      <c r="AC40">
        <f t="shared" si="5"/>
        <v>2.2649054527282715</v>
      </c>
      <c r="AD40" s="43"/>
      <c r="AE40" s="43"/>
      <c r="AF40" s="43"/>
      <c r="AG40" s="43">
        <f t="shared" si="3"/>
        <v>9.8426303068796788</v>
      </c>
      <c r="AH40" s="43"/>
      <c r="AI40" s="43"/>
      <c r="AJ40" s="43"/>
      <c r="AK40">
        <v>1</v>
      </c>
      <c r="AL40" t="s">
        <v>409</v>
      </c>
    </row>
    <row r="41" spans="1:38" x14ac:dyDescent="0.3">
      <c r="A41" t="s">
        <v>256</v>
      </c>
      <c r="B41" t="s">
        <v>257</v>
      </c>
      <c r="C41" s="3">
        <v>2015</v>
      </c>
      <c r="D41" t="s">
        <v>407</v>
      </c>
      <c r="E41" t="s">
        <v>280</v>
      </c>
      <c r="F41" s="3">
        <v>73.696782009454196</v>
      </c>
      <c r="G41" s="3">
        <v>63.832020928601494</v>
      </c>
      <c r="H41" s="3">
        <v>63.963675478848302</v>
      </c>
      <c r="I41" s="3">
        <v>54.600756484977495</v>
      </c>
      <c r="J41" t="s">
        <v>257</v>
      </c>
      <c r="K41" t="s">
        <v>258</v>
      </c>
      <c r="L41" t="s">
        <v>376</v>
      </c>
      <c r="M41" t="s">
        <v>85</v>
      </c>
      <c r="N41" t="s">
        <v>367</v>
      </c>
      <c r="O41" t="s">
        <v>156</v>
      </c>
      <c r="P41" t="s">
        <v>17</v>
      </c>
      <c r="Q41" t="s">
        <v>158</v>
      </c>
      <c r="R41" t="s">
        <v>130</v>
      </c>
      <c r="S41" s="3">
        <v>13887.211215714469</v>
      </c>
      <c r="T41" t="s">
        <v>257</v>
      </c>
      <c r="U41" s="3">
        <v>0</v>
      </c>
      <c r="V41" s="14">
        <v>9.5387239456176758</v>
      </c>
      <c r="W41" s="14">
        <v>9.8647613525390625</v>
      </c>
      <c r="X41" s="3"/>
      <c r="Y41">
        <f t="shared" si="6"/>
        <v>3.5383304928739867</v>
      </c>
      <c r="Z41" t="s">
        <v>289</v>
      </c>
      <c r="AA41" t="str">
        <f t="shared" si="7"/>
        <v>South Africa</v>
      </c>
      <c r="AB41" t="str">
        <f t="shared" si="2"/>
        <v>ZAF</v>
      </c>
      <c r="AD41" s="43">
        <f>$W41</f>
        <v>9.8647613525390625</v>
      </c>
      <c r="AE41" s="43"/>
      <c r="AF41" s="43"/>
      <c r="AG41" s="43"/>
      <c r="AH41" s="43">
        <f>AVERAGE(AD$2:AD$101)</f>
        <v>3.5383304928739867</v>
      </c>
      <c r="AI41" s="43"/>
      <c r="AJ41" s="43"/>
      <c r="AK41">
        <v>1</v>
      </c>
      <c r="AL41" t="s">
        <v>289</v>
      </c>
    </row>
    <row r="42" spans="1:38" x14ac:dyDescent="0.3">
      <c r="A42" t="s">
        <v>82</v>
      </c>
      <c r="B42" t="str">
        <f>J42</f>
        <v>Turkey</v>
      </c>
      <c r="C42" s="3">
        <v>2019</v>
      </c>
      <c r="D42" t="s">
        <v>407</v>
      </c>
      <c r="E42" t="s">
        <v>280</v>
      </c>
      <c r="F42" s="3">
        <v>48.470800000000004</v>
      </c>
      <c r="G42" s="3">
        <v>40.486899999999999</v>
      </c>
      <c r="H42" s="3"/>
      <c r="I42" s="3"/>
      <c r="J42" t="s">
        <v>83</v>
      </c>
      <c r="K42" t="s">
        <v>84</v>
      </c>
      <c r="L42" t="s">
        <v>369</v>
      </c>
      <c r="M42" t="s">
        <v>85</v>
      </c>
      <c r="N42" t="s">
        <v>367</v>
      </c>
      <c r="O42" t="s">
        <v>9</v>
      </c>
      <c r="P42" t="s">
        <v>17</v>
      </c>
      <c r="Q42" t="s">
        <v>32</v>
      </c>
      <c r="R42" t="s">
        <v>12</v>
      </c>
      <c r="S42" s="3">
        <v>28150.05894867027</v>
      </c>
      <c r="T42" t="s">
        <v>83</v>
      </c>
      <c r="U42" s="3">
        <v>1</v>
      </c>
      <c r="V42" s="14">
        <v>10.245305061340332</v>
      </c>
      <c r="W42" s="14">
        <v>7.9839000701904297</v>
      </c>
      <c r="X42" s="3"/>
      <c r="Y42">
        <f t="shared" si="6"/>
        <v>3.5383304928739867</v>
      </c>
      <c r="AA42" t="str">
        <f t="shared" si="7"/>
        <v>Turkey</v>
      </c>
      <c r="AB42" t="str">
        <f t="shared" si="2"/>
        <v>TUR</v>
      </c>
      <c r="AD42" s="43">
        <f t="shared" ref="AD42:AD62" si="8">$W42</f>
        <v>7.9839000701904297</v>
      </c>
      <c r="AE42" s="43"/>
      <c r="AF42" s="43"/>
      <c r="AG42" s="43"/>
      <c r="AH42" s="43">
        <f t="shared" ref="AH42:AH64" si="9">AVERAGE(AD$2:AD$101)</f>
        <v>3.5383304928739867</v>
      </c>
      <c r="AI42" s="43"/>
      <c r="AJ42" s="43"/>
      <c r="AK42">
        <v>1</v>
      </c>
    </row>
    <row r="43" spans="1:38" x14ac:dyDescent="0.3">
      <c r="A43" t="s">
        <v>131</v>
      </c>
      <c r="B43" t="s">
        <v>132</v>
      </c>
      <c r="C43" s="3">
        <v>2017</v>
      </c>
      <c r="D43" t="s">
        <v>407</v>
      </c>
      <c r="E43" t="s">
        <v>280</v>
      </c>
      <c r="F43" s="3">
        <v>47.699356558662799</v>
      </c>
      <c r="G43" s="3">
        <v>41.815807465871899</v>
      </c>
      <c r="H43" s="3">
        <v>40.854232258210303</v>
      </c>
      <c r="I43" s="3">
        <v>30.777758783103398</v>
      </c>
      <c r="J43" t="s">
        <v>132</v>
      </c>
      <c r="K43" t="s">
        <v>133</v>
      </c>
      <c r="L43" t="s">
        <v>383</v>
      </c>
      <c r="M43" t="s">
        <v>85</v>
      </c>
      <c r="N43" t="s">
        <v>367</v>
      </c>
      <c r="O43" t="s">
        <v>16</v>
      </c>
      <c r="P43" t="s">
        <v>17</v>
      </c>
      <c r="Q43" t="s">
        <v>18</v>
      </c>
      <c r="R43" t="s">
        <v>130</v>
      </c>
      <c r="S43" s="3">
        <v>23597.117752839011</v>
      </c>
      <c r="T43" t="s">
        <v>132</v>
      </c>
      <c r="U43" s="3">
        <v>0</v>
      </c>
      <c r="V43" s="14">
        <v>10.068880081176758</v>
      </c>
      <c r="W43" s="14">
        <v>5.8835492134094238</v>
      </c>
      <c r="X43" s="3"/>
      <c r="Y43">
        <f t="shared" si="6"/>
        <v>3.5383304928739867</v>
      </c>
      <c r="AA43" t="str">
        <f t="shared" si="7"/>
        <v>Argentina</v>
      </c>
      <c r="AB43" t="str">
        <f t="shared" si="2"/>
        <v>ARG</v>
      </c>
      <c r="AD43" s="43">
        <f t="shared" si="8"/>
        <v>5.8835492134094238</v>
      </c>
      <c r="AE43" s="43"/>
      <c r="AF43" s="43"/>
      <c r="AG43" s="43"/>
      <c r="AH43" s="43">
        <f t="shared" si="9"/>
        <v>3.5383304928739867</v>
      </c>
      <c r="AI43" s="43"/>
      <c r="AJ43" s="43"/>
      <c r="AK43">
        <v>1</v>
      </c>
    </row>
    <row r="44" spans="1:38" ht="14.25" customHeight="1" x14ac:dyDescent="0.3">
      <c r="A44" t="s">
        <v>123</v>
      </c>
      <c r="B44" t="str">
        <f>J44</f>
        <v>Costa Rica</v>
      </c>
      <c r="C44" s="3">
        <v>2021</v>
      </c>
      <c r="D44" t="s">
        <v>407</v>
      </c>
      <c r="E44" t="s">
        <v>280</v>
      </c>
      <c r="F44" s="3">
        <v>52.645189999999999</v>
      </c>
      <c r="G44" s="3">
        <v>47.932928000000004</v>
      </c>
      <c r="H44" s="3"/>
      <c r="I44" s="3"/>
      <c r="J44" t="s">
        <v>124</v>
      </c>
      <c r="K44" t="s">
        <v>125</v>
      </c>
      <c r="L44" t="s">
        <v>375</v>
      </c>
      <c r="M44" t="s">
        <v>85</v>
      </c>
      <c r="N44" t="s">
        <v>367</v>
      </c>
      <c r="O44" t="s">
        <v>16</v>
      </c>
      <c r="P44" t="s">
        <v>17</v>
      </c>
      <c r="Q44" t="s">
        <v>18</v>
      </c>
      <c r="R44" t="s">
        <v>12</v>
      </c>
      <c r="S44" s="3">
        <v>21189.695663489409</v>
      </c>
      <c r="T44" t="s">
        <v>124</v>
      </c>
      <c r="U44" s="3">
        <v>1</v>
      </c>
      <c r="V44" s="14">
        <v>9.9612703323364258</v>
      </c>
      <c r="W44" s="14">
        <v>4.7122621536254883</v>
      </c>
      <c r="X44" s="3"/>
      <c r="Y44">
        <f t="shared" si="6"/>
        <v>3.5383304928739867</v>
      </c>
      <c r="AA44" t="str">
        <f t="shared" si="7"/>
        <v>Costa Rica</v>
      </c>
      <c r="AB44" t="str">
        <f t="shared" si="2"/>
        <v>CRI</v>
      </c>
      <c r="AD44" s="43">
        <f t="shared" si="8"/>
        <v>4.7122621536254883</v>
      </c>
      <c r="AE44" s="43"/>
      <c r="AF44" s="43"/>
      <c r="AG44" s="43"/>
      <c r="AH44" s="43">
        <f t="shared" si="9"/>
        <v>3.5383304928739867</v>
      </c>
      <c r="AI44" s="43"/>
      <c r="AJ44" s="43"/>
      <c r="AK44">
        <v>1</v>
      </c>
    </row>
    <row r="45" spans="1:38" x14ac:dyDescent="0.3">
      <c r="A45" t="s">
        <v>134</v>
      </c>
      <c r="B45" t="s">
        <v>135</v>
      </c>
      <c r="C45" s="3">
        <v>2017</v>
      </c>
      <c r="D45" t="s">
        <v>136</v>
      </c>
      <c r="E45" t="s">
        <v>280</v>
      </c>
      <c r="F45" s="3">
        <v>33.300000000000004</v>
      </c>
      <c r="G45" s="3">
        <v>28.7</v>
      </c>
      <c r="H45" s="3">
        <v>28.7</v>
      </c>
      <c r="I45" s="3"/>
      <c r="J45" t="s">
        <v>135</v>
      </c>
      <c r="K45" t="s">
        <v>137</v>
      </c>
      <c r="L45" t="s">
        <v>366</v>
      </c>
      <c r="M45" t="s">
        <v>85</v>
      </c>
      <c r="N45" t="s">
        <v>367</v>
      </c>
      <c r="O45" t="s">
        <v>9</v>
      </c>
      <c r="P45" t="s">
        <v>17</v>
      </c>
      <c r="Q45" t="s">
        <v>138</v>
      </c>
      <c r="R45" t="s">
        <v>130</v>
      </c>
      <c r="S45" s="3">
        <v>12509.63960648178</v>
      </c>
      <c r="T45" t="s">
        <v>135</v>
      </c>
      <c r="U45" s="3">
        <v>0</v>
      </c>
      <c r="V45" s="14">
        <v>9.4342546463012695</v>
      </c>
      <c r="W45" s="14">
        <v>4.5999999046325684</v>
      </c>
      <c r="X45" s="3"/>
      <c r="Y45">
        <f t="shared" si="6"/>
        <v>3.5383304928739867</v>
      </c>
      <c r="AA45" t="str">
        <f t="shared" si="7"/>
        <v>Armenia</v>
      </c>
      <c r="AB45" t="str">
        <f t="shared" si="2"/>
        <v>ARM</v>
      </c>
      <c r="AD45" s="43">
        <f t="shared" si="8"/>
        <v>4.5999999046325684</v>
      </c>
      <c r="AE45" s="43"/>
      <c r="AF45" s="43"/>
      <c r="AG45" s="43"/>
      <c r="AH45" s="43">
        <f t="shared" si="9"/>
        <v>3.5383304928739867</v>
      </c>
      <c r="AI45" s="43"/>
      <c r="AJ45" s="43"/>
      <c r="AK45">
        <v>1</v>
      </c>
    </row>
    <row r="46" spans="1:38" x14ac:dyDescent="0.3">
      <c r="A46" t="s">
        <v>149</v>
      </c>
      <c r="B46" t="s">
        <v>150</v>
      </c>
      <c r="C46" s="3">
        <v>2019</v>
      </c>
      <c r="D46" t="s">
        <v>136</v>
      </c>
      <c r="E46" t="s">
        <v>280</v>
      </c>
      <c r="F46" s="3">
        <v>45.137450609250877</v>
      </c>
      <c r="G46" s="3">
        <v>41.032153181603981</v>
      </c>
      <c r="H46" s="3">
        <v>38.823321291129822</v>
      </c>
      <c r="I46" s="3">
        <v>32.700000000000003</v>
      </c>
      <c r="J46" t="s">
        <v>150</v>
      </c>
      <c r="K46" t="s">
        <v>151</v>
      </c>
      <c r="L46" t="s">
        <v>381</v>
      </c>
      <c r="M46" t="s">
        <v>85</v>
      </c>
      <c r="N46" t="s">
        <v>367</v>
      </c>
      <c r="O46" t="s">
        <v>9</v>
      </c>
      <c r="P46" t="s">
        <v>17</v>
      </c>
      <c r="Q46" t="s">
        <v>32</v>
      </c>
      <c r="R46" t="s">
        <v>130</v>
      </c>
      <c r="S46" s="3">
        <v>23266.06931528034</v>
      </c>
      <c r="T46" t="s">
        <v>150</v>
      </c>
      <c r="U46" s="3">
        <v>0</v>
      </c>
      <c r="V46" s="14">
        <v>10.054751396179199</v>
      </c>
      <c r="W46" s="14">
        <v>4.1052975654602051</v>
      </c>
      <c r="X46" s="3"/>
      <c r="Y46">
        <f t="shared" si="6"/>
        <v>3.5383304928739867</v>
      </c>
      <c r="AA46" t="str">
        <f t="shared" si="7"/>
        <v>Bulgaria</v>
      </c>
      <c r="AB46" t="str">
        <f t="shared" si="2"/>
        <v>BGR</v>
      </c>
      <c r="AD46" s="43">
        <f t="shared" si="8"/>
        <v>4.1052975654602051</v>
      </c>
      <c r="AE46" s="43"/>
      <c r="AF46" s="43"/>
      <c r="AG46" s="43"/>
      <c r="AH46" s="43">
        <f t="shared" si="9"/>
        <v>3.5383304928739867</v>
      </c>
      <c r="AI46" s="43"/>
      <c r="AJ46" s="43"/>
      <c r="AK46">
        <v>1</v>
      </c>
    </row>
    <row r="47" spans="1:38" x14ac:dyDescent="0.3">
      <c r="A47" t="s">
        <v>225</v>
      </c>
      <c r="B47" t="s">
        <v>226</v>
      </c>
      <c r="C47" s="3">
        <v>2015</v>
      </c>
      <c r="D47" t="s">
        <v>136</v>
      </c>
      <c r="E47" t="s">
        <v>280</v>
      </c>
      <c r="F47" s="3">
        <v>29.199756060449673</v>
      </c>
      <c r="G47" s="3">
        <v>25.275365859399617</v>
      </c>
      <c r="H47" s="3">
        <v>24.982681128744801</v>
      </c>
      <c r="I47" s="3"/>
      <c r="J47" t="s">
        <v>226</v>
      </c>
      <c r="K47" t="s">
        <v>227</v>
      </c>
      <c r="L47" t="s">
        <v>471</v>
      </c>
      <c r="M47" t="s">
        <v>85</v>
      </c>
      <c r="N47" t="s">
        <v>367</v>
      </c>
      <c r="O47" t="s">
        <v>9</v>
      </c>
      <c r="P47" t="s">
        <v>17</v>
      </c>
      <c r="Q47" t="s">
        <v>32</v>
      </c>
      <c r="R47" t="s">
        <v>130</v>
      </c>
      <c r="S47" s="3">
        <v>18263.616733884181</v>
      </c>
      <c r="T47" t="s">
        <v>226</v>
      </c>
      <c r="U47" s="3">
        <v>0</v>
      </c>
      <c r="V47" s="14">
        <v>9.8126659393310547</v>
      </c>
      <c r="W47" s="14">
        <v>3.9243903160095215</v>
      </c>
      <c r="X47" s="3"/>
      <c r="Y47">
        <f t="shared" si="6"/>
        <v>3.5383304928739867</v>
      </c>
      <c r="AA47" t="str">
        <f t="shared" si="7"/>
        <v>Montenegro</v>
      </c>
      <c r="AB47" t="str">
        <f t="shared" si="2"/>
        <v>MNE</v>
      </c>
      <c r="AD47" s="43">
        <f t="shared" si="8"/>
        <v>3.9243903160095215</v>
      </c>
      <c r="AE47" s="43"/>
      <c r="AF47" s="43"/>
      <c r="AG47" s="43"/>
      <c r="AH47" s="43">
        <f t="shared" si="9"/>
        <v>3.5383304928739867</v>
      </c>
      <c r="AI47" s="43"/>
      <c r="AJ47" s="43"/>
      <c r="AK47">
        <v>1</v>
      </c>
    </row>
    <row r="48" spans="1:38" x14ac:dyDescent="0.3">
      <c r="A48" t="s">
        <v>690</v>
      </c>
      <c r="B48" t="s">
        <v>576</v>
      </c>
      <c r="C48" s="3">
        <v>2017</v>
      </c>
      <c r="D48" t="s">
        <v>136</v>
      </c>
      <c r="E48" t="s">
        <v>280</v>
      </c>
      <c r="F48" s="3">
        <v>33.4</v>
      </c>
      <c r="G48" s="3">
        <v>29.599999999999998</v>
      </c>
      <c r="H48" s="3">
        <v>30.4</v>
      </c>
      <c r="I48" s="3">
        <v>26.6</v>
      </c>
      <c r="J48" t="s">
        <v>576</v>
      </c>
      <c r="K48" t="s">
        <v>691</v>
      </c>
      <c r="L48" t="s">
        <v>703</v>
      </c>
      <c r="M48" t="s">
        <v>85</v>
      </c>
      <c r="N48" t="s">
        <v>367</v>
      </c>
      <c r="O48" t="s">
        <v>36</v>
      </c>
      <c r="P48" t="s">
        <v>17</v>
      </c>
      <c r="Q48" t="s">
        <v>138</v>
      </c>
      <c r="R48" t="s">
        <v>130</v>
      </c>
      <c r="S48" s="3">
        <v>9976.8549418628518</v>
      </c>
      <c r="T48" t="s">
        <v>576</v>
      </c>
      <c r="U48" s="3">
        <v>0</v>
      </c>
      <c r="V48" s="14">
        <v>9.2080230712890625</v>
      </c>
      <c r="W48" s="14">
        <v>3.7999999523162842</v>
      </c>
      <c r="X48" s="3"/>
      <c r="Y48">
        <f t="shared" si="6"/>
        <v>3.5383304928739867</v>
      </c>
      <c r="AA48" t="str">
        <f t="shared" si="7"/>
        <v>Iraq</v>
      </c>
      <c r="AB48" t="str">
        <f t="shared" si="2"/>
        <v>IRQ</v>
      </c>
      <c r="AD48" s="43">
        <f t="shared" si="8"/>
        <v>3.7999999523162842</v>
      </c>
      <c r="AE48" s="43"/>
      <c r="AF48" s="43"/>
      <c r="AG48" s="43"/>
      <c r="AH48" s="43">
        <f t="shared" si="9"/>
        <v>3.5383304928739867</v>
      </c>
      <c r="AI48" s="43"/>
      <c r="AJ48" s="43"/>
      <c r="AK48">
        <v>1</v>
      </c>
    </row>
    <row r="49" spans="1:38" x14ac:dyDescent="0.3">
      <c r="A49" t="s">
        <v>231</v>
      </c>
      <c r="B49" t="s">
        <v>232</v>
      </c>
      <c r="C49" s="3">
        <v>2016</v>
      </c>
      <c r="D49" t="s">
        <v>407</v>
      </c>
      <c r="E49" t="s">
        <v>280</v>
      </c>
      <c r="F49" s="3">
        <v>62.865325561665898</v>
      </c>
      <c r="G49" s="3">
        <v>59.066614367846604</v>
      </c>
      <c r="H49" s="3">
        <v>59.221378054437004</v>
      </c>
      <c r="I49" s="3">
        <v>50.024993887825296</v>
      </c>
      <c r="J49" t="s">
        <v>232</v>
      </c>
      <c r="K49" t="s">
        <v>233</v>
      </c>
      <c r="L49" t="s">
        <v>371</v>
      </c>
      <c r="M49" t="s">
        <v>85</v>
      </c>
      <c r="N49" t="s">
        <v>367</v>
      </c>
      <c r="O49" t="s">
        <v>156</v>
      </c>
      <c r="P49" t="s">
        <v>17</v>
      </c>
      <c r="Q49" t="s">
        <v>158</v>
      </c>
      <c r="R49" t="s">
        <v>130</v>
      </c>
      <c r="S49" s="3">
        <v>10627.635116461221</v>
      </c>
      <c r="T49" t="s">
        <v>232</v>
      </c>
      <c r="U49" s="3">
        <v>0</v>
      </c>
      <c r="V49" s="14">
        <v>9.2712125778198242</v>
      </c>
      <c r="W49" s="14">
        <v>3.7987112998962402</v>
      </c>
      <c r="X49" s="3"/>
      <c r="Y49">
        <f t="shared" si="6"/>
        <v>3.5383304928739867</v>
      </c>
      <c r="AA49" t="str">
        <f t="shared" si="7"/>
        <v>Namibia</v>
      </c>
      <c r="AB49" t="str">
        <f t="shared" si="2"/>
        <v>NAM</v>
      </c>
      <c r="AD49" s="43">
        <f t="shared" si="8"/>
        <v>3.7987112998962402</v>
      </c>
      <c r="AE49" s="43"/>
      <c r="AF49" s="43"/>
      <c r="AG49" s="43"/>
      <c r="AH49" s="43">
        <f t="shared" si="9"/>
        <v>3.5383304928739867</v>
      </c>
      <c r="AI49" s="43"/>
      <c r="AJ49" s="43"/>
      <c r="AK49">
        <v>1</v>
      </c>
    </row>
    <row r="50" spans="1:38" x14ac:dyDescent="0.3">
      <c r="A50" t="s">
        <v>163</v>
      </c>
      <c r="B50" t="s">
        <v>164</v>
      </c>
      <c r="C50" s="3">
        <v>2014</v>
      </c>
      <c r="D50" t="s">
        <v>407</v>
      </c>
      <c r="E50" t="s">
        <v>281</v>
      </c>
      <c r="F50" s="3">
        <v>55.5827485986905</v>
      </c>
      <c r="G50" s="3">
        <v>52.078176190913709</v>
      </c>
      <c r="H50" s="3">
        <v>52.251902309396101</v>
      </c>
      <c r="I50" s="3">
        <v>46.446802375832604</v>
      </c>
      <c r="J50" t="s">
        <v>164</v>
      </c>
      <c r="K50" t="s">
        <v>165</v>
      </c>
      <c r="L50" t="s">
        <v>374</v>
      </c>
      <c r="M50" t="s">
        <v>85</v>
      </c>
      <c r="N50" t="s">
        <v>367</v>
      </c>
      <c r="O50" t="s">
        <v>28</v>
      </c>
      <c r="P50" t="s">
        <v>17</v>
      </c>
      <c r="Q50" t="s">
        <v>162</v>
      </c>
      <c r="R50" t="s">
        <v>130</v>
      </c>
      <c r="S50" s="3">
        <v>11851.40421757962</v>
      </c>
      <c r="T50" t="s">
        <v>306</v>
      </c>
      <c r="U50" s="3">
        <v>0</v>
      </c>
      <c r="V50" s="14">
        <v>9.3802013397216797</v>
      </c>
      <c r="W50" s="14">
        <v>3.5045723915100098</v>
      </c>
      <c r="X50" s="3"/>
      <c r="Y50">
        <f t="shared" si="6"/>
        <v>3.5383304928739867</v>
      </c>
      <c r="AA50" t="str">
        <f t="shared" si="7"/>
        <v>China*</v>
      </c>
      <c r="AB50" t="str">
        <f>K50&amp;IF(IFERROR(FIND("*",AA50,1),0)&gt;0,"*","")</f>
        <v>CHN*</v>
      </c>
      <c r="AD50" s="43">
        <f t="shared" si="8"/>
        <v>3.5045723915100098</v>
      </c>
      <c r="AE50" s="43"/>
      <c r="AF50" s="43"/>
      <c r="AG50" s="43"/>
      <c r="AH50" s="43">
        <f t="shared" si="9"/>
        <v>3.5383304928739867</v>
      </c>
      <c r="AI50" s="43"/>
      <c r="AJ50" s="43"/>
      <c r="AK50">
        <v>1</v>
      </c>
    </row>
    <row r="51" spans="1:38" x14ac:dyDescent="0.3">
      <c r="A51" t="s">
        <v>166</v>
      </c>
      <c r="B51" t="s">
        <v>167</v>
      </c>
      <c r="C51" s="3">
        <v>2017</v>
      </c>
      <c r="D51" t="s">
        <v>136</v>
      </c>
      <c r="E51" t="s">
        <v>280</v>
      </c>
      <c r="F51" s="3">
        <v>55.1</v>
      </c>
      <c r="G51" s="3">
        <v>51.7</v>
      </c>
      <c r="H51" s="3">
        <v>51.5</v>
      </c>
      <c r="I51" s="3">
        <v>45.4</v>
      </c>
      <c r="J51" t="s">
        <v>167</v>
      </c>
      <c r="K51" t="s">
        <v>168</v>
      </c>
      <c r="L51" t="s">
        <v>379</v>
      </c>
      <c r="M51" t="s">
        <v>85</v>
      </c>
      <c r="N51" t="s">
        <v>367</v>
      </c>
      <c r="O51" t="s">
        <v>16</v>
      </c>
      <c r="P51" t="s">
        <v>17</v>
      </c>
      <c r="Q51" t="s">
        <v>18</v>
      </c>
      <c r="R51" t="s">
        <v>130</v>
      </c>
      <c r="S51" s="3">
        <v>14334.91460836222</v>
      </c>
      <c r="T51" t="s">
        <v>167</v>
      </c>
      <c r="U51" s="3">
        <v>0</v>
      </c>
      <c r="V51" s="14">
        <v>9.5704536437988281</v>
      </c>
      <c r="W51" s="14">
        <v>3.4000000953674316</v>
      </c>
      <c r="X51" s="3"/>
      <c r="Y51">
        <f t="shared" si="6"/>
        <v>3.5383304928739867</v>
      </c>
      <c r="AA51" t="str">
        <f t="shared" si="7"/>
        <v>Colombia</v>
      </c>
      <c r="AB51" t="str">
        <f t="shared" ref="AB51:AB89" si="10">K51&amp;IF(IFERROR(FIND("*",AA51,1),0)&gt;0,"*","")</f>
        <v>COL</v>
      </c>
      <c r="AD51" s="43">
        <f t="shared" si="8"/>
        <v>3.4000000953674316</v>
      </c>
      <c r="AE51" s="43"/>
      <c r="AF51" s="43"/>
      <c r="AG51" s="43"/>
      <c r="AH51" s="43">
        <f t="shared" si="9"/>
        <v>3.5383304928739867</v>
      </c>
      <c r="AI51" s="43"/>
      <c r="AJ51" s="43"/>
      <c r="AK51">
        <v>1</v>
      </c>
    </row>
    <row r="52" spans="1:38" x14ac:dyDescent="0.3">
      <c r="A52" t="s">
        <v>216</v>
      </c>
      <c r="B52" t="s">
        <v>217</v>
      </c>
      <c r="C52" s="3">
        <v>2014</v>
      </c>
      <c r="D52" t="s">
        <v>407</v>
      </c>
      <c r="E52" t="s">
        <v>280</v>
      </c>
      <c r="F52" s="3">
        <v>52.801653015779003</v>
      </c>
      <c r="G52" s="3">
        <v>49.4327185044001</v>
      </c>
      <c r="H52" s="3">
        <v>49.231042892263503</v>
      </c>
      <c r="I52" s="3">
        <v>39.327827216926096</v>
      </c>
      <c r="J52" t="s">
        <v>217</v>
      </c>
      <c r="K52" t="s">
        <v>218</v>
      </c>
      <c r="L52" t="s">
        <v>373</v>
      </c>
      <c r="M52" t="s">
        <v>85</v>
      </c>
      <c r="N52" t="s">
        <v>367</v>
      </c>
      <c r="O52" t="s">
        <v>16</v>
      </c>
      <c r="P52" t="s">
        <v>17</v>
      </c>
      <c r="Q52" t="s">
        <v>18</v>
      </c>
      <c r="R52" t="s">
        <v>130</v>
      </c>
      <c r="S52" s="3">
        <v>19141.920663054021</v>
      </c>
      <c r="T52" t="s">
        <v>217</v>
      </c>
      <c r="U52" s="3">
        <v>0</v>
      </c>
      <c r="V52" s="14">
        <v>9.8596363067626953</v>
      </c>
      <c r="W52" s="14">
        <v>3.3689343929290771</v>
      </c>
      <c r="X52" s="3"/>
      <c r="Y52">
        <f t="shared" si="6"/>
        <v>3.5383304928739867</v>
      </c>
      <c r="AA52" t="str">
        <f t="shared" si="7"/>
        <v>Mexico</v>
      </c>
      <c r="AB52" t="str">
        <f t="shared" si="10"/>
        <v>MEX</v>
      </c>
      <c r="AD52" s="43">
        <f t="shared" si="8"/>
        <v>3.3689343929290771</v>
      </c>
      <c r="AE52" s="43"/>
      <c r="AF52" s="43"/>
      <c r="AG52" s="43"/>
      <c r="AH52" s="43">
        <f t="shared" si="9"/>
        <v>3.5383304928739867</v>
      </c>
      <c r="AI52" s="43"/>
      <c r="AJ52" s="43"/>
      <c r="AK52">
        <v>1</v>
      </c>
    </row>
    <row r="53" spans="1:38" x14ac:dyDescent="0.3">
      <c r="A53" t="s">
        <v>699</v>
      </c>
      <c r="B53" t="s">
        <v>616</v>
      </c>
      <c r="C53" s="3">
        <v>2019</v>
      </c>
      <c r="D53" t="s">
        <v>136</v>
      </c>
      <c r="E53" t="s">
        <v>280</v>
      </c>
      <c r="F53" s="3">
        <v>38.200000000000003</v>
      </c>
      <c r="G53" s="3">
        <v>35</v>
      </c>
      <c r="H53" s="3">
        <v>34</v>
      </c>
      <c r="I53" s="3">
        <v>29.9</v>
      </c>
      <c r="J53" t="s">
        <v>616</v>
      </c>
      <c r="K53" t="s">
        <v>700</v>
      </c>
      <c r="L53" t="s">
        <v>704</v>
      </c>
      <c r="M53" t="s">
        <v>85</v>
      </c>
      <c r="N53" t="s">
        <v>367</v>
      </c>
      <c r="O53" t="s">
        <v>28</v>
      </c>
      <c r="P53" t="s">
        <v>17</v>
      </c>
      <c r="Q53" t="s">
        <v>162</v>
      </c>
      <c r="R53" t="s">
        <v>130</v>
      </c>
      <c r="S53" s="3">
        <v>17997.133070712909</v>
      </c>
      <c r="T53" t="s">
        <v>616</v>
      </c>
      <c r="U53" s="3">
        <v>0</v>
      </c>
      <c r="V53" s="14">
        <v>9.7979679107666016</v>
      </c>
      <c r="W53" s="14">
        <v>3.2000000476837158</v>
      </c>
      <c r="X53" s="3"/>
      <c r="Y53">
        <f t="shared" si="6"/>
        <v>3.5383304928739867</v>
      </c>
      <c r="AA53" t="str">
        <f t="shared" si="7"/>
        <v>Thailand</v>
      </c>
      <c r="AB53" t="str">
        <f t="shared" si="10"/>
        <v>THA</v>
      </c>
      <c r="AD53" s="43">
        <f t="shared" si="8"/>
        <v>3.2000000476837158</v>
      </c>
      <c r="AE53" s="43"/>
      <c r="AF53" s="43"/>
      <c r="AG53" s="43"/>
      <c r="AH53" s="43">
        <f t="shared" si="9"/>
        <v>3.5383304928739867</v>
      </c>
      <c r="AI53" s="43"/>
      <c r="AJ53" s="43"/>
      <c r="AK53">
        <v>1</v>
      </c>
    </row>
    <row r="54" spans="1:38" x14ac:dyDescent="0.3">
      <c r="A54" t="s">
        <v>146</v>
      </c>
      <c r="B54" t="s">
        <v>147</v>
      </c>
      <c r="C54" s="3">
        <v>2018</v>
      </c>
      <c r="D54" t="s">
        <v>407</v>
      </c>
      <c r="E54" t="s">
        <v>280</v>
      </c>
      <c r="F54" s="3">
        <v>56.909949372572896</v>
      </c>
      <c r="G54" s="3">
        <v>53.760199771369201</v>
      </c>
      <c r="H54" s="3">
        <v>53.506865672620094</v>
      </c>
      <c r="I54" s="3">
        <v>46.921292551787602</v>
      </c>
      <c r="J54" t="s">
        <v>147</v>
      </c>
      <c r="K54" t="s">
        <v>148</v>
      </c>
      <c r="L54" t="s">
        <v>372</v>
      </c>
      <c r="M54" t="s">
        <v>85</v>
      </c>
      <c r="N54" t="s">
        <v>367</v>
      </c>
      <c r="O54" t="s">
        <v>16</v>
      </c>
      <c r="P54" t="s">
        <v>17</v>
      </c>
      <c r="Q54" t="s">
        <v>18</v>
      </c>
      <c r="R54" t="s">
        <v>130</v>
      </c>
      <c r="S54" s="3">
        <v>14619.591129827109</v>
      </c>
      <c r="T54" t="s">
        <v>147</v>
      </c>
      <c r="U54" s="3">
        <v>0</v>
      </c>
      <c r="V54" s="14">
        <v>9.5901174545288086</v>
      </c>
      <c r="W54" s="14">
        <v>3.1497495174407959</v>
      </c>
      <c r="X54" s="3"/>
      <c r="Y54">
        <f t="shared" si="6"/>
        <v>3.5383304928739867</v>
      </c>
      <c r="AA54" t="str">
        <f t="shared" si="7"/>
        <v>Brazil</v>
      </c>
      <c r="AB54" t="str">
        <f t="shared" si="10"/>
        <v>BRA</v>
      </c>
      <c r="AD54" s="43">
        <f t="shared" si="8"/>
        <v>3.1497495174407959</v>
      </c>
      <c r="AE54" s="43"/>
      <c r="AF54" s="43"/>
      <c r="AG54" s="43"/>
      <c r="AH54" s="43">
        <f t="shared" si="9"/>
        <v>3.5383304928739867</v>
      </c>
      <c r="AI54" s="43"/>
      <c r="AJ54" s="43"/>
      <c r="AK54">
        <v>1</v>
      </c>
    </row>
    <row r="55" spans="1:38" x14ac:dyDescent="0.3">
      <c r="A55" t="s">
        <v>717</v>
      </c>
      <c r="B55" t="s">
        <v>569</v>
      </c>
      <c r="C55" s="3">
        <v>2019</v>
      </c>
      <c r="D55" t="s">
        <v>136</v>
      </c>
      <c r="E55" t="s">
        <v>280</v>
      </c>
      <c r="F55" s="3">
        <v>33.6</v>
      </c>
      <c r="G55" s="3">
        <v>30.9</v>
      </c>
      <c r="H55" s="3">
        <v>30.7</v>
      </c>
      <c r="I55" s="3">
        <v>24.5</v>
      </c>
      <c r="J55" t="s">
        <v>569</v>
      </c>
      <c r="K55" t="s">
        <v>718</v>
      </c>
      <c r="L55" t="s">
        <v>719</v>
      </c>
      <c r="M55" t="s">
        <v>85</v>
      </c>
      <c r="N55" t="s">
        <v>367</v>
      </c>
      <c r="O55" t="s">
        <v>28</v>
      </c>
      <c r="P55" t="s">
        <v>203</v>
      </c>
      <c r="Q55" t="s">
        <v>162</v>
      </c>
      <c r="R55" t="s">
        <v>130</v>
      </c>
      <c r="S55" s="3">
        <v>13241.353950448691</v>
      </c>
      <c r="T55" t="s">
        <v>569</v>
      </c>
      <c r="U55" s="3">
        <v>0</v>
      </c>
      <c r="V55" s="14">
        <v>9.4911003112792969</v>
      </c>
      <c r="W55" s="14">
        <v>2.7000000476837158</v>
      </c>
      <c r="X55" s="3"/>
      <c r="Y55">
        <f t="shared" si="6"/>
        <v>3.5383304928739867</v>
      </c>
      <c r="AA55" t="str">
        <f t="shared" si="7"/>
        <v>Fiji</v>
      </c>
      <c r="AB55" t="str">
        <f t="shared" si="10"/>
        <v>FJI</v>
      </c>
      <c r="AD55" s="43">
        <f t="shared" si="8"/>
        <v>2.7000000476837158</v>
      </c>
      <c r="AE55" s="43"/>
      <c r="AF55" s="43"/>
      <c r="AG55" s="43"/>
      <c r="AH55" s="43">
        <f t="shared" si="9"/>
        <v>3.5383304928739867</v>
      </c>
      <c r="AI55" s="43"/>
      <c r="AJ55" s="43"/>
      <c r="AK55">
        <v>1</v>
      </c>
    </row>
    <row r="56" spans="1:38" x14ac:dyDescent="0.3">
      <c r="A56" t="s">
        <v>139</v>
      </c>
      <c r="B56" t="s">
        <v>140</v>
      </c>
      <c r="C56" s="3">
        <v>2015</v>
      </c>
      <c r="D56" t="s">
        <v>128</v>
      </c>
      <c r="E56" t="s">
        <v>280</v>
      </c>
      <c r="F56" s="3">
        <v>29.2</v>
      </c>
      <c r="G56" s="3">
        <v>26.700000000000003</v>
      </c>
      <c r="H56" s="3">
        <v>27</v>
      </c>
      <c r="I56" s="3">
        <v>22.7</v>
      </c>
      <c r="J56" t="s">
        <v>140</v>
      </c>
      <c r="K56" t="s">
        <v>141</v>
      </c>
      <c r="L56" t="s">
        <v>403</v>
      </c>
      <c r="M56" t="s">
        <v>85</v>
      </c>
      <c r="N56" t="s">
        <v>367</v>
      </c>
      <c r="O56" t="s">
        <v>9</v>
      </c>
      <c r="P56" t="s">
        <v>17</v>
      </c>
      <c r="Q56" t="s">
        <v>32</v>
      </c>
      <c r="R56" t="s">
        <v>130</v>
      </c>
      <c r="S56" s="3">
        <v>18362.69525431042</v>
      </c>
      <c r="T56" t="s">
        <v>140</v>
      </c>
      <c r="U56" s="3">
        <v>0</v>
      </c>
      <c r="V56" s="14">
        <v>9.8180761337280273</v>
      </c>
      <c r="W56" s="14">
        <v>2.5</v>
      </c>
      <c r="X56" s="3"/>
      <c r="Y56">
        <f t="shared" si="6"/>
        <v>3.5383304928739867</v>
      </c>
      <c r="AA56" t="str">
        <f t="shared" si="7"/>
        <v>Belarus</v>
      </c>
      <c r="AB56" t="str">
        <f t="shared" si="10"/>
        <v>BLR</v>
      </c>
      <c r="AD56" s="43">
        <f t="shared" si="8"/>
        <v>2.5</v>
      </c>
      <c r="AE56" s="43"/>
      <c r="AF56" s="43"/>
      <c r="AG56" s="43"/>
      <c r="AH56" s="43">
        <f t="shared" si="9"/>
        <v>3.5383304928739867</v>
      </c>
      <c r="AI56" s="43"/>
      <c r="AJ56" s="43"/>
      <c r="AK56">
        <v>1</v>
      </c>
    </row>
    <row r="57" spans="1:38" x14ac:dyDescent="0.3">
      <c r="A57" t="s">
        <v>249</v>
      </c>
      <c r="B57" t="s">
        <v>250</v>
      </c>
      <c r="C57" s="3">
        <v>2014</v>
      </c>
      <c r="D57" t="s">
        <v>136</v>
      </c>
      <c r="E57" t="s">
        <v>280</v>
      </c>
      <c r="F57" s="3">
        <v>35.785488217624199</v>
      </c>
      <c r="G57" s="3">
        <v>33.364937167549805</v>
      </c>
      <c r="H57" s="3">
        <v>33.724750363805903</v>
      </c>
      <c r="I57" s="3">
        <v>30.040184289716699</v>
      </c>
      <c r="J57" t="s">
        <v>251</v>
      </c>
      <c r="K57" t="s">
        <v>252</v>
      </c>
      <c r="L57" t="s">
        <v>378</v>
      </c>
      <c r="M57" t="s">
        <v>85</v>
      </c>
      <c r="N57" t="s">
        <v>367</v>
      </c>
      <c r="O57" t="s">
        <v>9</v>
      </c>
      <c r="P57" t="s">
        <v>17</v>
      </c>
      <c r="Q57" t="s">
        <v>32</v>
      </c>
      <c r="R57" t="s">
        <v>130</v>
      </c>
      <c r="S57" s="3">
        <v>26057.15625</v>
      </c>
      <c r="T57" t="s">
        <v>250</v>
      </c>
      <c r="U57" s="3">
        <v>0</v>
      </c>
      <c r="V57" s="14">
        <v>10.168047904968262</v>
      </c>
      <c r="W57" s="14">
        <v>2.420551061630249</v>
      </c>
      <c r="X57" s="3"/>
      <c r="Y57">
        <f t="shared" si="6"/>
        <v>3.5383304928739867</v>
      </c>
      <c r="AA57" t="str">
        <f t="shared" si="7"/>
        <v>Russia</v>
      </c>
      <c r="AB57" t="str">
        <f t="shared" si="10"/>
        <v>RUS</v>
      </c>
      <c r="AD57" s="43">
        <f t="shared" si="8"/>
        <v>2.420551061630249</v>
      </c>
      <c r="AE57" s="43"/>
      <c r="AF57" s="43"/>
      <c r="AG57" s="43"/>
      <c r="AH57" s="43">
        <f t="shared" si="9"/>
        <v>3.5383304928739867</v>
      </c>
      <c r="AI57" s="43"/>
      <c r="AJ57" s="43"/>
      <c r="AK57">
        <v>1</v>
      </c>
    </row>
    <row r="58" spans="1:38" x14ac:dyDescent="0.3">
      <c r="A58" t="s">
        <v>126</v>
      </c>
      <c r="B58" t="s">
        <v>127</v>
      </c>
      <c r="C58" s="3">
        <v>2015</v>
      </c>
      <c r="D58" t="s">
        <v>128</v>
      </c>
      <c r="E58" t="s">
        <v>280</v>
      </c>
      <c r="F58" s="3">
        <v>36.93</v>
      </c>
      <c r="G58" s="3">
        <v>34.520000000000003</v>
      </c>
      <c r="H58" s="3">
        <v>34.53</v>
      </c>
      <c r="I58" s="3">
        <v>31.7</v>
      </c>
      <c r="J58" t="s">
        <v>127</v>
      </c>
      <c r="K58" t="s">
        <v>129</v>
      </c>
      <c r="L58" t="s">
        <v>368</v>
      </c>
      <c r="M58" t="s">
        <v>85</v>
      </c>
      <c r="N58" t="s">
        <v>367</v>
      </c>
      <c r="O58" t="s">
        <v>9</v>
      </c>
      <c r="P58" t="s">
        <v>17</v>
      </c>
      <c r="Q58" t="s">
        <v>32</v>
      </c>
      <c r="R58" t="s">
        <v>130</v>
      </c>
      <c r="S58" s="3">
        <v>11878.437602077731</v>
      </c>
      <c r="T58" t="s">
        <v>127</v>
      </c>
      <c r="U58" s="3">
        <v>0</v>
      </c>
      <c r="V58" s="14">
        <v>9.3824796676635742</v>
      </c>
      <c r="W58" s="14">
        <v>2.4100000858306885</v>
      </c>
      <c r="X58" s="3"/>
      <c r="Y58">
        <f t="shared" si="6"/>
        <v>3.5383304928739867</v>
      </c>
      <c r="AA58" t="str">
        <f t="shared" si="7"/>
        <v>Albania</v>
      </c>
      <c r="AB58" t="str">
        <f t="shared" si="10"/>
        <v>ALB</v>
      </c>
      <c r="AD58" s="43">
        <f t="shared" si="8"/>
        <v>2.4100000858306885</v>
      </c>
      <c r="AE58" s="43"/>
      <c r="AF58" s="43"/>
      <c r="AG58" s="43"/>
      <c r="AH58" s="43">
        <f t="shared" si="9"/>
        <v>3.5383304928739867</v>
      </c>
      <c r="AI58" s="43"/>
      <c r="AJ58" s="43"/>
      <c r="AK58">
        <v>1</v>
      </c>
    </row>
    <row r="59" spans="1:38" x14ac:dyDescent="0.3">
      <c r="A59" t="s">
        <v>692</v>
      </c>
      <c r="B59" t="s">
        <v>587</v>
      </c>
      <c r="C59" s="3">
        <v>2019</v>
      </c>
      <c r="D59" t="s">
        <v>136</v>
      </c>
      <c r="E59" t="s">
        <v>280</v>
      </c>
      <c r="F59" s="3">
        <v>43.3</v>
      </c>
      <c r="G59" s="3">
        <v>40.9</v>
      </c>
      <c r="H59" s="3">
        <v>40.9</v>
      </c>
      <c r="I59" s="3">
        <v>36.799999999999997</v>
      </c>
      <c r="J59" t="s">
        <v>587</v>
      </c>
      <c r="K59" t="s">
        <v>693</v>
      </c>
      <c r="L59" t="s">
        <v>705</v>
      </c>
      <c r="M59" t="s">
        <v>85</v>
      </c>
      <c r="N59" t="s">
        <v>367</v>
      </c>
      <c r="O59" t="s">
        <v>28</v>
      </c>
      <c r="P59" t="s">
        <v>17</v>
      </c>
      <c r="Q59" t="s">
        <v>162</v>
      </c>
      <c r="R59" t="s">
        <v>130</v>
      </c>
      <c r="S59" s="3">
        <v>27674.397489570951</v>
      </c>
      <c r="T59" t="s">
        <v>587</v>
      </c>
      <c r="U59" s="3">
        <v>0</v>
      </c>
      <c r="V59" s="14">
        <v>10.228262901306152</v>
      </c>
      <c r="W59" s="14">
        <v>2.4000000953674316</v>
      </c>
      <c r="X59" s="3"/>
      <c r="Y59">
        <f t="shared" si="6"/>
        <v>3.5383304928739867</v>
      </c>
      <c r="AA59" t="str">
        <f t="shared" si="7"/>
        <v>Malaysia</v>
      </c>
      <c r="AB59" t="str">
        <f t="shared" si="10"/>
        <v>MYS</v>
      </c>
      <c r="AD59" s="43">
        <f t="shared" si="8"/>
        <v>2.4000000953674316</v>
      </c>
      <c r="AE59" s="43"/>
      <c r="AF59" s="43"/>
      <c r="AG59" s="43"/>
      <c r="AH59" s="43">
        <f>AVERAGE(AD$2:AD$101)</f>
        <v>3.5383304928739867</v>
      </c>
      <c r="AI59" s="43"/>
      <c r="AJ59" s="43"/>
      <c r="AK59">
        <v>1</v>
      </c>
    </row>
    <row r="60" spans="1:38" x14ac:dyDescent="0.3">
      <c r="A60" t="s">
        <v>253</v>
      </c>
      <c r="B60" t="s">
        <v>254</v>
      </c>
      <c r="C60" s="3">
        <v>2016</v>
      </c>
      <c r="D60" t="s">
        <v>136</v>
      </c>
      <c r="E60" t="s">
        <v>280</v>
      </c>
      <c r="F60" s="3">
        <v>38.5</v>
      </c>
      <c r="G60" s="3">
        <v>36.1</v>
      </c>
      <c r="H60" s="3">
        <v>38.5</v>
      </c>
      <c r="I60" s="3">
        <v>35.099999999999994</v>
      </c>
      <c r="J60" t="s">
        <v>254</v>
      </c>
      <c r="K60" t="s">
        <v>255</v>
      </c>
      <c r="L60" t="s">
        <v>460</v>
      </c>
      <c r="M60" t="s">
        <v>85</v>
      </c>
      <c r="N60" t="s">
        <v>367</v>
      </c>
      <c r="O60" t="s">
        <v>9</v>
      </c>
      <c r="P60" t="s">
        <v>17</v>
      </c>
      <c r="Q60" t="s">
        <v>32</v>
      </c>
      <c r="R60" t="s">
        <v>130</v>
      </c>
      <c r="S60" s="3">
        <v>16182.851956811461</v>
      </c>
      <c r="T60" t="s">
        <v>254</v>
      </c>
      <c r="U60" s="3">
        <v>0</v>
      </c>
      <c r="V60" s="14">
        <v>9.6917076110839844</v>
      </c>
      <c r="W60" s="14">
        <v>2.4000000953674316</v>
      </c>
      <c r="X60" s="3"/>
      <c r="Y60">
        <f t="shared" si="6"/>
        <v>3.5383304928739867</v>
      </c>
      <c r="AA60" t="str">
        <f t="shared" si="7"/>
        <v>Serbia</v>
      </c>
      <c r="AB60" t="str">
        <f t="shared" si="10"/>
        <v>SRB</v>
      </c>
      <c r="AD60" s="43">
        <f t="shared" si="8"/>
        <v>2.4000000953674316</v>
      </c>
      <c r="AE60" s="43"/>
      <c r="AF60" s="43"/>
      <c r="AG60" s="43"/>
      <c r="AH60" s="43">
        <f t="shared" si="9"/>
        <v>3.5383304928739867</v>
      </c>
      <c r="AI60" s="43"/>
      <c r="AJ60" s="43"/>
      <c r="AK60">
        <v>1</v>
      </c>
    </row>
    <row r="61" spans="1:38" x14ac:dyDescent="0.3">
      <c r="A61" t="s">
        <v>197</v>
      </c>
      <c r="B61" t="s">
        <v>198</v>
      </c>
      <c r="C61" s="3">
        <v>2017</v>
      </c>
      <c r="D61" t="s">
        <v>136</v>
      </c>
      <c r="E61" t="s">
        <v>280</v>
      </c>
      <c r="F61" s="3">
        <v>35.122129041269361</v>
      </c>
      <c r="G61" s="3">
        <v>33.455719766830597</v>
      </c>
      <c r="H61" s="3">
        <v>32.50691409541902</v>
      </c>
      <c r="I61" s="3">
        <v>29.26271061026592</v>
      </c>
      <c r="J61" t="s">
        <v>198</v>
      </c>
      <c r="K61" t="s">
        <v>199</v>
      </c>
      <c r="L61" t="s">
        <v>382</v>
      </c>
      <c r="M61" t="s">
        <v>85</v>
      </c>
      <c r="N61" t="s">
        <v>367</v>
      </c>
      <c r="O61" t="s">
        <v>36</v>
      </c>
      <c r="P61" t="s">
        <v>17</v>
      </c>
      <c r="Q61" t="s">
        <v>138</v>
      </c>
      <c r="R61" t="s">
        <v>130</v>
      </c>
      <c r="S61" s="3">
        <v>9629.1029971275148</v>
      </c>
      <c r="T61" t="s">
        <v>198</v>
      </c>
      <c r="U61" s="3">
        <v>0</v>
      </c>
      <c r="V61" s="14">
        <v>9.1725454330444336</v>
      </c>
      <c r="W61" s="14">
        <v>1.6664092540740967</v>
      </c>
      <c r="X61" s="3"/>
      <c r="Y61">
        <f t="shared" si="6"/>
        <v>3.5383304928739867</v>
      </c>
      <c r="AA61" t="str">
        <f t="shared" si="7"/>
        <v>Jordan</v>
      </c>
      <c r="AB61" t="str">
        <f t="shared" si="10"/>
        <v>JOR</v>
      </c>
      <c r="AD61" s="43">
        <f>$W61</f>
        <v>1.6664092540740967</v>
      </c>
      <c r="AE61" s="43"/>
      <c r="AF61" s="43"/>
      <c r="AG61" s="43"/>
      <c r="AH61" s="43">
        <f t="shared" si="9"/>
        <v>3.5383304928739867</v>
      </c>
      <c r="AI61" s="43"/>
      <c r="AJ61" s="43"/>
      <c r="AK61">
        <v>1</v>
      </c>
    </row>
    <row r="62" spans="1:38" x14ac:dyDescent="0.3">
      <c r="A62" t="s">
        <v>189</v>
      </c>
      <c r="B62" t="s">
        <v>190</v>
      </c>
      <c r="C62" s="3">
        <v>2014</v>
      </c>
      <c r="D62" t="s">
        <v>407</v>
      </c>
      <c r="E62" t="s">
        <v>280</v>
      </c>
      <c r="F62" s="3">
        <v>47.641742004129497</v>
      </c>
      <c r="G62" s="3">
        <v>46.304713820166796</v>
      </c>
      <c r="H62" s="3">
        <v>46.276017641779902</v>
      </c>
      <c r="I62" s="3">
        <v>42.744781923092198</v>
      </c>
      <c r="J62" t="s">
        <v>190</v>
      </c>
      <c r="K62" t="s">
        <v>191</v>
      </c>
      <c r="L62" t="s">
        <v>370</v>
      </c>
      <c r="M62" t="s">
        <v>85</v>
      </c>
      <c r="N62" t="s">
        <v>367</v>
      </c>
      <c r="O62" t="s">
        <v>16</v>
      </c>
      <c r="P62" t="s">
        <v>17</v>
      </c>
      <c r="Q62" t="s">
        <v>18</v>
      </c>
      <c r="R62" t="s">
        <v>130</v>
      </c>
      <c r="S62" s="3">
        <v>7939.3743782393376</v>
      </c>
      <c r="T62" t="s">
        <v>190</v>
      </c>
      <c r="U62" s="3">
        <v>0</v>
      </c>
      <c r="V62" s="14">
        <v>8.9795894622802734</v>
      </c>
      <c r="W62" s="14">
        <v>1.3370281457901001</v>
      </c>
      <c r="X62" s="3"/>
      <c r="Y62">
        <f t="shared" si="6"/>
        <v>3.5383304928739867</v>
      </c>
      <c r="AA62" t="str">
        <f t="shared" si="7"/>
        <v>Guatemala</v>
      </c>
      <c r="AB62" t="str">
        <f t="shared" si="10"/>
        <v>GTM</v>
      </c>
      <c r="AD62" s="43">
        <f t="shared" si="8"/>
        <v>1.3370281457901001</v>
      </c>
      <c r="AE62" s="43"/>
      <c r="AF62" s="43"/>
      <c r="AG62" s="43"/>
      <c r="AH62" s="43">
        <f t="shared" si="9"/>
        <v>3.5383304928739867</v>
      </c>
      <c r="AI62" s="43"/>
      <c r="AJ62" s="43"/>
      <c r="AK62">
        <v>1</v>
      </c>
    </row>
    <row r="63" spans="1:38" x14ac:dyDescent="0.3">
      <c r="A63" t="s">
        <v>716</v>
      </c>
      <c r="B63" t="s">
        <v>244</v>
      </c>
      <c r="C63" s="3">
        <v>2014</v>
      </c>
      <c r="D63" t="s">
        <v>407</v>
      </c>
      <c r="E63" t="s">
        <v>280</v>
      </c>
      <c r="F63" s="3">
        <v>52.160395886032042</v>
      </c>
      <c r="G63" s="3">
        <v>51.264642963876753</v>
      </c>
      <c r="H63" s="3">
        <v>50.990944656881645</v>
      </c>
      <c r="I63" s="3">
        <v>47.32776393478543</v>
      </c>
      <c r="J63" t="s">
        <v>244</v>
      </c>
      <c r="K63" t="s">
        <v>245</v>
      </c>
      <c r="L63" t="s">
        <v>380</v>
      </c>
      <c r="M63" t="s">
        <v>85</v>
      </c>
      <c r="N63" t="s">
        <v>367</v>
      </c>
      <c r="O63" t="s">
        <v>16</v>
      </c>
      <c r="P63" t="s">
        <v>17</v>
      </c>
      <c r="Q63" t="s">
        <v>18</v>
      </c>
      <c r="R63" t="s">
        <v>130</v>
      </c>
      <c r="S63" s="3">
        <v>12616.41423399727</v>
      </c>
      <c r="T63" t="s">
        <v>244</v>
      </c>
      <c r="U63" s="3">
        <v>0</v>
      </c>
      <c r="V63" s="14">
        <v>9.442753791809082</v>
      </c>
      <c r="W63" s="14">
        <v>0.89575290679931641</v>
      </c>
      <c r="X63" s="3"/>
      <c r="Y63">
        <f t="shared" si="6"/>
        <v>3.5383304928739867</v>
      </c>
      <c r="AA63" t="str">
        <f t="shared" si="7"/>
        <v>Paraguay</v>
      </c>
      <c r="AB63" t="str">
        <f t="shared" si="10"/>
        <v>PRY</v>
      </c>
      <c r="AD63" s="43">
        <f>$W63</f>
        <v>0.89575290679931641</v>
      </c>
      <c r="AE63" s="43"/>
      <c r="AF63" s="43"/>
      <c r="AG63" s="43"/>
      <c r="AH63" s="43">
        <f t="shared" si="9"/>
        <v>3.5383304928739867</v>
      </c>
      <c r="AI63" s="43"/>
      <c r="AJ63" s="43"/>
      <c r="AK63">
        <v>1</v>
      </c>
    </row>
    <row r="64" spans="1:38" x14ac:dyDescent="0.3">
      <c r="A64" t="s">
        <v>192</v>
      </c>
      <c r="B64" t="s">
        <v>193</v>
      </c>
      <c r="C64" s="3">
        <v>2017</v>
      </c>
      <c r="D64" t="s">
        <v>136</v>
      </c>
      <c r="E64" t="s">
        <v>280</v>
      </c>
      <c r="F64" s="3">
        <v>40.155326206884823</v>
      </c>
      <c r="G64" s="3">
        <v>39.261264320269639</v>
      </c>
      <c r="H64" s="3">
        <v>39.063228895622558</v>
      </c>
      <c r="I64" s="3">
        <v>36.995036971730478</v>
      </c>
      <c r="J64" t="s">
        <v>193</v>
      </c>
      <c r="K64" t="s">
        <v>194</v>
      </c>
      <c r="L64" t="s">
        <v>377</v>
      </c>
      <c r="M64" t="s">
        <v>85</v>
      </c>
      <c r="N64" t="s">
        <v>367</v>
      </c>
      <c r="O64" t="s">
        <v>28</v>
      </c>
      <c r="P64" t="s">
        <v>17</v>
      </c>
      <c r="Q64" t="s">
        <v>162</v>
      </c>
      <c r="R64" t="s">
        <v>130</v>
      </c>
      <c r="S64" s="3">
        <v>10941.920951023139</v>
      </c>
      <c r="T64" t="s">
        <v>193</v>
      </c>
      <c r="U64" s="3">
        <v>0</v>
      </c>
      <c r="V64" s="14">
        <v>9.3003568649291992</v>
      </c>
      <c r="W64" s="14">
        <v>0.8940618634223938</v>
      </c>
      <c r="X64" s="3"/>
      <c r="Y64">
        <f t="shared" si="6"/>
        <v>3.5383304928739867</v>
      </c>
      <c r="AA64" t="str">
        <f t="shared" si="7"/>
        <v>Indonesia</v>
      </c>
      <c r="AB64" t="str">
        <f t="shared" si="10"/>
        <v>IDN</v>
      </c>
      <c r="AD64" s="43">
        <f>$W64</f>
        <v>0.8940618634223938</v>
      </c>
      <c r="AE64" s="43"/>
      <c r="AF64" s="43"/>
      <c r="AG64" s="43"/>
      <c r="AH64" s="43">
        <f t="shared" si="9"/>
        <v>3.5383304928739867</v>
      </c>
      <c r="AI64" s="43"/>
      <c r="AJ64" s="43"/>
      <c r="AK64">
        <v>1</v>
      </c>
      <c r="AL64" t="s">
        <v>289</v>
      </c>
    </row>
    <row r="65" spans="1:38" x14ac:dyDescent="0.3">
      <c r="A65" t="s">
        <v>266</v>
      </c>
      <c r="B65" t="s">
        <v>267</v>
      </c>
      <c r="C65" s="3">
        <v>2016</v>
      </c>
      <c r="D65" t="s">
        <v>128</v>
      </c>
      <c r="E65" t="s">
        <v>280</v>
      </c>
      <c r="F65" s="3">
        <v>31.11</v>
      </c>
      <c r="G65" s="3">
        <v>24.099999999999998</v>
      </c>
      <c r="H65" s="3">
        <v>24.7</v>
      </c>
      <c r="I65" s="3">
        <v>22.3</v>
      </c>
      <c r="J65" t="s">
        <v>267</v>
      </c>
      <c r="K65" t="s">
        <v>268</v>
      </c>
      <c r="L65" t="s">
        <v>396</v>
      </c>
      <c r="M65" t="s">
        <v>145</v>
      </c>
      <c r="N65" t="s">
        <v>384</v>
      </c>
      <c r="O65" t="s">
        <v>9</v>
      </c>
      <c r="P65" t="s">
        <v>17</v>
      </c>
      <c r="Q65" t="s">
        <v>32</v>
      </c>
      <c r="R65" t="s">
        <v>130</v>
      </c>
      <c r="S65" s="3">
        <v>11536.31640625</v>
      </c>
      <c r="T65" t="s">
        <v>267</v>
      </c>
      <c r="U65" s="3">
        <v>0</v>
      </c>
      <c r="V65" s="14">
        <v>9.3532552719116211</v>
      </c>
      <c r="W65" s="14">
        <v>7.0100002288818359</v>
      </c>
      <c r="X65" s="3"/>
      <c r="Y65">
        <f t="shared" si="6"/>
        <v>2.4776250675320624</v>
      </c>
      <c r="Z65" t="s">
        <v>290</v>
      </c>
      <c r="AA65" t="str">
        <f t="shared" si="7"/>
        <v>Ukraine</v>
      </c>
      <c r="AB65" t="str">
        <f t="shared" si="10"/>
        <v>UKR</v>
      </c>
      <c r="AD65" s="43"/>
      <c r="AE65" s="43">
        <f t="shared" ref="AE65:AE80" si="11">$W65</f>
        <v>7.0100002288818359</v>
      </c>
      <c r="AF65" s="43"/>
      <c r="AG65" s="43"/>
      <c r="AH65" s="43"/>
      <c r="AI65" s="43">
        <f t="shared" ref="AI65:AI70" si="12">AVERAGE(AE$2:AE$101)</f>
        <v>2.4776250675320624</v>
      </c>
      <c r="AJ65" s="43"/>
      <c r="AK65">
        <v>1</v>
      </c>
      <c r="AL65" t="s">
        <v>290</v>
      </c>
    </row>
    <row r="66" spans="1:38" x14ac:dyDescent="0.3">
      <c r="A66" t="s">
        <v>207</v>
      </c>
      <c r="B66" t="s">
        <v>208</v>
      </c>
      <c r="C66" s="3">
        <v>2017</v>
      </c>
      <c r="D66" t="s">
        <v>407</v>
      </c>
      <c r="E66" t="s">
        <v>280</v>
      </c>
      <c r="F66" s="3">
        <v>51.370772057685301</v>
      </c>
      <c r="G66" s="3">
        <v>44.879701328410498</v>
      </c>
      <c r="H66" s="3">
        <v>44.628456695279297</v>
      </c>
      <c r="I66" s="3">
        <v>39.779485690511898</v>
      </c>
      <c r="J66" t="s">
        <v>208</v>
      </c>
      <c r="K66" t="s">
        <v>209</v>
      </c>
      <c r="L66" t="s">
        <v>388</v>
      </c>
      <c r="M66" t="s">
        <v>145</v>
      </c>
      <c r="N66" t="s">
        <v>384</v>
      </c>
      <c r="O66" t="s">
        <v>156</v>
      </c>
      <c r="P66" t="s">
        <v>157</v>
      </c>
      <c r="Q66" t="s">
        <v>158</v>
      </c>
      <c r="R66" t="s">
        <v>130</v>
      </c>
      <c r="S66" s="3">
        <v>2571.694112684881</v>
      </c>
      <c r="T66" t="s">
        <v>208</v>
      </c>
      <c r="U66" s="3">
        <v>0</v>
      </c>
      <c r="V66" s="14">
        <v>7.8523201942443848</v>
      </c>
      <c r="W66" s="14">
        <v>6.4910707473754883</v>
      </c>
      <c r="X66" s="3"/>
      <c r="Y66">
        <f t="shared" ref="Y66:Y92" si="13">AVERAGEIF($N$2:$N$101,$N66,$W$2:$W$101)</f>
        <v>2.4776250675320624</v>
      </c>
      <c r="AA66" t="str">
        <f t="shared" ref="AA66:AA89" si="14">T66</f>
        <v>Lesotho</v>
      </c>
      <c r="AB66" t="str">
        <f t="shared" si="10"/>
        <v>LSO</v>
      </c>
      <c r="AD66" s="43"/>
      <c r="AE66" s="43">
        <f t="shared" si="11"/>
        <v>6.4910707473754883</v>
      </c>
      <c r="AF66" s="43"/>
      <c r="AG66" s="43"/>
      <c r="AH66" s="43"/>
      <c r="AI66" s="43">
        <f t="shared" si="12"/>
        <v>2.4776250675320624</v>
      </c>
      <c r="AJ66" s="43"/>
      <c r="AK66">
        <v>1</v>
      </c>
    </row>
    <row r="67" spans="1:38" x14ac:dyDescent="0.3">
      <c r="A67" t="s">
        <v>222</v>
      </c>
      <c r="B67" t="s">
        <v>223</v>
      </c>
      <c r="C67" s="3">
        <v>2016</v>
      </c>
      <c r="D67" t="s">
        <v>128</v>
      </c>
      <c r="E67" t="s">
        <v>281</v>
      </c>
      <c r="F67" s="3">
        <v>41.83</v>
      </c>
      <c r="G67" s="3">
        <v>36.26</v>
      </c>
      <c r="H67" s="3">
        <v>37.519999999999996</v>
      </c>
      <c r="I67" s="3">
        <v>35.07</v>
      </c>
      <c r="J67" t="s">
        <v>223</v>
      </c>
      <c r="K67" t="s">
        <v>224</v>
      </c>
      <c r="L67" t="s">
        <v>458</v>
      </c>
      <c r="M67" t="s">
        <v>145</v>
      </c>
      <c r="N67" t="s">
        <v>384</v>
      </c>
      <c r="O67" t="s">
        <v>28</v>
      </c>
      <c r="P67" t="s">
        <v>17</v>
      </c>
      <c r="Q67" t="s">
        <v>162</v>
      </c>
      <c r="R67" t="s">
        <v>130</v>
      </c>
      <c r="S67" s="3">
        <v>11058.95047980878</v>
      </c>
      <c r="T67" t="s">
        <v>307</v>
      </c>
      <c r="U67" s="3">
        <v>0</v>
      </c>
      <c r="V67" s="14">
        <v>9.3109951019287109</v>
      </c>
      <c r="W67" s="14">
        <v>5.570000171661377</v>
      </c>
      <c r="X67" s="3"/>
      <c r="Y67">
        <f t="shared" si="13"/>
        <v>2.4776250675320624</v>
      </c>
      <c r="AA67" t="str">
        <f t="shared" si="14"/>
        <v>Mongolia*</v>
      </c>
      <c r="AB67" t="str">
        <f t="shared" si="10"/>
        <v>MNG*</v>
      </c>
      <c r="AD67" s="43"/>
      <c r="AE67" s="43">
        <f t="shared" si="11"/>
        <v>5.570000171661377</v>
      </c>
      <c r="AF67" s="43"/>
      <c r="AG67" s="43"/>
      <c r="AH67" s="43"/>
      <c r="AI67" s="43">
        <f t="shared" si="12"/>
        <v>2.4776250675320624</v>
      </c>
      <c r="AJ67" s="43"/>
      <c r="AK67">
        <v>1</v>
      </c>
    </row>
    <row r="68" spans="1:38" x14ac:dyDescent="0.3">
      <c r="A68" t="s">
        <v>200</v>
      </c>
      <c r="B68" t="s">
        <v>201</v>
      </c>
      <c r="C68" s="3">
        <v>2015</v>
      </c>
      <c r="D68" t="s">
        <v>407</v>
      </c>
      <c r="E68" t="s">
        <v>280</v>
      </c>
      <c r="F68" s="3">
        <v>47.615939022307103</v>
      </c>
      <c r="G68" s="3">
        <v>43.674188157673299</v>
      </c>
      <c r="H68" s="3">
        <v>42.861697585307702</v>
      </c>
      <c r="I68" s="3">
        <v>38.585971522846698</v>
      </c>
      <c r="J68" t="s">
        <v>201</v>
      </c>
      <c r="K68" t="s">
        <v>202</v>
      </c>
      <c r="L68" t="s">
        <v>385</v>
      </c>
      <c r="M68" t="s">
        <v>145</v>
      </c>
      <c r="N68" t="s">
        <v>384</v>
      </c>
      <c r="O68" t="s">
        <v>156</v>
      </c>
      <c r="P68" t="s">
        <v>203</v>
      </c>
      <c r="Q68" t="s">
        <v>158</v>
      </c>
      <c r="R68" t="s">
        <v>130</v>
      </c>
      <c r="S68" s="3">
        <v>4163.9247470025466</v>
      </c>
      <c r="T68" t="s">
        <v>201</v>
      </c>
      <c r="U68" s="3">
        <v>0</v>
      </c>
      <c r="V68" s="14">
        <v>8.3342132568359375</v>
      </c>
      <c r="W68" s="14">
        <v>3.9417507648468018</v>
      </c>
      <c r="X68" s="3"/>
      <c r="Y68">
        <f t="shared" si="13"/>
        <v>2.4776250675320624</v>
      </c>
      <c r="AA68" t="str">
        <f t="shared" si="14"/>
        <v>Kenya</v>
      </c>
      <c r="AB68" t="str">
        <f t="shared" si="10"/>
        <v>KEN</v>
      </c>
      <c r="AD68" s="43"/>
      <c r="AE68" s="43">
        <f t="shared" si="11"/>
        <v>3.9417507648468018</v>
      </c>
      <c r="AF68" s="43"/>
      <c r="AG68" s="43"/>
      <c r="AH68" s="43"/>
      <c r="AI68" s="43">
        <f t="shared" si="12"/>
        <v>2.4776250675320624</v>
      </c>
      <c r="AJ68" s="43"/>
      <c r="AK68">
        <v>1</v>
      </c>
    </row>
    <row r="69" spans="1:38" x14ac:dyDescent="0.3">
      <c r="A69" t="s">
        <v>219</v>
      </c>
      <c r="B69" t="s">
        <v>220</v>
      </c>
      <c r="C69" s="3">
        <v>2017</v>
      </c>
      <c r="D69" t="s">
        <v>136</v>
      </c>
      <c r="E69" t="s">
        <v>280</v>
      </c>
      <c r="F69" s="3">
        <v>34.1</v>
      </c>
      <c r="G69" s="3">
        <v>30.492999999999999</v>
      </c>
      <c r="H69" s="3">
        <v>31.95</v>
      </c>
      <c r="I69" s="3">
        <v>29.625</v>
      </c>
      <c r="J69" t="s">
        <v>220</v>
      </c>
      <c r="K69" t="s">
        <v>221</v>
      </c>
      <c r="L69" t="s">
        <v>393</v>
      </c>
      <c r="M69" t="s">
        <v>145</v>
      </c>
      <c r="N69" t="s">
        <v>384</v>
      </c>
      <c r="O69" t="s">
        <v>9</v>
      </c>
      <c r="P69" t="s">
        <v>17</v>
      </c>
      <c r="Q69" t="s">
        <v>32</v>
      </c>
      <c r="R69" t="s">
        <v>130</v>
      </c>
      <c r="S69" s="3">
        <v>11464.018153554571</v>
      </c>
      <c r="T69" t="s">
        <v>220</v>
      </c>
      <c r="U69" s="3">
        <v>0</v>
      </c>
      <c r="V69" s="14">
        <v>9.3469686508178711</v>
      </c>
      <c r="W69" s="14">
        <v>3.6070001125335693</v>
      </c>
      <c r="X69" s="3"/>
      <c r="Y69">
        <f t="shared" si="13"/>
        <v>2.4776250675320624</v>
      </c>
      <c r="AA69" t="str">
        <f t="shared" si="14"/>
        <v>Moldova</v>
      </c>
      <c r="AB69" t="str">
        <f t="shared" si="10"/>
        <v>MDA</v>
      </c>
      <c r="AD69" s="43"/>
      <c r="AE69" s="43">
        <f t="shared" si="11"/>
        <v>3.6070001125335693</v>
      </c>
      <c r="AF69" s="43"/>
      <c r="AG69" s="43"/>
      <c r="AH69" s="43"/>
      <c r="AI69" s="43">
        <f t="shared" si="12"/>
        <v>2.4776250675320624</v>
      </c>
      <c r="AJ69" s="43"/>
      <c r="AK69">
        <v>1</v>
      </c>
    </row>
    <row r="70" spans="1:38" x14ac:dyDescent="0.3">
      <c r="A70" t="s">
        <v>275</v>
      </c>
      <c r="B70" t="s">
        <v>276</v>
      </c>
      <c r="C70" s="3">
        <v>2017</v>
      </c>
      <c r="D70" t="s">
        <v>407</v>
      </c>
      <c r="E70" t="s">
        <v>280</v>
      </c>
      <c r="F70" s="3">
        <v>49.900910199513497</v>
      </c>
      <c r="G70" s="3">
        <v>46.360482296473499</v>
      </c>
      <c r="H70" s="3">
        <v>44.942628163070999</v>
      </c>
      <c r="I70" s="3">
        <v>36.183955433183698</v>
      </c>
      <c r="J70" t="s">
        <v>277</v>
      </c>
      <c r="K70" t="s">
        <v>278</v>
      </c>
      <c r="L70" t="s">
        <v>389</v>
      </c>
      <c r="M70" t="s">
        <v>145</v>
      </c>
      <c r="N70" t="s">
        <v>384</v>
      </c>
      <c r="O70" t="s">
        <v>156</v>
      </c>
      <c r="P70" t="s">
        <v>17</v>
      </c>
      <c r="Q70" t="s">
        <v>158</v>
      </c>
      <c r="R70" t="s">
        <v>130</v>
      </c>
      <c r="S70" s="3">
        <v>8213.9206193605969</v>
      </c>
      <c r="T70" t="s">
        <v>277</v>
      </c>
      <c r="U70" s="3">
        <v>0</v>
      </c>
      <c r="V70" s="14">
        <v>9.0135860443115234</v>
      </c>
      <c r="W70" s="14">
        <v>3.5404279232025146</v>
      </c>
      <c r="X70" s="3"/>
      <c r="Y70">
        <f t="shared" si="13"/>
        <v>2.4776250675320624</v>
      </c>
      <c r="AA70" t="str">
        <f t="shared" si="14"/>
        <v>Eswatini</v>
      </c>
      <c r="AB70" t="str">
        <f t="shared" si="10"/>
        <v>SWZ</v>
      </c>
      <c r="AD70" s="43"/>
      <c r="AE70" s="43">
        <f t="shared" si="11"/>
        <v>3.5404279232025146</v>
      </c>
      <c r="AF70" s="43"/>
      <c r="AG70" s="43"/>
      <c r="AH70" s="43"/>
      <c r="AI70" s="43">
        <f t="shared" si="12"/>
        <v>2.4776250675320624</v>
      </c>
      <c r="AJ70" s="43"/>
      <c r="AK70">
        <v>1</v>
      </c>
    </row>
    <row r="71" spans="1:38" x14ac:dyDescent="0.3">
      <c r="A71" t="s">
        <v>724</v>
      </c>
      <c r="B71" t="s">
        <v>565</v>
      </c>
      <c r="C71" s="3">
        <v>2017</v>
      </c>
      <c r="D71" t="s">
        <v>136</v>
      </c>
      <c r="E71" t="s">
        <v>280</v>
      </c>
      <c r="F71" s="3">
        <v>44.285566431306471</v>
      </c>
      <c r="G71" s="3">
        <v>41.43086204614049</v>
      </c>
      <c r="H71" s="3">
        <v>41.428862435377802</v>
      </c>
      <c r="I71" s="3">
        <v>36.154602405879253</v>
      </c>
      <c r="J71" t="s">
        <v>565</v>
      </c>
      <c r="K71" t="s">
        <v>725</v>
      </c>
      <c r="L71" t="s">
        <v>726</v>
      </c>
      <c r="M71" t="s">
        <v>145</v>
      </c>
      <c r="N71" t="s">
        <v>384</v>
      </c>
      <c r="O71" t="s">
        <v>36</v>
      </c>
      <c r="P71" t="s">
        <v>157</v>
      </c>
      <c r="Q71" t="s">
        <v>138</v>
      </c>
      <c r="R71" t="s">
        <v>130</v>
      </c>
      <c r="S71" s="3">
        <v>4451.683846144816</v>
      </c>
      <c r="T71" t="s">
        <v>565</v>
      </c>
      <c r="U71" s="3">
        <v>0</v>
      </c>
      <c r="V71" s="14">
        <v>8.4010381698608398</v>
      </c>
      <c r="W71" s="14">
        <v>2.8547043800354004</v>
      </c>
      <c r="X71" s="3"/>
      <c r="Y71">
        <f t="shared" si="13"/>
        <v>2.4776250675320624</v>
      </c>
      <c r="AA71" t="str">
        <f t="shared" si="14"/>
        <v>Djibouti</v>
      </c>
      <c r="AB71" t="str">
        <f t="shared" si="10"/>
        <v>DJI</v>
      </c>
      <c r="AD71" s="43"/>
      <c r="AE71" s="43">
        <f t="shared" si="11"/>
        <v>2.8547043800354004</v>
      </c>
      <c r="AF71" s="43"/>
      <c r="AG71" s="43"/>
      <c r="AH71" s="43"/>
      <c r="AI71" s="43">
        <f t="shared" ref="AI71:AJ90" si="15">AVERAGE(AE$2:AE$101)</f>
        <v>2.4776250675320624</v>
      </c>
      <c r="AJ71" s="43"/>
      <c r="AK71">
        <v>1</v>
      </c>
    </row>
    <row r="72" spans="1:38" x14ac:dyDescent="0.3">
      <c r="A72" t="s">
        <v>272</v>
      </c>
      <c r="B72" t="s">
        <v>273</v>
      </c>
      <c r="C72" s="3">
        <v>2015</v>
      </c>
      <c r="D72" t="s">
        <v>407</v>
      </c>
      <c r="E72" t="s">
        <v>280</v>
      </c>
      <c r="F72" s="3">
        <v>58.642857599468201</v>
      </c>
      <c r="G72" s="3">
        <v>55.913800399005396</v>
      </c>
      <c r="H72" s="3">
        <v>55.733637235552003</v>
      </c>
      <c r="I72" s="3">
        <v>48.308292901017801</v>
      </c>
      <c r="J72" t="s">
        <v>273</v>
      </c>
      <c r="K72" t="s">
        <v>274</v>
      </c>
      <c r="L72" t="s">
        <v>390</v>
      </c>
      <c r="M72" t="s">
        <v>145</v>
      </c>
      <c r="N72" t="s">
        <v>384</v>
      </c>
      <c r="O72" t="s">
        <v>156</v>
      </c>
      <c r="P72" t="s">
        <v>157</v>
      </c>
      <c r="Q72" t="s">
        <v>158</v>
      </c>
      <c r="R72" t="s">
        <v>130</v>
      </c>
      <c r="S72" s="3">
        <v>3365.3792588941692</v>
      </c>
      <c r="T72" t="s">
        <v>273</v>
      </c>
      <c r="U72" s="3">
        <v>0</v>
      </c>
      <c r="V72" s="14">
        <v>8.1212959289550781</v>
      </c>
      <c r="W72" s="14">
        <v>2.7290573120117188</v>
      </c>
      <c r="X72" s="3"/>
      <c r="Y72">
        <f t="shared" si="13"/>
        <v>2.4776250675320624</v>
      </c>
      <c r="AA72" t="str">
        <f t="shared" si="14"/>
        <v>Zambia</v>
      </c>
      <c r="AB72" t="str">
        <f t="shared" si="10"/>
        <v>ZMB</v>
      </c>
      <c r="AD72" s="43"/>
      <c r="AE72" s="43">
        <f t="shared" si="11"/>
        <v>2.7290573120117188</v>
      </c>
      <c r="AF72" s="43"/>
      <c r="AG72" s="43"/>
      <c r="AH72" s="43"/>
      <c r="AI72" s="43">
        <f t="shared" si="15"/>
        <v>2.4776250675320624</v>
      </c>
      <c r="AJ72" s="43"/>
      <c r="AK72">
        <v>1</v>
      </c>
    </row>
    <row r="73" spans="1:38" x14ac:dyDescent="0.3">
      <c r="A73" t="s">
        <v>340</v>
      </c>
      <c r="B73" t="s">
        <v>316</v>
      </c>
      <c r="C73" s="3">
        <v>2018</v>
      </c>
      <c r="D73" t="s">
        <v>136</v>
      </c>
      <c r="E73" t="s">
        <v>280</v>
      </c>
      <c r="F73" s="3">
        <v>38.200000000000003</v>
      </c>
      <c r="G73" s="3">
        <v>35.699999999999996</v>
      </c>
      <c r="H73" s="3">
        <v>35.5</v>
      </c>
      <c r="I73" s="3">
        <v>33.300000000000004</v>
      </c>
      <c r="J73" t="s">
        <v>316</v>
      </c>
      <c r="K73" t="s">
        <v>341</v>
      </c>
      <c r="L73" t="s">
        <v>394</v>
      </c>
      <c r="M73" t="s">
        <v>145</v>
      </c>
      <c r="N73" t="s">
        <v>384</v>
      </c>
      <c r="O73" t="s">
        <v>28</v>
      </c>
      <c r="P73" t="s">
        <v>17</v>
      </c>
      <c r="Q73" t="s">
        <v>162</v>
      </c>
      <c r="R73" t="s">
        <v>130</v>
      </c>
      <c r="S73" s="3">
        <v>9636.0124945626503</v>
      </c>
      <c r="T73" t="s">
        <v>316</v>
      </c>
      <c r="U73" s="3">
        <v>0</v>
      </c>
      <c r="V73" s="14">
        <v>9.1732625961303711</v>
      </c>
      <c r="W73" s="14">
        <v>2.5</v>
      </c>
      <c r="X73" s="3"/>
      <c r="Y73">
        <f t="shared" si="13"/>
        <v>2.4776250675320624</v>
      </c>
      <c r="AA73" t="str">
        <f t="shared" si="14"/>
        <v>Vietnam</v>
      </c>
      <c r="AB73" t="str">
        <f t="shared" si="10"/>
        <v>VNM</v>
      </c>
      <c r="AD73" s="43"/>
      <c r="AE73" s="43">
        <f t="shared" si="11"/>
        <v>2.5</v>
      </c>
      <c r="AF73" s="43"/>
      <c r="AG73" s="43"/>
      <c r="AH73" s="43"/>
      <c r="AI73" s="43">
        <f t="shared" si="15"/>
        <v>2.4776250675320624</v>
      </c>
      <c r="AJ73" s="43"/>
      <c r="AK73">
        <v>1</v>
      </c>
    </row>
    <row r="74" spans="1:38" x14ac:dyDescent="0.3">
      <c r="A74" t="s">
        <v>204</v>
      </c>
      <c r="B74" t="s">
        <v>205</v>
      </c>
      <c r="C74" s="3">
        <v>2016</v>
      </c>
      <c r="D74" t="s">
        <v>136</v>
      </c>
      <c r="E74" t="s">
        <v>280</v>
      </c>
      <c r="F74" s="3">
        <v>23.415726360161422</v>
      </c>
      <c r="G74" s="3">
        <v>21.434869472736079</v>
      </c>
      <c r="H74" s="3">
        <v>21.881597710686901</v>
      </c>
      <c r="I74" s="3"/>
      <c r="J74" t="s">
        <v>205</v>
      </c>
      <c r="K74" t="s">
        <v>206</v>
      </c>
      <c r="L74" t="s">
        <v>475</v>
      </c>
      <c r="M74" t="s">
        <v>145</v>
      </c>
      <c r="N74" t="s">
        <v>384</v>
      </c>
      <c r="O74" t="s">
        <v>9</v>
      </c>
      <c r="P74" t="s">
        <v>157</v>
      </c>
      <c r="Q74" t="s">
        <v>138</v>
      </c>
      <c r="R74" t="s">
        <v>130</v>
      </c>
      <c r="S74" s="3">
        <v>4912.3824843088523</v>
      </c>
      <c r="T74" t="s">
        <v>205</v>
      </c>
      <c r="U74" s="3">
        <v>0</v>
      </c>
      <c r="V74" s="14">
        <v>8.4995145797729492</v>
      </c>
      <c r="W74" s="14">
        <v>1.9808568954467773</v>
      </c>
      <c r="X74" s="3"/>
      <c r="Y74">
        <f t="shared" si="13"/>
        <v>2.4776250675320624</v>
      </c>
      <c r="AA74" t="str">
        <f t="shared" si="14"/>
        <v>Kyrgyz Republic</v>
      </c>
      <c r="AB74" t="str">
        <f t="shared" si="10"/>
        <v>KGZ</v>
      </c>
      <c r="AD74" s="43"/>
      <c r="AE74" s="43">
        <f t="shared" si="11"/>
        <v>1.9808568954467773</v>
      </c>
      <c r="AF74" s="43"/>
      <c r="AG74" s="43"/>
      <c r="AH74" s="43"/>
      <c r="AI74" s="43">
        <f t="shared" si="15"/>
        <v>2.4776250675320624</v>
      </c>
      <c r="AJ74" s="43"/>
      <c r="AK74">
        <v>1</v>
      </c>
    </row>
    <row r="75" spans="1:38" x14ac:dyDescent="0.3">
      <c r="A75" t="s">
        <v>175</v>
      </c>
      <c r="B75" t="s">
        <v>176</v>
      </c>
      <c r="C75" s="3">
        <v>2015</v>
      </c>
      <c r="D75" t="s">
        <v>128</v>
      </c>
      <c r="E75" t="s">
        <v>280</v>
      </c>
      <c r="F75" s="3">
        <v>32.5</v>
      </c>
      <c r="G75" s="3">
        <v>30.7</v>
      </c>
      <c r="H75" s="3">
        <v>29.9</v>
      </c>
      <c r="I75" s="3">
        <v>28.1</v>
      </c>
      <c r="J75" t="s">
        <v>177</v>
      </c>
      <c r="K75" t="s">
        <v>178</v>
      </c>
      <c r="L75" t="s">
        <v>461</v>
      </c>
      <c r="M75" t="s">
        <v>145</v>
      </c>
      <c r="N75" t="s">
        <v>384</v>
      </c>
      <c r="O75" t="s">
        <v>36</v>
      </c>
      <c r="P75" t="s">
        <v>17</v>
      </c>
      <c r="Q75" t="s">
        <v>138</v>
      </c>
      <c r="R75" t="s">
        <v>130</v>
      </c>
      <c r="S75" s="3">
        <v>10534.882204445499</v>
      </c>
      <c r="T75" t="s">
        <v>176</v>
      </c>
      <c r="U75" s="3">
        <v>0</v>
      </c>
      <c r="V75" s="14">
        <v>9.2624473571777344</v>
      </c>
      <c r="W75" s="14">
        <v>1.7999999523162842</v>
      </c>
      <c r="X75" s="3"/>
      <c r="Y75">
        <f t="shared" si="13"/>
        <v>2.4776250675320624</v>
      </c>
      <c r="AA75" t="str">
        <f t="shared" si="14"/>
        <v>Egypt</v>
      </c>
      <c r="AB75" t="str">
        <f t="shared" si="10"/>
        <v>EGY</v>
      </c>
      <c r="AD75" s="43"/>
      <c r="AE75" s="43">
        <f t="shared" si="11"/>
        <v>1.7999999523162842</v>
      </c>
      <c r="AF75" s="43"/>
      <c r="AG75" s="43"/>
      <c r="AH75" s="43"/>
      <c r="AI75" s="43">
        <f t="shared" si="15"/>
        <v>2.4776250675320624</v>
      </c>
      <c r="AJ75" s="43"/>
      <c r="AK75">
        <v>1</v>
      </c>
    </row>
    <row r="76" spans="1:38" x14ac:dyDescent="0.3">
      <c r="A76" t="s">
        <v>694</v>
      </c>
      <c r="B76" t="s">
        <v>593</v>
      </c>
      <c r="C76" s="3">
        <v>2017</v>
      </c>
      <c r="D76" t="s">
        <v>136</v>
      </c>
      <c r="E76" t="s">
        <v>280</v>
      </c>
      <c r="F76" s="3">
        <v>37.299999999999997</v>
      </c>
      <c r="G76" s="3">
        <v>35.6</v>
      </c>
      <c r="H76" s="3">
        <v>34.799999999999997</v>
      </c>
      <c r="I76" s="3">
        <v>32.200000000000003</v>
      </c>
      <c r="J76" t="s">
        <v>593</v>
      </c>
      <c r="K76" t="s">
        <v>695</v>
      </c>
      <c r="L76" t="s">
        <v>706</v>
      </c>
      <c r="M76" t="s">
        <v>145</v>
      </c>
      <c r="N76" t="s">
        <v>384</v>
      </c>
      <c r="O76" t="s">
        <v>36</v>
      </c>
      <c r="P76" t="s">
        <v>17</v>
      </c>
      <c r="Q76" t="s">
        <v>138</v>
      </c>
      <c r="R76" t="s">
        <v>130</v>
      </c>
      <c r="S76" s="3">
        <v>7921.619140625</v>
      </c>
      <c r="T76" t="s">
        <v>593</v>
      </c>
      <c r="U76" s="3">
        <v>0</v>
      </c>
      <c r="V76" s="14">
        <v>8.977351188659668</v>
      </c>
      <c r="W76" s="14">
        <v>1.7000000476837158</v>
      </c>
      <c r="X76" s="3"/>
      <c r="Y76">
        <f t="shared" si="13"/>
        <v>2.4776250675320624</v>
      </c>
      <c r="AA76" t="str">
        <f t="shared" si="14"/>
        <v>Morocco</v>
      </c>
      <c r="AB76" t="str">
        <f t="shared" si="10"/>
        <v>MAR</v>
      </c>
      <c r="AD76" s="43"/>
      <c r="AE76" s="43">
        <f>$W76</f>
        <v>1.7000000476837158</v>
      </c>
      <c r="AF76" s="43"/>
      <c r="AG76" s="43"/>
      <c r="AH76" s="43"/>
      <c r="AI76" s="43">
        <f t="shared" si="15"/>
        <v>2.4776250675320624</v>
      </c>
      <c r="AJ76" s="43"/>
      <c r="AK76">
        <v>1</v>
      </c>
    </row>
    <row r="77" spans="1:38" x14ac:dyDescent="0.3">
      <c r="A77" t="s">
        <v>179</v>
      </c>
      <c r="B77" t="s">
        <v>180</v>
      </c>
      <c r="C77" s="3">
        <v>2017</v>
      </c>
      <c r="D77" t="s">
        <v>407</v>
      </c>
      <c r="E77" t="s">
        <v>280</v>
      </c>
      <c r="F77" s="3">
        <v>39.967413759771297</v>
      </c>
      <c r="G77" s="3">
        <v>38.4427267361677</v>
      </c>
      <c r="H77" s="3">
        <v>38.087382947361299</v>
      </c>
      <c r="I77" s="3">
        <v>33.131859154787399</v>
      </c>
      <c r="J77" t="s">
        <v>180</v>
      </c>
      <c r="K77" t="s">
        <v>181</v>
      </c>
      <c r="L77" t="s">
        <v>391</v>
      </c>
      <c r="M77" t="s">
        <v>145</v>
      </c>
      <c r="N77" t="s">
        <v>384</v>
      </c>
      <c r="O77" t="s">
        <v>16</v>
      </c>
      <c r="P77" t="s">
        <v>17</v>
      </c>
      <c r="Q77" t="s">
        <v>18</v>
      </c>
      <c r="R77" t="s">
        <v>130</v>
      </c>
      <c r="S77" s="3">
        <v>8617.9217082452888</v>
      </c>
      <c r="T77" t="s">
        <v>180</v>
      </c>
      <c r="U77" s="3">
        <v>0</v>
      </c>
      <c r="V77" s="14">
        <v>9.0615987777709961</v>
      </c>
      <c r="W77" s="14">
        <v>1.5246870517730713</v>
      </c>
      <c r="X77" s="3"/>
      <c r="Y77">
        <f t="shared" si="13"/>
        <v>2.4776250675320624</v>
      </c>
      <c r="AA77" t="str">
        <f t="shared" si="14"/>
        <v>El Salvador</v>
      </c>
      <c r="AB77" t="str">
        <f t="shared" si="10"/>
        <v>SLV</v>
      </c>
      <c r="AD77" s="43"/>
      <c r="AE77" s="43">
        <f t="shared" si="11"/>
        <v>1.5246870517730713</v>
      </c>
      <c r="AF77" s="43"/>
      <c r="AG77" s="43"/>
      <c r="AH77" s="43"/>
      <c r="AI77" s="43">
        <f t="shared" si="15"/>
        <v>2.4776250675320624</v>
      </c>
      <c r="AJ77" s="43"/>
      <c r="AK77">
        <v>1</v>
      </c>
    </row>
    <row r="78" spans="1:38" x14ac:dyDescent="0.3">
      <c r="A78" t="s">
        <v>696</v>
      </c>
      <c r="B78" t="s">
        <v>697</v>
      </c>
      <c r="C78" s="3">
        <v>2017</v>
      </c>
      <c r="D78" t="s">
        <v>136</v>
      </c>
      <c r="E78" t="s">
        <v>280</v>
      </c>
      <c r="F78" s="3">
        <v>35</v>
      </c>
      <c r="G78" s="3">
        <v>33.6</v>
      </c>
      <c r="H78" s="3">
        <v>31.900000000000002</v>
      </c>
      <c r="I78" s="3">
        <v>28.499999999999996</v>
      </c>
      <c r="J78" t="s">
        <v>623</v>
      </c>
      <c r="K78" t="s">
        <v>698</v>
      </c>
      <c r="L78" t="s">
        <v>707</v>
      </c>
      <c r="M78" t="s">
        <v>145</v>
      </c>
      <c r="N78" t="s">
        <v>384</v>
      </c>
      <c r="O78" t="s">
        <v>36</v>
      </c>
      <c r="P78" t="s">
        <v>10</v>
      </c>
      <c r="Q78" t="s">
        <v>138</v>
      </c>
      <c r="R78" t="s">
        <v>130</v>
      </c>
      <c r="S78" s="3">
        <v>6401.7408913507388</v>
      </c>
      <c r="T78" t="s">
        <v>623</v>
      </c>
      <c r="U78" s="3">
        <v>0</v>
      </c>
      <c r="V78" s="14">
        <v>8.7643251419067383</v>
      </c>
      <c r="W78" s="14">
        <v>1.3999999761581421</v>
      </c>
      <c r="X78" s="3"/>
      <c r="Y78">
        <f t="shared" si="13"/>
        <v>2.4776250675320624</v>
      </c>
      <c r="AA78" t="str">
        <f t="shared" si="14"/>
        <v>West Bank and Gaza</v>
      </c>
      <c r="AB78" t="str">
        <f t="shared" si="10"/>
        <v>PSE</v>
      </c>
      <c r="AD78" s="43"/>
      <c r="AE78" s="43">
        <f t="shared" si="11"/>
        <v>1.3999999761581421</v>
      </c>
      <c r="AF78" s="43"/>
      <c r="AG78" s="43"/>
      <c r="AH78" s="43"/>
      <c r="AI78" s="43">
        <f t="shared" si="15"/>
        <v>2.4776250675320624</v>
      </c>
      <c r="AJ78" s="43"/>
      <c r="AK78">
        <v>1</v>
      </c>
    </row>
    <row r="79" spans="1:38" x14ac:dyDescent="0.3">
      <c r="A79" t="s">
        <v>142</v>
      </c>
      <c r="B79" t="s">
        <v>143</v>
      </c>
      <c r="C79" s="3">
        <v>2015</v>
      </c>
      <c r="D79" t="s">
        <v>407</v>
      </c>
      <c r="E79" t="s">
        <v>280</v>
      </c>
      <c r="F79" s="3">
        <v>46.159818165844904</v>
      </c>
      <c r="G79" s="3">
        <v>45.0696036651306</v>
      </c>
      <c r="H79" s="3">
        <v>45.0072395382862</v>
      </c>
      <c r="I79" s="3">
        <v>39.4150088982596</v>
      </c>
      <c r="J79" t="s">
        <v>143</v>
      </c>
      <c r="K79" t="s">
        <v>144</v>
      </c>
      <c r="L79" t="s">
        <v>395</v>
      </c>
      <c r="M79" t="s">
        <v>145</v>
      </c>
      <c r="N79" t="s">
        <v>384</v>
      </c>
      <c r="O79" t="s">
        <v>16</v>
      </c>
      <c r="P79" t="s">
        <v>17</v>
      </c>
      <c r="Q79" t="s">
        <v>18</v>
      </c>
      <c r="R79" t="s">
        <v>130</v>
      </c>
      <c r="S79" s="3">
        <v>7825.7667483884125</v>
      </c>
      <c r="T79" t="s">
        <v>143</v>
      </c>
      <c r="U79" s="3">
        <v>0</v>
      </c>
      <c r="V79" s="14">
        <v>8.9651765823364258</v>
      </c>
      <c r="W79" s="14">
        <v>1.0902144908905029</v>
      </c>
      <c r="X79" s="3"/>
      <c r="Y79">
        <f t="shared" si="13"/>
        <v>2.4776250675320624</v>
      </c>
      <c r="AA79" t="str">
        <f t="shared" si="14"/>
        <v>Bolivia</v>
      </c>
      <c r="AB79" t="str">
        <f t="shared" si="10"/>
        <v>BOL</v>
      </c>
      <c r="AD79" s="43"/>
      <c r="AE79" s="43">
        <f t="shared" si="11"/>
        <v>1.0902144908905029</v>
      </c>
      <c r="AF79" s="43"/>
      <c r="AG79" s="43"/>
      <c r="AH79" s="43"/>
      <c r="AI79" s="43">
        <f t="shared" si="15"/>
        <v>2.4776250675320624</v>
      </c>
      <c r="AJ79" s="43"/>
      <c r="AK79">
        <v>1</v>
      </c>
    </row>
    <row r="80" spans="1:38" x14ac:dyDescent="0.3">
      <c r="A80" t="s">
        <v>237</v>
      </c>
      <c r="B80" t="s">
        <v>238</v>
      </c>
      <c r="C80" s="3">
        <v>2019</v>
      </c>
      <c r="D80" t="s">
        <v>136</v>
      </c>
      <c r="E80" t="s">
        <v>280</v>
      </c>
      <c r="F80" s="3">
        <v>28.9</v>
      </c>
      <c r="G80" s="3">
        <v>28.4</v>
      </c>
      <c r="H80" s="3">
        <v>28.199999999999996</v>
      </c>
      <c r="I80" s="3">
        <v>28.599999999999998</v>
      </c>
      <c r="J80" t="s">
        <v>238</v>
      </c>
      <c r="K80" t="s">
        <v>239</v>
      </c>
      <c r="L80" t="s">
        <v>386</v>
      </c>
      <c r="M80" t="s">
        <v>145</v>
      </c>
      <c r="N80" t="s">
        <v>384</v>
      </c>
      <c r="O80" t="s">
        <v>240</v>
      </c>
      <c r="P80" t="s">
        <v>203</v>
      </c>
      <c r="Q80" t="s">
        <v>138</v>
      </c>
      <c r="R80" t="s">
        <v>130</v>
      </c>
      <c r="S80" s="3">
        <v>5157.5465718010009</v>
      </c>
      <c r="T80" t="s">
        <v>238</v>
      </c>
      <c r="U80" s="3">
        <v>0</v>
      </c>
      <c r="V80" s="14">
        <v>8.5482158660888672</v>
      </c>
      <c r="W80" s="14">
        <v>0.5</v>
      </c>
      <c r="X80" s="3"/>
      <c r="Y80">
        <f t="shared" si="13"/>
        <v>2.4776250675320624</v>
      </c>
      <c r="AA80" t="str">
        <f t="shared" si="14"/>
        <v>Pakistan</v>
      </c>
      <c r="AB80" t="str">
        <f t="shared" si="10"/>
        <v>PAK</v>
      </c>
      <c r="AD80" s="43"/>
      <c r="AE80" s="43">
        <f t="shared" si="11"/>
        <v>0.5</v>
      </c>
      <c r="AF80" s="43"/>
      <c r="AG80" s="43"/>
      <c r="AH80" s="43"/>
      <c r="AI80" s="43">
        <f t="shared" si="15"/>
        <v>2.4776250675320624</v>
      </c>
      <c r="AJ80" s="43"/>
      <c r="AK80">
        <v>1</v>
      </c>
    </row>
    <row r="81" spans="1:38" x14ac:dyDescent="0.3">
      <c r="A81" t="s">
        <v>720</v>
      </c>
      <c r="B81" t="s">
        <v>721</v>
      </c>
      <c r="C81" s="3">
        <v>2019</v>
      </c>
      <c r="D81" t="s">
        <v>136</v>
      </c>
      <c r="E81" t="s">
        <v>280</v>
      </c>
      <c r="F81" s="3">
        <v>40.9</v>
      </c>
      <c r="G81" s="3">
        <v>40.400000000000006</v>
      </c>
      <c r="H81" s="3">
        <v>39</v>
      </c>
      <c r="I81" s="3">
        <v>36.6</v>
      </c>
      <c r="J81" t="s">
        <v>581</v>
      </c>
      <c r="K81" t="s">
        <v>722</v>
      </c>
      <c r="L81" t="s">
        <v>723</v>
      </c>
      <c r="M81" t="s">
        <v>145</v>
      </c>
      <c r="N81" t="s">
        <v>384</v>
      </c>
      <c r="O81" t="s">
        <v>28</v>
      </c>
      <c r="P81" t="s">
        <v>157</v>
      </c>
      <c r="Q81" t="s">
        <v>162</v>
      </c>
      <c r="R81" t="s">
        <v>130</v>
      </c>
      <c r="S81" s="3">
        <v>7840.0713830942832</v>
      </c>
      <c r="T81" t="s">
        <v>581</v>
      </c>
      <c r="U81" s="3">
        <v>0</v>
      </c>
      <c r="V81" s="14">
        <v>8.9670028686523438</v>
      </c>
      <c r="W81" s="14">
        <v>0.5</v>
      </c>
      <c r="X81" s="3"/>
      <c r="Y81">
        <f t="shared" si="13"/>
        <v>2.4776250675320624</v>
      </c>
      <c r="AA81" t="str">
        <f t="shared" si="14"/>
        <v>Lao PDR</v>
      </c>
      <c r="AB81" t="str">
        <f t="shared" si="10"/>
        <v>LAO</v>
      </c>
      <c r="AD81" s="43"/>
      <c r="AE81" s="43">
        <f>$W81</f>
        <v>0.5</v>
      </c>
      <c r="AF81" s="43"/>
      <c r="AG81" s="43"/>
      <c r="AH81" s="43"/>
      <c r="AI81" s="43">
        <f t="shared" si="15"/>
        <v>2.4776250675320624</v>
      </c>
      <c r="AJ81" s="43"/>
      <c r="AK81">
        <v>1</v>
      </c>
    </row>
    <row r="82" spans="1:38" x14ac:dyDescent="0.3">
      <c r="A82" t="s">
        <v>228</v>
      </c>
      <c r="B82" t="s">
        <v>229</v>
      </c>
      <c r="C82" s="3">
        <v>2017</v>
      </c>
      <c r="D82" t="s">
        <v>136</v>
      </c>
      <c r="E82" t="s">
        <v>280</v>
      </c>
      <c r="F82" s="3">
        <v>31.1</v>
      </c>
      <c r="G82" s="3">
        <v>30.7</v>
      </c>
      <c r="H82" s="3">
        <v>30.3</v>
      </c>
      <c r="I82" s="3">
        <v>28.7</v>
      </c>
      <c r="J82" t="s">
        <v>229</v>
      </c>
      <c r="K82" t="s">
        <v>230</v>
      </c>
      <c r="L82" t="s">
        <v>387</v>
      </c>
      <c r="M82" t="s">
        <v>145</v>
      </c>
      <c r="N82" t="s">
        <v>384</v>
      </c>
      <c r="O82" t="s">
        <v>28</v>
      </c>
      <c r="P82" t="s">
        <v>157</v>
      </c>
      <c r="Q82" t="s">
        <v>162</v>
      </c>
      <c r="R82" t="s">
        <v>130</v>
      </c>
      <c r="S82" s="3">
        <v>4312.9473894037619</v>
      </c>
      <c r="T82" t="s">
        <v>229</v>
      </c>
      <c r="U82" s="3">
        <v>0</v>
      </c>
      <c r="V82" s="14">
        <v>8.3693771362304688</v>
      </c>
      <c r="W82" s="14">
        <v>0.40000000596046448</v>
      </c>
      <c r="X82" s="3"/>
      <c r="Y82">
        <f t="shared" si="13"/>
        <v>2.4776250675320624</v>
      </c>
      <c r="AA82" t="str">
        <f t="shared" si="14"/>
        <v>Myanmar</v>
      </c>
      <c r="AB82" t="str">
        <f t="shared" si="10"/>
        <v>MMR</v>
      </c>
      <c r="AD82" s="43"/>
      <c r="AE82" s="43">
        <f>$W82</f>
        <v>0.40000000596046448</v>
      </c>
      <c r="AF82" s="43"/>
      <c r="AG82" s="43"/>
      <c r="AH82" s="43"/>
      <c r="AI82" s="43">
        <f t="shared" si="15"/>
        <v>2.4776250675320624</v>
      </c>
      <c r="AJ82" s="43"/>
      <c r="AK82">
        <v>1</v>
      </c>
    </row>
    <row r="83" spans="1:38" x14ac:dyDescent="0.3">
      <c r="A83" t="s">
        <v>169</v>
      </c>
      <c r="B83" t="s">
        <v>170</v>
      </c>
      <c r="C83" s="3">
        <v>2014</v>
      </c>
      <c r="D83" t="s">
        <v>407</v>
      </c>
      <c r="E83" t="s">
        <v>280</v>
      </c>
      <c r="F83" s="3">
        <v>45.138936489106598</v>
      </c>
      <c r="G83" s="3">
        <v>44.926205202687505</v>
      </c>
      <c r="H83" s="3">
        <v>44.6979309348919</v>
      </c>
      <c r="I83" s="3">
        <v>43.507485317877901</v>
      </c>
      <c r="J83" t="s">
        <v>170</v>
      </c>
      <c r="K83" t="s">
        <v>171</v>
      </c>
      <c r="L83" t="s">
        <v>392</v>
      </c>
      <c r="M83" t="s">
        <v>145</v>
      </c>
      <c r="N83" t="s">
        <v>384</v>
      </c>
      <c r="O83" t="s">
        <v>156</v>
      </c>
      <c r="P83" t="s">
        <v>157</v>
      </c>
      <c r="Q83" t="s">
        <v>158</v>
      </c>
      <c r="R83" t="s">
        <v>130</v>
      </c>
      <c r="S83" s="3">
        <v>3183.1570311200248</v>
      </c>
      <c r="T83" t="s">
        <v>170</v>
      </c>
      <c r="U83" s="3">
        <v>0</v>
      </c>
      <c r="V83" s="14">
        <v>8.0656290054321289</v>
      </c>
      <c r="W83" s="14">
        <v>0.21273128688335419</v>
      </c>
      <c r="X83" s="3"/>
      <c r="Y83">
        <f t="shared" si="13"/>
        <v>2.4776250675320624</v>
      </c>
      <c r="AA83" t="str">
        <f t="shared" si="14"/>
        <v>Comoros</v>
      </c>
      <c r="AB83" t="str">
        <f t="shared" si="10"/>
        <v>COM</v>
      </c>
      <c r="AD83" s="43"/>
      <c r="AE83" s="43">
        <f>$W83</f>
        <v>0.21273128688335419</v>
      </c>
      <c r="AF83" s="43"/>
      <c r="AG83" s="43"/>
      <c r="AH83" s="43"/>
      <c r="AI83" s="43">
        <f t="shared" si="15"/>
        <v>2.4776250675320624</v>
      </c>
      <c r="AJ83" s="43"/>
      <c r="AK83">
        <v>1</v>
      </c>
    </row>
    <row r="84" spans="1:38" x14ac:dyDescent="0.3">
      <c r="A84" t="s">
        <v>159</v>
      </c>
      <c r="B84" t="s">
        <v>160</v>
      </c>
      <c r="C84" s="3">
        <v>2019</v>
      </c>
      <c r="D84" t="s">
        <v>136</v>
      </c>
      <c r="E84" t="s">
        <v>280</v>
      </c>
      <c r="F84" s="3">
        <v>32.4</v>
      </c>
      <c r="G84" s="3">
        <v>32.200000000000003</v>
      </c>
      <c r="H84" s="3">
        <v>32.200000000000003</v>
      </c>
      <c r="I84" s="3">
        <v>31.4</v>
      </c>
      <c r="J84" t="s">
        <v>160</v>
      </c>
      <c r="K84" t="s">
        <v>161</v>
      </c>
      <c r="L84" t="s">
        <v>459</v>
      </c>
      <c r="M84" t="s">
        <v>145</v>
      </c>
      <c r="N84" t="s">
        <v>384</v>
      </c>
      <c r="O84" t="s">
        <v>28</v>
      </c>
      <c r="P84" t="s">
        <v>157</v>
      </c>
      <c r="Q84" t="s">
        <v>162</v>
      </c>
      <c r="R84" t="s">
        <v>130</v>
      </c>
      <c r="S84" s="3">
        <v>4464.294449691407</v>
      </c>
      <c r="T84" t="s">
        <v>160</v>
      </c>
      <c r="U84" s="3">
        <v>0</v>
      </c>
      <c r="V84" s="14">
        <v>8.4038667678833008</v>
      </c>
      <c r="W84" s="14">
        <v>0.20000000298023224</v>
      </c>
      <c r="X84" s="3"/>
      <c r="Y84">
        <f t="shared" si="13"/>
        <v>2.4776250675320624</v>
      </c>
      <c r="AA84" t="str">
        <f t="shared" si="14"/>
        <v>Cambodia</v>
      </c>
      <c r="AB84" t="str">
        <f t="shared" si="10"/>
        <v>KHM</v>
      </c>
      <c r="AD84" s="43"/>
      <c r="AE84" s="43">
        <f>$W84</f>
        <v>0.20000000298023224</v>
      </c>
      <c r="AF84" s="43"/>
      <c r="AG84" s="43"/>
      <c r="AH84" s="43"/>
      <c r="AI84" s="43">
        <f t="shared" si="15"/>
        <v>2.4776250675320624</v>
      </c>
      <c r="AJ84" s="43"/>
      <c r="AK84">
        <v>1</v>
      </c>
      <c r="AL84" t="s">
        <v>290</v>
      </c>
    </row>
    <row r="85" spans="1:38" x14ac:dyDescent="0.3">
      <c r="A85" t="s">
        <v>182</v>
      </c>
      <c r="B85" t="s">
        <v>183</v>
      </c>
      <c r="C85" s="3">
        <v>2016</v>
      </c>
      <c r="D85" t="s">
        <v>136</v>
      </c>
      <c r="E85" t="s">
        <v>280</v>
      </c>
      <c r="F85" s="3">
        <v>34.797286987304688</v>
      </c>
      <c r="G85" s="3">
        <v>32.770124077796943</v>
      </c>
      <c r="H85" s="3">
        <v>32.820242643356316</v>
      </c>
      <c r="I85" s="3">
        <v>32.710474729537957</v>
      </c>
      <c r="J85" t="s">
        <v>183</v>
      </c>
      <c r="K85" t="s">
        <v>184</v>
      </c>
      <c r="L85" t="s">
        <v>400</v>
      </c>
      <c r="M85" t="s">
        <v>155</v>
      </c>
      <c r="N85" t="s">
        <v>398</v>
      </c>
      <c r="O85" t="s">
        <v>156</v>
      </c>
      <c r="P85" t="s">
        <v>157</v>
      </c>
      <c r="Q85" t="s">
        <v>158</v>
      </c>
      <c r="R85" t="s">
        <v>130</v>
      </c>
      <c r="S85" s="3">
        <v>1864.48766816335</v>
      </c>
      <c r="T85" t="s">
        <v>183</v>
      </c>
      <c r="U85" s="3">
        <v>0</v>
      </c>
      <c r="V85" s="14">
        <v>7.5307416915893555</v>
      </c>
      <c r="W85" s="14">
        <v>2.0271627902984619</v>
      </c>
      <c r="X85" s="3"/>
      <c r="Y85">
        <f t="shared" si="13"/>
        <v>0.93799239210784435</v>
      </c>
      <c r="Z85" t="s">
        <v>715</v>
      </c>
      <c r="AA85" t="str">
        <f t="shared" si="14"/>
        <v>Ethiopia</v>
      </c>
      <c r="AB85" t="str">
        <f t="shared" si="10"/>
        <v>ETH</v>
      </c>
      <c r="AD85" s="43"/>
      <c r="AE85" s="43"/>
      <c r="AF85" s="43">
        <f t="shared" ref="AF85:AF92" si="16">$W85</f>
        <v>2.0271627902984619</v>
      </c>
      <c r="AG85" s="43"/>
      <c r="AH85" s="43"/>
      <c r="AJ85" s="43">
        <f t="shared" si="15"/>
        <v>0.93799239210784435</v>
      </c>
      <c r="AK85">
        <v>1</v>
      </c>
      <c r="AL85" t="s">
        <v>291</v>
      </c>
    </row>
    <row r="86" spans="1:38" x14ac:dyDescent="0.3">
      <c r="A86" t="s">
        <v>263</v>
      </c>
      <c r="B86" t="s">
        <v>264</v>
      </c>
      <c r="C86" s="3">
        <v>2016</v>
      </c>
      <c r="D86" t="s">
        <v>407</v>
      </c>
      <c r="E86" t="s">
        <v>280</v>
      </c>
      <c r="F86" s="3">
        <v>45.086968547280399</v>
      </c>
      <c r="G86" s="3">
        <v>43.698218464988599</v>
      </c>
      <c r="H86" s="3">
        <v>42.850247643998699</v>
      </c>
      <c r="I86" s="3">
        <v>41.344246404763304</v>
      </c>
      <c r="J86" t="s">
        <v>264</v>
      </c>
      <c r="K86" t="s">
        <v>265</v>
      </c>
      <c r="L86" t="s">
        <v>399</v>
      </c>
      <c r="M86" t="s">
        <v>155</v>
      </c>
      <c r="N86" t="s">
        <v>398</v>
      </c>
      <c r="O86" t="s">
        <v>156</v>
      </c>
      <c r="P86" t="s">
        <v>157</v>
      </c>
      <c r="Q86" t="s">
        <v>158</v>
      </c>
      <c r="R86" t="s">
        <v>130</v>
      </c>
      <c r="S86" s="3">
        <v>2137.2072777557678</v>
      </c>
      <c r="T86" t="s">
        <v>264</v>
      </c>
      <c r="U86" s="3">
        <v>0</v>
      </c>
      <c r="V86" s="14">
        <v>7.6672554016113281</v>
      </c>
      <c r="W86" s="14">
        <v>1.3887500762939453</v>
      </c>
      <c r="X86" s="3"/>
      <c r="Y86">
        <f t="shared" si="13"/>
        <v>0.93799239210784435</v>
      </c>
      <c r="AA86" t="str">
        <f t="shared" si="14"/>
        <v>Uganda</v>
      </c>
      <c r="AB86" t="str">
        <f t="shared" si="10"/>
        <v>UGA</v>
      </c>
      <c r="AD86" s="43"/>
      <c r="AE86" s="43"/>
      <c r="AF86" s="43">
        <f t="shared" si="16"/>
        <v>1.3887500762939453</v>
      </c>
      <c r="AG86" s="43"/>
      <c r="AH86" s="43"/>
      <c r="AJ86" s="43">
        <f t="shared" si="15"/>
        <v>0.93799239210784435</v>
      </c>
      <c r="AK86">
        <v>1</v>
      </c>
    </row>
    <row r="87" spans="1:38" x14ac:dyDescent="0.3">
      <c r="A87" t="s">
        <v>152</v>
      </c>
      <c r="B87" t="s">
        <v>153</v>
      </c>
      <c r="C87" s="3">
        <v>2014</v>
      </c>
      <c r="D87" t="s">
        <v>128</v>
      </c>
      <c r="E87" t="s">
        <v>281</v>
      </c>
      <c r="F87" s="3">
        <v>36.67</v>
      </c>
      <c r="G87" s="3">
        <v>35.299999999999997</v>
      </c>
      <c r="H87" s="3">
        <v>35.39</v>
      </c>
      <c r="I87" s="3">
        <v>32.83</v>
      </c>
      <c r="J87" t="s">
        <v>153</v>
      </c>
      <c r="K87" t="s">
        <v>154</v>
      </c>
      <c r="L87" t="s">
        <v>397</v>
      </c>
      <c r="M87" t="s">
        <v>155</v>
      </c>
      <c r="N87" t="s">
        <v>398</v>
      </c>
      <c r="O87" t="s">
        <v>156</v>
      </c>
      <c r="P87" t="s">
        <v>157</v>
      </c>
      <c r="Q87" t="s">
        <v>158</v>
      </c>
      <c r="R87" t="s">
        <v>130</v>
      </c>
      <c r="S87" s="3">
        <v>1846.645126766967</v>
      </c>
      <c r="T87" t="s">
        <v>708</v>
      </c>
      <c r="U87" s="3">
        <v>0</v>
      </c>
      <c r="V87" s="14">
        <v>7.5211257934570313</v>
      </c>
      <c r="W87" s="14">
        <v>1.3700000047683716</v>
      </c>
      <c r="X87" s="3"/>
      <c r="Y87">
        <f t="shared" si="13"/>
        <v>0.93799239210784435</v>
      </c>
      <c r="AA87" t="str">
        <f t="shared" si="14"/>
        <v>Burkina Faso*</v>
      </c>
      <c r="AB87" t="str">
        <f t="shared" si="10"/>
        <v>BFA*</v>
      </c>
      <c r="AD87" s="43"/>
      <c r="AE87" s="43"/>
      <c r="AF87" s="43">
        <f t="shared" si="16"/>
        <v>1.3700000047683716</v>
      </c>
      <c r="AG87" s="43"/>
      <c r="AH87" s="43"/>
      <c r="AJ87" s="43">
        <f t="shared" si="15"/>
        <v>0.93799239210784435</v>
      </c>
      <c r="AK87">
        <v>1</v>
      </c>
    </row>
    <row r="88" spans="1:38" x14ac:dyDescent="0.3">
      <c r="A88" t="s">
        <v>234</v>
      </c>
      <c r="B88" t="s">
        <v>235</v>
      </c>
      <c r="C88" s="3">
        <v>2014</v>
      </c>
      <c r="D88" t="s">
        <v>128</v>
      </c>
      <c r="E88" t="s">
        <v>281</v>
      </c>
      <c r="F88" s="3">
        <v>33.700000000000003</v>
      </c>
      <c r="G88" s="3">
        <v>32.700000000000003</v>
      </c>
      <c r="H88" s="3">
        <v>32.6</v>
      </c>
      <c r="I88" s="3">
        <v>31.8</v>
      </c>
      <c r="J88" t="s">
        <v>235</v>
      </c>
      <c r="K88" t="s">
        <v>236</v>
      </c>
      <c r="L88" t="s">
        <v>463</v>
      </c>
      <c r="M88" t="s">
        <v>155</v>
      </c>
      <c r="N88" t="s">
        <v>398</v>
      </c>
      <c r="O88" t="s">
        <v>156</v>
      </c>
      <c r="P88" t="s">
        <v>157</v>
      </c>
      <c r="Q88" t="s">
        <v>158</v>
      </c>
      <c r="R88" t="s">
        <v>130</v>
      </c>
      <c r="S88" s="3">
        <v>1119.137212007585</v>
      </c>
      <c r="T88" t="s">
        <v>308</v>
      </c>
      <c r="U88" s="3">
        <v>0</v>
      </c>
      <c r="V88" s="14">
        <v>7.0203132629394531</v>
      </c>
      <c r="W88" s="14">
        <v>1</v>
      </c>
      <c r="X88" s="3"/>
      <c r="Y88">
        <f t="shared" si="13"/>
        <v>0.93799239210784435</v>
      </c>
      <c r="AA88" t="str">
        <f t="shared" si="14"/>
        <v>Niger*</v>
      </c>
      <c r="AB88" t="str">
        <f t="shared" si="10"/>
        <v>NER*</v>
      </c>
      <c r="AD88" s="43"/>
      <c r="AE88" s="43"/>
      <c r="AF88" s="43">
        <f t="shared" si="16"/>
        <v>1</v>
      </c>
      <c r="AG88" s="43"/>
      <c r="AH88" s="43"/>
      <c r="AJ88" s="43">
        <f t="shared" si="15"/>
        <v>0.93799239210784435</v>
      </c>
      <c r="AK88">
        <v>1</v>
      </c>
    </row>
    <row r="89" spans="1:38" x14ac:dyDescent="0.3">
      <c r="A89" t="s">
        <v>701</v>
      </c>
      <c r="B89" t="s">
        <v>262</v>
      </c>
      <c r="C89" s="3">
        <v>2015</v>
      </c>
      <c r="D89" t="s">
        <v>407</v>
      </c>
      <c r="E89" t="s">
        <v>280</v>
      </c>
      <c r="F89" s="3">
        <v>43.8211317998434</v>
      </c>
      <c r="G89" s="3">
        <v>43.053727965471701</v>
      </c>
      <c r="H89" s="3"/>
      <c r="I89" s="3"/>
      <c r="J89" t="s">
        <v>262</v>
      </c>
      <c r="K89" t="s">
        <v>702</v>
      </c>
      <c r="L89" t="s">
        <v>709</v>
      </c>
      <c r="M89" t="s">
        <v>155</v>
      </c>
      <c r="N89" t="s">
        <v>398</v>
      </c>
      <c r="O89" t="s">
        <v>156</v>
      </c>
      <c r="P89" t="s">
        <v>157</v>
      </c>
      <c r="Q89" t="s">
        <v>158</v>
      </c>
      <c r="R89" t="s">
        <v>130</v>
      </c>
      <c r="S89" s="3">
        <v>1881.905111091025</v>
      </c>
      <c r="T89" t="s">
        <v>262</v>
      </c>
      <c r="U89" s="3">
        <v>0</v>
      </c>
      <c r="V89" s="14">
        <v>7.5400400161743164</v>
      </c>
      <c r="W89" s="14">
        <v>0.76740384101867676</v>
      </c>
      <c r="X89" s="3"/>
      <c r="Y89">
        <f t="shared" si="13"/>
        <v>0.93799239210784435</v>
      </c>
      <c r="AA89" t="str">
        <f t="shared" si="14"/>
        <v>Togo</v>
      </c>
      <c r="AB89" t="str">
        <f t="shared" si="10"/>
        <v>TGO</v>
      </c>
      <c r="AD89" s="43"/>
      <c r="AE89" s="43"/>
      <c r="AF89" s="43">
        <f t="shared" si="16"/>
        <v>0.76740384101867676</v>
      </c>
      <c r="AG89" s="43"/>
      <c r="AH89" s="43"/>
      <c r="AJ89" s="43">
        <f t="shared" si="15"/>
        <v>0.93799239210784435</v>
      </c>
      <c r="AK89">
        <v>1</v>
      </c>
    </row>
    <row r="90" spans="1:38" x14ac:dyDescent="0.3">
      <c r="A90" t="s">
        <v>210</v>
      </c>
      <c r="B90" t="s">
        <v>211</v>
      </c>
      <c r="C90" s="3">
        <v>2014</v>
      </c>
      <c r="D90" t="s">
        <v>128</v>
      </c>
      <c r="E90" t="s">
        <v>281</v>
      </c>
      <c r="F90" s="3">
        <v>49.1</v>
      </c>
      <c r="G90" s="3">
        <v>48.6</v>
      </c>
      <c r="H90" s="3">
        <v>48.199999999999996</v>
      </c>
      <c r="I90" s="3">
        <v>46.9</v>
      </c>
      <c r="J90" t="s">
        <v>211</v>
      </c>
      <c r="K90" t="s">
        <v>212</v>
      </c>
      <c r="L90" t="s">
        <v>462</v>
      </c>
      <c r="M90" t="s">
        <v>155</v>
      </c>
      <c r="N90" t="s">
        <v>398</v>
      </c>
      <c r="O90" t="s">
        <v>156</v>
      </c>
      <c r="P90" t="s">
        <v>157</v>
      </c>
      <c r="Q90" t="s">
        <v>158</v>
      </c>
      <c r="R90" t="s">
        <v>130</v>
      </c>
      <c r="S90" s="3">
        <v>2002.3729284712169</v>
      </c>
      <c r="T90" t="s">
        <v>309</v>
      </c>
      <c r="U90" s="3">
        <v>0</v>
      </c>
      <c r="V90" s="14">
        <v>7.602088451385498</v>
      </c>
      <c r="W90" s="14">
        <v>0.5</v>
      </c>
      <c r="X90" s="3"/>
      <c r="Y90">
        <f t="shared" si="13"/>
        <v>0.93799239210784435</v>
      </c>
      <c r="AA90" t="str">
        <f>T90</f>
        <v>Mali*</v>
      </c>
      <c r="AB90" t="str">
        <f>K90&amp;IF(IFERROR(FIND("*",AA90,1),0)&gt;0,"*","")</f>
        <v>MLI*</v>
      </c>
      <c r="AD90" s="43"/>
      <c r="AE90" s="43"/>
      <c r="AF90" s="43">
        <f t="shared" si="16"/>
        <v>0.5</v>
      </c>
      <c r="AG90" s="43"/>
      <c r="AH90" s="43"/>
      <c r="AJ90" s="43">
        <f t="shared" si="15"/>
        <v>0.93799239210784435</v>
      </c>
      <c r="AK90">
        <v>1</v>
      </c>
    </row>
    <row r="91" spans="1:38" x14ac:dyDescent="0.3">
      <c r="A91" t="s">
        <v>259</v>
      </c>
      <c r="B91" t="s">
        <v>260</v>
      </c>
      <c r="C91" s="3">
        <v>2015</v>
      </c>
      <c r="D91" t="s">
        <v>407</v>
      </c>
      <c r="E91" t="s">
        <v>280</v>
      </c>
      <c r="F91" s="3">
        <v>34.207491260933899</v>
      </c>
      <c r="G91" s="3">
        <v>33.932548834726902</v>
      </c>
      <c r="H91" s="3">
        <v>33.898790291397603</v>
      </c>
      <c r="I91" s="3">
        <v>33.029471707821898</v>
      </c>
      <c r="J91" t="s">
        <v>260</v>
      </c>
      <c r="K91" t="s">
        <v>261</v>
      </c>
      <c r="L91" t="s">
        <v>401</v>
      </c>
      <c r="M91" t="s">
        <v>155</v>
      </c>
      <c r="N91" t="s">
        <v>398</v>
      </c>
      <c r="O91" t="s">
        <v>9</v>
      </c>
      <c r="P91" t="s">
        <v>157</v>
      </c>
      <c r="Q91" t="s">
        <v>138</v>
      </c>
      <c r="R91" t="s">
        <v>130</v>
      </c>
      <c r="S91" s="3">
        <v>2959.9707256165279</v>
      </c>
      <c r="T91" t="s">
        <v>260</v>
      </c>
      <c r="U91" s="3">
        <v>0</v>
      </c>
      <c r="V91" s="14">
        <v>7.9929347038269043</v>
      </c>
      <c r="W91" s="14">
        <v>0.27494242787361145</v>
      </c>
      <c r="X91" s="3"/>
      <c r="Y91">
        <f t="shared" si="13"/>
        <v>0.93799239210784435</v>
      </c>
      <c r="AA91" t="str">
        <f>T91</f>
        <v>Tajikistan</v>
      </c>
      <c r="AB91" t="str">
        <f>K91&amp;IF(IFERROR(FIND("*",AA91,1),0)&gt;0,"*","")</f>
        <v>TJK</v>
      </c>
      <c r="AD91" s="43"/>
      <c r="AE91" s="43"/>
      <c r="AF91" s="43">
        <f t="shared" si="16"/>
        <v>0.27494242787361145</v>
      </c>
      <c r="AG91" s="43"/>
      <c r="AH91" s="43"/>
      <c r="AI91" s="43"/>
      <c r="AJ91" s="43">
        <f>AVERAGE(AF$2:AF$101)</f>
        <v>0.93799239210784435</v>
      </c>
      <c r="AK91">
        <v>1</v>
      </c>
    </row>
    <row r="92" spans="1:38" x14ac:dyDescent="0.3">
      <c r="A92" t="s">
        <v>185</v>
      </c>
      <c r="B92" t="s">
        <v>186</v>
      </c>
      <c r="C92" s="3">
        <v>2016</v>
      </c>
      <c r="D92" t="s">
        <v>136</v>
      </c>
      <c r="E92" t="s">
        <v>280</v>
      </c>
      <c r="F92" s="3">
        <v>36.095709999999997</v>
      </c>
      <c r="G92" s="3">
        <v>35.920029999999997</v>
      </c>
      <c r="H92" s="3">
        <v>35.595510000000004</v>
      </c>
      <c r="I92" s="3">
        <v>34.867399999999996</v>
      </c>
      <c r="J92" t="s">
        <v>187</v>
      </c>
      <c r="K92" t="s">
        <v>188</v>
      </c>
      <c r="L92" t="s">
        <v>464</v>
      </c>
      <c r="M92" t="s">
        <v>155</v>
      </c>
      <c r="N92" t="s">
        <v>398</v>
      </c>
      <c r="O92" t="s">
        <v>156</v>
      </c>
      <c r="P92" t="s">
        <v>157</v>
      </c>
      <c r="Q92" t="s">
        <v>158</v>
      </c>
      <c r="R92" t="s">
        <v>130</v>
      </c>
      <c r="S92" s="3">
        <v>1889.1380209166871</v>
      </c>
      <c r="T92" t="s">
        <v>287</v>
      </c>
      <c r="U92" s="3">
        <v>0</v>
      </c>
      <c r="V92" s="14">
        <v>7.5438756942749023</v>
      </c>
      <c r="W92" s="14">
        <v>0.17567999660968781</v>
      </c>
      <c r="X92" s="3"/>
      <c r="Y92">
        <f t="shared" si="13"/>
        <v>0.93799239210784435</v>
      </c>
      <c r="AA92" t="str">
        <f>T92</f>
        <v>The Gambia</v>
      </c>
      <c r="AB92" t="str">
        <f>K92&amp;IF(IFERROR(FIND("*",AA92,1),0)&gt;0,"*","")</f>
        <v>GMB</v>
      </c>
      <c r="AD92" s="43"/>
      <c r="AE92" s="43"/>
      <c r="AF92" s="43">
        <f t="shared" si="16"/>
        <v>0.17567999660968781</v>
      </c>
      <c r="AG92" s="43"/>
      <c r="AH92" s="43"/>
      <c r="AI92" s="43"/>
      <c r="AJ92" s="43">
        <f>AVERAGE(AF$2:AF$101)</f>
        <v>0.93799239210784435</v>
      </c>
      <c r="AK92">
        <v>1</v>
      </c>
    </row>
    <row r="93" spans="1:38" x14ac:dyDescent="0.3">
      <c r="C93" s="3"/>
      <c r="F93" s="3"/>
      <c r="G93" s="3"/>
      <c r="H93" s="3"/>
      <c r="I93" s="3"/>
      <c r="S93" s="3"/>
      <c r="U93" s="3"/>
      <c r="X93" s="3"/>
      <c r="AD93" s="43"/>
      <c r="AE93" s="43"/>
      <c r="AF93" s="43"/>
      <c r="AG93" s="43"/>
      <c r="AH93" s="43"/>
      <c r="AI93" s="43"/>
      <c r="AJ93" s="43"/>
    </row>
    <row r="94" spans="1:38" x14ac:dyDescent="0.3">
      <c r="C94" s="3"/>
      <c r="F94" s="3"/>
      <c r="G94" s="3"/>
      <c r="H94" s="3"/>
      <c r="I94" s="3"/>
      <c r="S94" s="3"/>
      <c r="U94" s="3"/>
      <c r="X94" s="3"/>
      <c r="AD94" s="43"/>
      <c r="AE94" s="43"/>
      <c r="AF94" s="43"/>
      <c r="AG94" s="43"/>
      <c r="AH94" s="43"/>
      <c r="AI94" s="43"/>
      <c r="AJ94" s="43"/>
    </row>
    <row r="95" spans="1:38" x14ac:dyDescent="0.3">
      <c r="C95" s="3"/>
      <c r="F95" s="3"/>
      <c r="G95" s="3"/>
      <c r="H95" s="3"/>
      <c r="I95" s="3"/>
      <c r="S95" s="3"/>
      <c r="U95" s="3"/>
      <c r="X95" s="3"/>
      <c r="AD95" s="43"/>
      <c r="AE95" s="43"/>
      <c r="AF95" s="43"/>
      <c r="AG95" s="43"/>
      <c r="AH95" s="43"/>
      <c r="AI95" s="43"/>
      <c r="AJ95" s="43"/>
    </row>
    <row r="96" spans="1:38" x14ac:dyDescent="0.3">
      <c r="C96" s="3"/>
      <c r="F96" s="3"/>
      <c r="G96" s="3"/>
      <c r="H96" s="3"/>
      <c r="I96" s="3"/>
      <c r="S96" s="3"/>
      <c r="U96" s="3"/>
      <c r="X96" s="3"/>
      <c r="AD96" s="43"/>
      <c r="AE96" s="43"/>
      <c r="AF96" s="43"/>
      <c r="AG96" s="43"/>
      <c r="AH96" s="43"/>
      <c r="AI96" s="43"/>
      <c r="AJ96" s="43"/>
    </row>
    <row r="97" spans="3:36" x14ac:dyDescent="0.3">
      <c r="C97" s="3"/>
      <c r="F97" s="3"/>
      <c r="G97" s="3"/>
      <c r="H97" s="3"/>
      <c r="I97" s="3"/>
      <c r="S97" s="3"/>
      <c r="U97" s="3"/>
      <c r="X97" s="3"/>
      <c r="AD97" s="43"/>
      <c r="AE97" s="43"/>
      <c r="AF97" s="43"/>
      <c r="AG97" s="43"/>
      <c r="AH97" s="43"/>
      <c r="AI97" s="43"/>
      <c r="AJ97" s="43"/>
    </row>
    <row r="98" spans="3:36" x14ac:dyDescent="0.3">
      <c r="C98" s="3"/>
      <c r="F98" s="3"/>
      <c r="G98" s="3"/>
      <c r="H98" s="3"/>
      <c r="I98" s="3"/>
      <c r="S98" s="3"/>
      <c r="U98" s="3"/>
      <c r="X98" s="3"/>
      <c r="AD98" s="43"/>
      <c r="AE98" s="43"/>
      <c r="AF98" s="43"/>
      <c r="AG98" s="43"/>
      <c r="AH98" s="43"/>
      <c r="AI98" s="43"/>
      <c r="AJ98" s="43"/>
    </row>
    <row r="99" spans="3:36" x14ac:dyDescent="0.3">
      <c r="C99" s="3"/>
      <c r="F99" s="3"/>
      <c r="G99" s="3"/>
      <c r="H99" s="3"/>
      <c r="I99" s="3"/>
      <c r="S99" s="3"/>
      <c r="U99" s="3"/>
      <c r="X99" s="3"/>
      <c r="AD99" s="43"/>
      <c r="AE99" s="43"/>
      <c r="AF99" s="43"/>
      <c r="AG99" s="43"/>
      <c r="AH99" s="43"/>
      <c r="AI99" s="43"/>
      <c r="AJ99" s="43"/>
    </row>
    <row r="100" spans="3:36" x14ac:dyDescent="0.3">
      <c r="C100" s="3"/>
      <c r="F100" s="3"/>
      <c r="G100" s="3"/>
      <c r="H100" s="3"/>
      <c r="I100" s="3"/>
      <c r="S100" s="3"/>
      <c r="U100" s="3"/>
      <c r="X100" s="3"/>
      <c r="AD100" s="43"/>
      <c r="AE100" s="43"/>
      <c r="AF100" s="43"/>
      <c r="AG100" s="43"/>
      <c r="AH100" s="43"/>
      <c r="AI100" s="43"/>
      <c r="AJ100" s="43"/>
    </row>
    <row r="101" spans="3:36" x14ac:dyDescent="0.3">
      <c r="C101" s="3"/>
      <c r="F101" s="3"/>
      <c r="G101" s="3"/>
      <c r="H101" s="3"/>
      <c r="I101" s="3"/>
      <c r="S101" s="3"/>
      <c r="U101" s="3"/>
      <c r="X101" s="3"/>
      <c r="AD101" s="43"/>
      <c r="AE101" s="43"/>
      <c r="AF101" s="43"/>
      <c r="AG101" s="43"/>
      <c r="AH101" s="43"/>
      <c r="AI101" s="43"/>
      <c r="AJ101" s="43"/>
    </row>
    <row r="102" spans="3:36" x14ac:dyDescent="0.3">
      <c r="C102" s="3"/>
      <c r="F102" s="3"/>
      <c r="G102" s="3"/>
      <c r="H102" s="3"/>
      <c r="I102" s="3"/>
      <c r="S102" s="3"/>
      <c r="U102" s="3"/>
      <c r="X102" s="3"/>
      <c r="AD102" s="43"/>
      <c r="AE102" s="43"/>
      <c r="AF102" s="43"/>
      <c r="AG102" s="43"/>
      <c r="AH102" s="43"/>
      <c r="AI102" s="43"/>
      <c r="AJ102" s="43"/>
    </row>
    <row r="103" spans="3:36" x14ac:dyDescent="0.3">
      <c r="C103" s="3"/>
      <c r="F103" s="3"/>
      <c r="G103" s="3"/>
      <c r="H103" s="3"/>
      <c r="I103" s="3"/>
      <c r="S103" s="3"/>
      <c r="U103" s="3"/>
      <c r="X103" s="3"/>
      <c r="AD103" s="43"/>
      <c r="AE103" s="43"/>
      <c r="AF103" s="43"/>
      <c r="AG103" s="43"/>
      <c r="AH103" s="43"/>
      <c r="AI103" s="43"/>
      <c r="AJ103" s="43"/>
    </row>
  </sheetData>
  <autoFilter ref="A1:AL92" xr:uid="{F786F4FA-DBA4-4690-B19F-9F3C5A059893}"/>
  <pageMargins left="0.7" right="0.7" top="0.75" bottom="0.75" header="0.3" footer="0.3"/>
  <pageSetup orientation="portrait" r:id="rId1"/>
  <headerFooter>
    <oddFooter>&amp;R_x000D_&amp;1#&amp;"Calibri"&amp;10&amp;K000000 Confidential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7076D-7A32-4660-8CD4-627A2D18EE0C}">
  <sheetPr>
    <tabColor theme="3"/>
  </sheetPr>
  <dimension ref="A1:AR72"/>
  <sheetViews>
    <sheetView tabSelected="1" zoomScale="70" zoomScaleNormal="70" workbookViewId="0">
      <pane xSplit="1" ySplit="2" topLeftCell="AE3" activePane="bottomRight" state="frozen"/>
      <selection activeCell="K30" sqref="K30"/>
      <selection pane="topRight" activeCell="K30" sqref="K30"/>
      <selection pane="bottomLeft" activeCell="K30" sqref="K30"/>
      <selection pane="bottomRight" activeCell="AH34" sqref="AH34"/>
    </sheetView>
  </sheetViews>
  <sheetFormatPr defaultRowHeight="14.4" x14ac:dyDescent="0.3"/>
  <cols>
    <col min="1" max="1" width="36.88671875" customWidth="1"/>
    <col min="23" max="23" width="11.88671875" style="14" bestFit="1" customWidth="1"/>
    <col min="24" max="24" width="11.88671875" customWidth="1"/>
    <col min="25" max="25" width="12.33203125" style="43" bestFit="1" customWidth="1"/>
    <col min="26" max="26" width="13.33203125" style="43" bestFit="1" customWidth="1"/>
  </cols>
  <sheetData>
    <row r="1" spans="1:44" x14ac:dyDescent="0.3">
      <c r="A1" s="1" t="s">
        <v>300</v>
      </c>
      <c r="AJ1" t="s">
        <v>310</v>
      </c>
      <c r="AN1" t="s">
        <v>310</v>
      </c>
    </row>
    <row r="2" spans="1:44" x14ac:dyDescent="0.3">
      <c r="A2" s="40"/>
      <c r="B2" s="40" t="s">
        <v>344</v>
      </c>
      <c r="C2" s="40" t="s">
        <v>345</v>
      </c>
      <c r="D2" s="40" t="s">
        <v>0</v>
      </c>
      <c r="E2" s="40" t="s">
        <v>279</v>
      </c>
      <c r="F2" s="40" t="s">
        <v>405</v>
      </c>
      <c r="G2" s="40" t="s">
        <v>406</v>
      </c>
      <c r="H2" s="40" t="s">
        <v>454</v>
      </c>
      <c r="I2" s="40" t="s">
        <v>455</v>
      </c>
      <c r="J2" s="40" t="s">
        <v>346</v>
      </c>
      <c r="K2" s="40" t="s">
        <v>347</v>
      </c>
      <c r="L2" s="40" t="s">
        <v>348</v>
      </c>
      <c r="M2" s="40" t="s">
        <v>350</v>
      </c>
      <c r="N2" s="40" t="s">
        <v>351</v>
      </c>
      <c r="O2" s="40" t="s">
        <v>349</v>
      </c>
      <c r="P2" s="40" t="s">
        <v>456</v>
      </c>
      <c r="Q2" s="40" t="s">
        <v>457</v>
      </c>
      <c r="R2" s="40" t="s">
        <v>4</v>
      </c>
      <c r="S2" s="40" t="s">
        <v>689</v>
      </c>
      <c r="T2" s="40" t="s">
        <v>352</v>
      </c>
      <c r="U2" s="40" t="s">
        <v>293</v>
      </c>
      <c r="V2" s="40" t="s">
        <v>404</v>
      </c>
      <c r="W2" s="46" t="s">
        <v>284</v>
      </c>
      <c r="X2" s="40" t="s">
        <v>710</v>
      </c>
      <c r="Y2" s="47" t="s">
        <v>298</v>
      </c>
      <c r="Z2" s="47" t="s">
        <v>299</v>
      </c>
      <c r="AC2" t="str">
        <f t="shared" ref="AC2:AC33" si="0">T2</f>
        <v>Ctry name for graphs</v>
      </c>
      <c r="AE2" t="s">
        <v>303</v>
      </c>
      <c r="AF2" t="s">
        <v>304</v>
      </c>
      <c r="AG2" t="s">
        <v>304</v>
      </c>
      <c r="AH2" t="s">
        <v>305</v>
      </c>
      <c r="AI2" t="s">
        <v>312</v>
      </c>
      <c r="AJ2" t="s">
        <v>8</v>
      </c>
      <c r="AK2" t="s">
        <v>85</v>
      </c>
      <c r="AL2" t="s">
        <v>145</v>
      </c>
      <c r="AM2" t="s">
        <v>155</v>
      </c>
      <c r="AN2" t="s">
        <v>8</v>
      </c>
      <c r="AO2" t="s">
        <v>85</v>
      </c>
      <c r="AP2" t="s">
        <v>145</v>
      </c>
      <c r="AQ2" t="s">
        <v>155</v>
      </c>
      <c r="AR2" t="s">
        <v>410</v>
      </c>
    </row>
    <row r="3" spans="1:44" x14ac:dyDescent="0.3">
      <c r="A3" t="s">
        <v>296</v>
      </c>
      <c r="B3" t="s">
        <v>47</v>
      </c>
      <c r="C3">
        <v>2017</v>
      </c>
      <c r="D3" t="s">
        <v>407</v>
      </c>
      <c r="E3" t="s">
        <v>280</v>
      </c>
      <c r="F3">
        <v>43.851072724647302</v>
      </c>
      <c r="G3">
        <v>32.018707128844696</v>
      </c>
      <c r="H3">
        <v>31.998895059247602</v>
      </c>
      <c r="I3">
        <v>26.6930500150801</v>
      </c>
      <c r="J3" t="s">
        <v>47</v>
      </c>
      <c r="K3" t="s">
        <v>48</v>
      </c>
      <c r="L3" t="s">
        <v>365</v>
      </c>
      <c r="M3" t="s">
        <v>8</v>
      </c>
      <c r="N3" t="s">
        <v>358</v>
      </c>
      <c r="O3" t="s">
        <v>9</v>
      </c>
      <c r="P3" t="s">
        <v>10</v>
      </c>
      <c r="Q3" t="s">
        <v>11</v>
      </c>
      <c r="R3" t="s">
        <v>130</v>
      </c>
      <c r="S3">
        <v>39550.18907611227</v>
      </c>
      <c r="T3" t="s">
        <v>47</v>
      </c>
      <c r="U3">
        <v>1</v>
      </c>
      <c r="V3">
        <v>10.585326194763184</v>
      </c>
      <c r="W3" s="14">
        <v>11.832365989685059</v>
      </c>
      <c r="X3">
        <v>0</v>
      </c>
      <c r="Y3" s="43">
        <v>1.9812069833278656E-2</v>
      </c>
      <c r="Z3" s="43">
        <v>11.852177619934082</v>
      </c>
      <c r="AB3" t="s">
        <v>288</v>
      </c>
      <c r="AC3" t="str">
        <f t="shared" si="0"/>
        <v>Spain</v>
      </c>
      <c r="AD3" t="str">
        <f>K3&amp;IF(IFERROR(FIND("*",AC3,1),0)&gt;0,"*","")</f>
        <v>ESP</v>
      </c>
      <c r="AE3" s="2">
        <f t="shared" ref="AE3:AE34" si="1">W3</f>
        <v>11.832365989685059</v>
      </c>
      <c r="AF3" s="2">
        <f>Y3</f>
        <v>1.9812069833278656E-2</v>
      </c>
      <c r="AG3" s="2">
        <f>INDEX('f2.3aux'!$AI$3:$AI$57,MATCH(A3,'f2.3aux'!$A$3:$A$57,0),1)</f>
        <v>5.3058450441675014</v>
      </c>
      <c r="AH3" s="2">
        <f>Z3</f>
        <v>11.852177619934082</v>
      </c>
      <c r="AI3" s="2">
        <f>INDEX('f2.3aux'!$AJ$3:$AJ$57,MATCH(A3,'f2.3aux'!$A$3:$A$57,0),1)</f>
        <v>17.158022709567202</v>
      </c>
      <c r="AJ3">
        <f>AVERAGEIF($M$3:$M$60,$M3,$AH$3:$AH$60)</f>
        <v>5.7168346132550925</v>
      </c>
      <c r="AN3">
        <f>AVERAGEIF($M$3:$M$60,$M3,$AI$3:$AI$60)</f>
        <v>12.175504485711432</v>
      </c>
      <c r="AR3">
        <v>1</v>
      </c>
    </row>
    <row r="4" spans="1:44" x14ac:dyDescent="0.3">
      <c r="A4" t="s">
        <v>295</v>
      </c>
      <c r="B4" t="s">
        <v>121</v>
      </c>
      <c r="C4">
        <v>2016</v>
      </c>
      <c r="D4" t="s">
        <v>407</v>
      </c>
      <c r="E4" t="s">
        <v>280</v>
      </c>
      <c r="F4">
        <v>47.638341749965704</v>
      </c>
      <c r="G4">
        <v>41.099227689947696</v>
      </c>
      <c r="H4">
        <v>41.316276684594797</v>
      </c>
      <c r="I4">
        <v>32.8353307494109</v>
      </c>
      <c r="J4" t="s">
        <v>121</v>
      </c>
      <c r="K4" t="s">
        <v>122</v>
      </c>
      <c r="L4" t="s">
        <v>363</v>
      </c>
      <c r="M4" t="s">
        <v>8</v>
      </c>
      <c r="N4" t="s">
        <v>358</v>
      </c>
      <c r="O4" t="s">
        <v>104</v>
      </c>
      <c r="P4" t="s">
        <v>10</v>
      </c>
      <c r="Q4" t="s">
        <v>11</v>
      </c>
      <c r="R4" t="s">
        <v>130</v>
      </c>
      <c r="S4">
        <v>58965.987488542924</v>
      </c>
      <c r="T4" t="s">
        <v>121</v>
      </c>
      <c r="U4">
        <v>1</v>
      </c>
      <c r="V4">
        <v>10.984716415405273</v>
      </c>
      <c r="W4" s="14">
        <v>6.5391139984130859</v>
      </c>
      <c r="X4">
        <v>0</v>
      </c>
      <c r="Y4" s="43">
        <v>-0.21704898774623871</v>
      </c>
      <c r="Z4" s="43">
        <v>6.3220648765563965</v>
      </c>
      <c r="AC4" t="str">
        <f t="shared" si="0"/>
        <v>United States</v>
      </c>
      <c r="AD4" t="str">
        <f t="shared" ref="AD4:AD58" si="2">K4&amp;IF(IFERROR(FIND("*",AC4,1),0)&gt;0,"*","")</f>
        <v>USA</v>
      </c>
      <c r="AE4" s="2">
        <f t="shared" si="1"/>
        <v>6.5391139984130859</v>
      </c>
      <c r="AF4" s="2">
        <f t="shared" ref="AF4:AF49" si="3">Y4</f>
        <v>-0.21704898774623871</v>
      </c>
      <c r="AG4" s="2">
        <f>INDEX('f2.3aux'!$AI$3:$AI$57,MATCH(A4,'f2.3aux'!$A$3:$A$57,0),1)</f>
        <v>8.4809459351838967</v>
      </c>
      <c r="AH4" s="2">
        <f t="shared" ref="AH4:AH49" si="4">Z4</f>
        <v>6.3220648765563965</v>
      </c>
      <c r="AI4" s="2">
        <f>INDEX('f2.3aux'!$AJ$3:$AJ$57,MATCH(A4,'f2.3aux'!$A$3:$A$57,0),1)</f>
        <v>14.803011000554804</v>
      </c>
      <c r="AJ4">
        <f t="shared" ref="AJ4:AJ9" si="5">AVERAGEIF($M$3:$M$60,$M4,$AH$3:$AH$60)</f>
        <v>5.7168346132550925</v>
      </c>
      <c r="AN4">
        <f t="shared" ref="AN4:AO19" si="6">AVERAGEIF($M$3:$M$60,$M4,$AI$3:$AI$60)</f>
        <v>12.175504485711432</v>
      </c>
      <c r="AR4">
        <v>1</v>
      </c>
    </row>
    <row r="5" spans="1:44" x14ac:dyDescent="0.3">
      <c r="A5" t="s">
        <v>213</v>
      </c>
      <c r="B5" t="s">
        <v>214</v>
      </c>
      <c r="C5">
        <v>2017</v>
      </c>
      <c r="D5" t="s">
        <v>136</v>
      </c>
      <c r="E5" t="s">
        <v>280</v>
      </c>
      <c r="F5">
        <v>40</v>
      </c>
      <c r="G5">
        <v>34.4</v>
      </c>
      <c r="H5">
        <v>34.200000000000003</v>
      </c>
      <c r="I5">
        <v>30.599999999999998</v>
      </c>
      <c r="J5" t="s">
        <v>214</v>
      </c>
      <c r="K5" t="s">
        <v>215</v>
      </c>
      <c r="L5" t="s">
        <v>364</v>
      </c>
      <c r="M5" t="s">
        <v>8</v>
      </c>
      <c r="N5" t="s">
        <v>358</v>
      </c>
      <c r="O5" t="s">
        <v>156</v>
      </c>
      <c r="P5" t="s">
        <v>17</v>
      </c>
      <c r="Q5" t="s">
        <v>158</v>
      </c>
      <c r="R5" t="s">
        <v>130</v>
      </c>
      <c r="S5">
        <v>22143.826549634468</v>
      </c>
      <c r="T5" t="s">
        <v>214</v>
      </c>
      <c r="U5">
        <v>0</v>
      </c>
      <c r="V5">
        <v>10.005313873291016</v>
      </c>
      <c r="W5" s="14">
        <v>5.5999999046325684</v>
      </c>
      <c r="X5">
        <v>0</v>
      </c>
      <c r="Y5" s="43">
        <v>0.20000000298023224</v>
      </c>
      <c r="Z5" s="43">
        <v>5.8000001907348633</v>
      </c>
      <c r="AC5" t="str">
        <f t="shared" si="0"/>
        <v>Mauritius</v>
      </c>
      <c r="AD5" t="str">
        <f t="shared" si="2"/>
        <v>MUS</v>
      </c>
      <c r="AE5" s="2">
        <f t="shared" si="1"/>
        <v>5.5999999046325684</v>
      </c>
      <c r="AF5" s="2">
        <f t="shared" si="3"/>
        <v>0.20000000298023224</v>
      </c>
      <c r="AG5" s="2">
        <f>INDEX('f2.3aux'!$AI$3:$AI$57,MATCH(A5,'f2.3aux'!$A$3:$A$57,0),1)</f>
        <v>3.600000000000005</v>
      </c>
      <c r="AH5" s="2">
        <f t="shared" si="4"/>
        <v>5.8000001907348633</v>
      </c>
      <c r="AI5" s="2">
        <f>INDEX('f2.3aux'!$AJ$3:$AJ$57,MATCH(A5,'f2.3aux'!$A$3:$A$57,0),1)</f>
        <v>9.4000000000000021</v>
      </c>
      <c r="AJ5">
        <f t="shared" si="5"/>
        <v>5.7168346132550925</v>
      </c>
      <c r="AN5">
        <f t="shared" si="6"/>
        <v>12.175504485711432</v>
      </c>
      <c r="AR5">
        <v>1</v>
      </c>
    </row>
    <row r="6" spans="1:44" x14ac:dyDescent="0.3">
      <c r="A6" t="s">
        <v>294</v>
      </c>
      <c r="B6" t="s">
        <v>30</v>
      </c>
      <c r="C6">
        <v>2014</v>
      </c>
      <c r="D6" t="s">
        <v>128</v>
      </c>
      <c r="E6" t="s">
        <v>280</v>
      </c>
      <c r="F6">
        <v>41.208269121541903</v>
      </c>
      <c r="G6">
        <v>34.490968223402604</v>
      </c>
      <c r="H6">
        <v>35.521191243144997</v>
      </c>
      <c r="I6">
        <v>29.066345261500796</v>
      </c>
      <c r="J6" t="s">
        <v>30</v>
      </c>
      <c r="K6" t="s">
        <v>31</v>
      </c>
      <c r="L6" t="s">
        <v>402</v>
      </c>
      <c r="M6" t="s">
        <v>8</v>
      </c>
      <c r="N6" t="s">
        <v>358</v>
      </c>
      <c r="O6" t="s">
        <v>9</v>
      </c>
      <c r="P6" t="s">
        <v>17</v>
      </c>
      <c r="Q6" t="s">
        <v>32</v>
      </c>
      <c r="R6" t="s">
        <v>130</v>
      </c>
      <c r="S6">
        <v>26488.20025300717</v>
      </c>
      <c r="T6" t="s">
        <v>30</v>
      </c>
      <c r="U6">
        <v>1</v>
      </c>
      <c r="V6">
        <v>10.184454917907715</v>
      </c>
      <c r="W6" s="14">
        <v>6.7173008918762207</v>
      </c>
      <c r="X6">
        <v>0</v>
      </c>
      <c r="Y6" s="43">
        <v>-1.03022301197052</v>
      </c>
      <c r="Z6" s="43">
        <v>5.6870779991149902</v>
      </c>
      <c r="AC6" t="str">
        <f t="shared" si="0"/>
        <v>Poland</v>
      </c>
      <c r="AD6" t="str">
        <f t="shared" si="2"/>
        <v>POL</v>
      </c>
      <c r="AE6" s="2">
        <f t="shared" si="1"/>
        <v>6.7173008918762207</v>
      </c>
      <c r="AF6" s="2">
        <f t="shared" si="3"/>
        <v>-1.03022301197052</v>
      </c>
      <c r="AG6" s="2">
        <f>INDEX('f2.3aux'!$AI$3:$AI$57,MATCH(A6,'f2.3aux'!$A$3:$A$57,0),1)</f>
        <v>6.4548459816442012</v>
      </c>
      <c r="AH6" s="2">
        <f t="shared" si="4"/>
        <v>5.6870779991149902</v>
      </c>
      <c r="AI6" s="2">
        <f>INDEX('f2.3aux'!$AJ$3:$AJ$57,MATCH(A6,'f2.3aux'!$A$3:$A$57,0),1)</f>
        <v>12.141923860041107</v>
      </c>
      <c r="AJ6">
        <f t="shared" si="5"/>
        <v>5.7168346132550925</v>
      </c>
      <c r="AN6">
        <f t="shared" si="6"/>
        <v>12.175504485711432</v>
      </c>
      <c r="AR6">
        <v>1</v>
      </c>
    </row>
    <row r="7" spans="1:44" x14ac:dyDescent="0.3">
      <c r="A7" t="s">
        <v>246</v>
      </c>
      <c r="B7" t="s">
        <v>247</v>
      </c>
      <c r="C7">
        <v>2016</v>
      </c>
      <c r="D7" t="s">
        <v>128</v>
      </c>
      <c r="E7" t="s">
        <v>280</v>
      </c>
      <c r="F7">
        <v>37.8091620994959</v>
      </c>
      <c r="G7">
        <v>33.412756408724796</v>
      </c>
      <c r="H7">
        <v>33.636439956296698</v>
      </c>
      <c r="I7">
        <v>30.744558761832501</v>
      </c>
      <c r="J7" t="s">
        <v>247</v>
      </c>
      <c r="K7" t="s">
        <v>248</v>
      </c>
      <c r="L7" t="s">
        <v>359</v>
      </c>
      <c r="M7" t="s">
        <v>8</v>
      </c>
      <c r="N7" t="s">
        <v>358</v>
      </c>
      <c r="O7" t="s">
        <v>9</v>
      </c>
      <c r="P7" t="s">
        <v>17</v>
      </c>
      <c r="Q7" t="s">
        <v>32</v>
      </c>
      <c r="R7" t="s">
        <v>130</v>
      </c>
      <c r="S7">
        <v>24758.71298960166</v>
      </c>
      <c r="T7" t="s">
        <v>247</v>
      </c>
      <c r="U7">
        <v>0</v>
      </c>
      <c r="V7">
        <v>10.11693286895752</v>
      </c>
      <c r="W7" s="14">
        <v>4.3964056968688965</v>
      </c>
      <c r="X7">
        <v>0</v>
      </c>
      <c r="Y7" s="43">
        <v>-0.22368355095386505</v>
      </c>
      <c r="Z7" s="43">
        <v>4.172722339630127</v>
      </c>
      <c r="AC7" t="str">
        <f t="shared" si="0"/>
        <v>Romania</v>
      </c>
      <c r="AD7" t="str">
        <f t="shared" si="2"/>
        <v>ROU</v>
      </c>
      <c r="AE7" s="2">
        <f t="shared" si="1"/>
        <v>4.3964056968688965</v>
      </c>
      <c r="AF7" s="2">
        <f t="shared" si="3"/>
        <v>-0.22368355095386505</v>
      </c>
      <c r="AG7" s="2">
        <f>INDEX('f2.3aux'!$AI$3:$AI$57,MATCH(A7,'f2.3aux'!$A$3:$A$57,0),1)</f>
        <v>2.8918811944641973</v>
      </c>
      <c r="AH7" s="2">
        <f t="shared" si="4"/>
        <v>4.172722339630127</v>
      </c>
      <c r="AI7" s="2">
        <f>INDEX('f2.3aux'!$AJ$3:$AJ$57,MATCH(A7,'f2.3aux'!$A$3:$A$57,0),1)</f>
        <v>7.0646033376633994</v>
      </c>
      <c r="AJ7">
        <f t="shared" si="5"/>
        <v>5.7168346132550925</v>
      </c>
      <c r="AN7">
        <f t="shared" si="6"/>
        <v>12.175504485711432</v>
      </c>
      <c r="AR7">
        <v>1</v>
      </c>
    </row>
    <row r="8" spans="1:44" x14ac:dyDescent="0.3">
      <c r="A8" t="s">
        <v>172</v>
      </c>
      <c r="B8" t="s">
        <v>173</v>
      </c>
      <c r="C8">
        <v>2018</v>
      </c>
      <c r="D8" t="s">
        <v>136</v>
      </c>
      <c r="E8" t="s">
        <v>280</v>
      </c>
      <c r="F8">
        <v>36</v>
      </c>
      <c r="G8">
        <v>29.7</v>
      </c>
      <c r="H8">
        <v>32.6</v>
      </c>
      <c r="I8">
        <v>23.799999999999997</v>
      </c>
      <c r="J8" t="s">
        <v>173</v>
      </c>
      <c r="K8" t="s">
        <v>174</v>
      </c>
      <c r="L8" t="s">
        <v>357</v>
      </c>
      <c r="M8" t="s">
        <v>8</v>
      </c>
      <c r="N8" t="s">
        <v>358</v>
      </c>
      <c r="O8" t="s">
        <v>9</v>
      </c>
      <c r="P8" t="s">
        <v>17</v>
      </c>
      <c r="Q8" t="s">
        <v>32</v>
      </c>
      <c r="R8" t="s">
        <v>130</v>
      </c>
      <c r="S8">
        <v>28219.932214603909</v>
      </c>
      <c r="T8" t="s">
        <v>173</v>
      </c>
      <c r="U8">
        <v>0</v>
      </c>
      <c r="V8">
        <v>10.247783660888672</v>
      </c>
      <c r="W8" s="14">
        <v>6.3000001907348633</v>
      </c>
      <c r="X8">
        <v>0</v>
      </c>
      <c r="Y8" s="43">
        <v>-2.9000000953674316</v>
      </c>
      <c r="Z8" s="43">
        <v>3.4000000953674316</v>
      </c>
      <c r="AC8" t="str">
        <f t="shared" si="0"/>
        <v>Croatia</v>
      </c>
      <c r="AD8" t="str">
        <f t="shared" si="2"/>
        <v>HRV</v>
      </c>
      <c r="AE8" s="2">
        <f t="shared" si="1"/>
        <v>6.3000001907348633</v>
      </c>
      <c r="AF8" s="2">
        <f t="shared" si="3"/>
        <v>-2.9000000953674316</v>
      </c>
      <c r="AG8" s="2">
        <f>INDEX('f2.3aux'!$AI$3:$AI$57,MATCH(A8,'f2.3aux'!$A$3:$A$57,0),1)</f>
        <v>8.8000000000000043</v>
      </c>
      <c r="AH8" s="2">
        <f t="shared" si="4"/>
        <v>3.4000000953674316</v>
      </c>
      <c r="AI8" s="2">
        <f>INDEX('f2.3aux'!$AJ$3:$AJ$57,MATCH(A8,'f2.3aux'!$A$3:$A$57,0),1)</f>
        <v>12.200000000000003</v>
      </c>
      <c r="AJ8">
        <f t="shared" si="5"/>
        <v>5.7168346132550925</v>
      </c>
      <c r="AN8">
        <f t="shared" si="6"/>
        <v>12.175504485711432</v>
      </c>
      <c r="AR8">
        <v>1</v>
      </c>
    </row>
    <row r="9" spans="1:44" x14ac:dyDescent="0.3">
      <c r="A9" t="s">
        <v>241</v>
      </c>
      <c r="B9" t="s">
        <v>242</v>
      </c>
      <c r="C9">
        <v>2016</v>
      </c>
      <c r="D9" t="s">
        <v>407</v>
      </c>
      <c r="E9" t="s">
        <v>280</v>
      </c>
      <c r="F9">
        <v>55.655945870259501</v>
      </c>
      <c r="G9">
        <v>53.3910404809575</v>
      </c>
      <c r="H9">
        <v>52.872146591415003</v>
      </c>
      <c r="I9">
        <v>43.194975378106001</v>
      </c>
      <c r="J9" t="s">
        <v>242</v>
      </c>
      <c r="K9" t="s">
        <v>243</v>
      </c>
      <c r="L9" t="s">
        <v>362</v>
      </c>
      <c r="M9" t="s">
        <v>8</v>
      </c>
      <c r="N9" t="s">
        <v>358</v>
      </c>
      <c r="O9" t="s">
        <v>16</v>
      </c>
      <c r="P9" t="s">
        <v>17</v>
      </c>
      <c r="Q9" t="s">
        <v>18</v>
      </c>
      <c r="R9" t="s">
        <v>130</v>
      </c>
      <c r="S9">
        <v>30481.771656508299</v>
      </c>
      <c r="T9" t="s">
        <v>242</v>
      </c>
      <c r="U9">
        <v>0</v>
      </c>
      <c r="V9">
        <v>10.324884414672852</v>
      </c>
      <c r="W9" s="14">
        <v>2.2649054527282715</v>
      </c>
      <c r="X9">
        <v>0</v>
      </c>
      <c r="Y9" s="43">
        <v>0.51889389753341675</v>
      </c>
      <c r="Z9" s="43">
        <v>2.7837991714477539</v>
      </c>
      <c r="AC9" t="str">
        <f t="shared" si="0"/>
        <v>Panama</v>
      </c>
      <c r="AD9" t="str">
        <f t="shared" si="2"/>
        <v>PAN</v>
      </c>
      <c r="AE9" s="2">
        <f t="shared" si="1"/>
        <v>2.2649054527282715</v>
      </c>
      <c r="AF9" s="2">
        <f t="shared" si="3"/>
        <v>0.51889389753341675</v>
      </c>
      <c r="AG9" s="2">
        <f>INDEX('f2.3aux'!$AI$3:$AI$57,MATCH(A9,'f2.3aux'!$A$3:$A$57,0),1)</f>
        <v>9.677171213309002</v>
      </c>
      <c r="AH9" s="2">
        <f t="shared" si="4"/>
        <v>2.7837991714477539</v>
      </c>
      <c r="AI9" s="2">
        <f>INDEX('f2.3aux'!$AJ$3:$AJ$57,MATCH(A9,'f2.3aux'!$A$3:$A$57,0),1)</f>
        <v>12.4609704921535</v>
      </c>
      <c r="AJ9">
        <f t="shared" si="5"/>
        <v>5.7168346132550925</v>
      </c>
      <c r="AN9">
        <f t="shared" si="6"/>
        <v>12.175504485711432</v>
      </c>
      <c r="AR9">
        <v>1</v>
      </c>
    </row>
    <row r="10" spans="1:44" x14ac:dyDescent="0.3">
      <c r="A10" t="s">
        <v>256</v>
      </c>
      <c r="B10" t="s">
        <v>257</v>
      </c>
      <c r="C10">
        <v>2015</v>
      </c>
      <c r="D10" t="s">
        <v>407</v>
      </c>
      <c r="E10" t="s">
        <v>280</v>
      </c>
      <c r="F10">
        <v>73.696782009454196</v>
      </c>
      <c r="G10">
        <v>63.832020928601494</v>
      </c>
      <c r="H10">
        <v>63.963675478848302</v>
      </c>
      <c r="I10">
        <v>54.600756484977495</v>
      </c>
      <c r="J10" t="s">
        <v>257</v>
      </c>
      <c r="K10" t="s">
        <v>258</v>
      </c>
      <c r="L10" t="s">
        <v>376</v>
      </c>
      <c r="M10" t="s">
        <v>85</v>
      </c>
      <c r="N10" t="s">
        <v>367</v>
      </c>
      <c r="O10" t="s">
        <v>156</v>
      </c>
      <c r="P10" t="s">
        <v>17</v>
      </c>
      <c r="Q10" t="s">
        <v>158</v>
      </c>
      <c r="R10" t="s">
        <v>130</v>
      </c>
      <c r="S10">
        <v>13887.211215714469</v>
      </c>
      <c r="T10" t="s">
        <v>257</v>
      </c>
      <c r="U10">
        <v>0</v>
      </c>
      <c r="V10">
        <v>9.5387239456176758</v>
      </c>
      <c r="W10" s="14">
        <v>9.8647613525390625</v>
      </c>
      <c r="X10">
        <v>0</v>
      </c>
      <c r="Y10" s="43">
        <v>-0.13165454566478729</v>
      </c>
      <c r="Z10" s="43">
        <v>9.7331066131591797</v>
      </c>
      <c r="AB10" t="s">
        <v>301</v>
      </c>
      <c r="AC10" t="str">
        <f t="shared" si="0"/>
        <v>South Africa</v>
      </c>
      <c r="AD10" t="str">
        <f t="shared" si="2"/>
        <v>ZAF</v>
      </c>
      <c r="AE10" s="2">
        <f t="shared" si="1"/>
        <v>9.8647613525390625</v>
      </c>
      <c r="AF10" s="2">
        <f t="shared" si="3"/>
        <v>-0.13165454566478729</v>
      </c>
      <c r="AG10" s="2">
        <f>INDEX('f2.3aux'!$AI$3:$AI$57,MATCH(A10,'f2.3aux'!$A$3:$A$57,0),1)</f>
        <v>9.3629189938708066</v>
      </c>
      <c r="AH10" s="2">
        <f t="shared" si="4"/>
        <v>9.7331066131591797</v>
      </c>
      <c r="AI10" s="2">
        <f>INDEX('f2.3aux'!$AJ$3:$AJ$57,MATCH(A10,'f2.3aux'!$A$3:$A$57,0),1)</f>
        <v>19.096025524476701</v>
      </c>
      <c r="AK10">
        <f t="shared" ref="AK10:AK33" si="7">AVERAGEIF($M$3:$M$60,$M10,$AH$3:$AH$60)</f>
        <v>3.3367911353707314</v>
      </c>
      <c r="AO10">
        <f t="shared" si="6"/>
        <v>8.739443207015638</v>
      </c>
      <c r="AR10">
        <v>1</v>
      </c>
    </row>
    <row r="11" spans="1:44" x14ac:dyDescent="0.3">
      <c r="A11" t="s">
        <v>131</v>
      </c>
      <c r="B11" t="s">
        <v>132</v>
      </c>
      <c r="C11">
        <v>2017</v>
      </c>
      <c r="D11" t="s">
        <v>407</v>
      </c>
      <c r="E11" t="s">
        <v>280</v>
      </c>
      <c r="F11">
        <v>47.699356558662799</v>
      </c>
      <c r="G11">
        <v>41.815807465871899</v>
      </c>
      <c r="H11">
        <v>40.854232258210303</v>
      </c>
      <c r="I11">
        <v>30.777758783103398</v>
      </c>
      <c r="J11" t="s">
        <v>132</v>
      </c>
      <c r="K11" t="s">
        <v>133</v>
      </c>
      <c r="L11" t="s">
        <v>383</v>
      </c>
      <c r="M11" t="s">
        <v>85</v>
      </c>
      <c r="N11" t="s">
        <v>367</v>
      </c>
      <c r="O11" t="s">
        <v>16</v>
      </c>
      <c r="P11" t="s">
        <v>17</v>
      </c>
      <c r="Q11" t="s">
        <v>18</v>
      </c>
      <c r="R11" t="s">
        <v>130</v>
      </c>
      <c r="S11">
        <v>23597.117752839011</v>
      </c>
      <c r="T11" t="s">
        <v>132</v>
      </c>
      <c r="U11">
        <v>0</v>
      </c>
      <c r="V11">
        <v>10.068880081176758</v>
      </c>
      <c r="W11" s="14">
        <v>5.8835492134094238</v>
      </c>
      <c r="X11">
        <v>0</v>
      </c>
      <c r="Y11" s="43">
        <v>0.9615752100944519</v>
      </c>
      <c r="Z11" s="43">
        <v>6.8451242446899414</v>
      </c>
      <c r="AC11" t="str">
        <f t="shared" si="0"/>
        <v>Argentina</v>
      </c>
      <c r="AD11" t="str">
        <f t="shared" si="2"/>
        <v>ARG</v>
      </c>
      <c r="AE11" s="2">
        <f t="shared" si="1"/>
        <v>5.8835492134094238</v>
      </c>
      <c r="AF11" s="2">
        <f t="shared" si="3"/>
        <v>0.9615752100944519</v>
      </c>
      <c r="AG11" s="2">
        <f>INDEX('f2.3aux'!$AI$3:$AI$57,MATCH(A11,'f2.3aux'!$A$3:$A$57,0),1)</f>
        <v>10.076473475106905</v>
      </c>
      <c r="AH11" s="2">
        <f t="shared" si="4"/>
        <v>6.8451242446899414</v>
      </c>
      <c r="AI11" s="2">
        <f>INDEX('f2.3aux'!$AJ$3:$AJ$57,MATCH(A11,'f2.3aux'!$A$3:$A$57,0),1)</f>
        <v>16.921597775559402</v>
      </c>
      <c r="AK11">
        <f t="shared" si="7"/>
        <v>3.3367911353707314</v>
      </c>
      <c r="AO11">
        <f t="shared" si="6"/>
        <v>8.739443207015638</v>
      </c>
      <c r="AR11">
        <v>1</v>
      </c>
    </row>
    <row r="12" spans="1:44" x14ac:dyDescent="0.3">
      <c r="A12" t="s">
        <v>149</v>
      </c>
      <c r="B12" t="s">
        <v>150</v>
      </c>
      <c r="C12">
        <v>2019</v>
      </c>
      <c r="D12" t="s">
        <v>136</v>
      </c>
      <c r="E12" t="s">
        <v>280</v>
      </c>
      <c r="F12">
        <v>45.137450609250877</v>
      </c>
      <c r="G12">
        <v>41.032153181603981</v>
      </c>
      <c r="H12">
        <v>38.823321291129822</v>
      </c>
      <c r="I12">
        <v>32.700000000000003</v>
      </c>
      <c r="J12" t="s">
        <v>150</v>
      </c>
      <c r="K12" t="s">
        <v>151</v>
      </c>
      <c r="L12" t="s">
        <v>381</v>
      </c>
      <c r="M12" t="s">
        <v>85</v>
      </c>
      <c r="N12" t="s">
        <v>367</v>
      </c>
      <c r="O12" t="s">
        <v>9</v>
      </c>
      <c r="P12" t="s">
        <v>17</v>
      </c>
      <c r="Q12" t="s">
        <v>32</v>
      </c>
      <c r="R12" t="s">
        <v>130</v>
      </c>
      <c r="S12">
        <v>23266.06931528034</v>
      </c>
      <c r="T12" t="s">
        <v>150</v>
      </c>
      <c r="U12">
        <v>0</v>
      </c>
      <c r="V12">
        <v>10.054751396179199</v>
      </c>
      <c r="W12" s="14">
        <v>4.1052975654602051</v>
      </c>
      <c r="X12">
        <v>0</v>
      </c>
      <c r="Y12" s="43">
        <v>2.208831787109375</v>
      </c>
      <c r="Z12" s="43">
        <v>6.3141293525695801</v>
      </c>
      <c r="AC12" t="str">
        <f t="shared" si="0"/>
        <v>Bulgaria</v>
      </c>
      <c r="AD12" t="str">
        <f t="shared" si="2"/>
        <v>BGR</v>
      </c>
      <c r="AE12" s="2">
        <f t="shared" si="1"/>
        <v>4.1052975654602051</v>
      </c>
      <c r="AF12" s="2">
        <f t="shared" si="3"/>
        <v>2.208831787109375</v>
      </c>
      <c r="AG12" s="2">
        <f>INDEX('f2.3aux'!$AI$3:$AI$57,MATCH(A12,'f2.3aux'!$A$3:$A$57,0),1)</f>
        <v>6.1233212911298196</v>
      </c>
      <c r="AH12" s="2">
        <f t="shared" si="4"/>
        <v>6.3141293525695801</v>
      </c>
      <c r="AI12" s="2">
        <f>INDEX('f2.3aux'!$AJ$3:$AJ$57,MATCH(A12,'f2.3aux'!$A$3:$A$57,0),1)</f>
        <v>12.437450609250874</v>
      </c>
      <c r="AK12">
        <f t="shared" si="7"/>
        <v>3.3367911353707314</v>
      </c>
      <c r="AO12">
        <f t="shared" si="6"/>
        <v>8.739443207015638</v>
      </c>
      <c r="AR12">
        <v>1</v>
      </c>
    </row>
    <row r="13" spans="1:44" x14ac:dyDescent="0.3">
      <c r="A13" t="s">
        <v>711</v>
      </c>
      <c r="B13" t="s">
        <v>124</v>
      </c>
      <c r="C13">
        <v>2020</v>
      </c>
      <c r="D13" t="s">
        <v>136</v>
      </c>
      <c r="E13" t="s">
        <v>280</v>
      </c>
      <c r="F13">
        <v>56.511339999999997</v>
      </c>
      <c r="G13">
        <v>51.218119999999999</v>
      </c>
      <c r="H13">
        <v>51.819479999999999</v>
      </c>
      <c r="I13">
        <v>44.827359999999999</v>
      </c>
      <c r="J13" t="s">
        <v>124</v>
      </c>
      <c r="K13" t="s">
        <v>125</v>
      </c>
      <c r="L13" t="s">
        <v>375</v>
      </c>
      <c r="M13" t="s">
        <v>85</v>
      </c>
      <c r="N13" t="s">
        <v>367</v>
      </c>
      <c r="O13" t="s">
        <v>16</v>
      </c>
      <c r="P13" t="s">
        <v>17</v>
      </c>
      <c r="Q13" t="s">
        <v>18</v>
      </c>
      <c r="R13" t="s">
        <v>130</v>
      </c>
      <c r="S13">
        <v>19778.386530261319</v>
      </c>
      <c r="T13" t="s">
        <v>124</v>
      </c>
      <c r="U13">
        <v>1</v>
      </c>
      <c r="V13">
        <v>9.8923454284667969</v>
      </c>
      <c r="W13" s="14">
        <v>5.293220043182373</v>
      </c>
      <c r="X13">
        <v>0</v>
      </c>
      <c r="Y13" s="43">
        <v>-0.601360023021698</v>
      </c>
      <c r="Z13" s="43">
        <v>4.6918601989746094</v>
      </c>
      <c r="AC13" t="str">
        <f t="shared" si="0"/>
        <v>Costa Rica</v>
      </c>
      <c r="AD13" t="str">
        <f t="shared" si="2"/>
        <v>CRI</v>
      </c>
      <c r="AE13" s="2">
        <f t="shared" si="1"/>
        <v>5.293220043182373</v>
      </c>
      <c r="AF13" s="2">
        <f t="shared" si="3"/>
        <v>-0.601360023021698</v>
      </c>
      <c r="AG13" s="2">
        <f>INDEX('f2.3aux'!$AI$3:$AI$57,MATCH(A13,'f2.3aux'!$A$3:$A$57,0),1)</f>
        <v>6.9921199999999999</v>
      </c>
      <c r="AH13" s="2">
        <f t="shared" si="4"/>
        <v>4.6918601989746094</v>
      </c>
      <c r="AI13" s="2">
        <f>INDEX('f2.3aux'!$AJ$3:$AJ$57,MATCH(A13,'f2.3aux'!$A$3:$A$57,0),1)</f>
        <v>11.683979999999998</v>
      </c>
      <c r="AK13">
        <f t="shared" si="7"/>
        <v>3.3367911353707314</v>
      </c>
      <c r="AO13">
        <f t="shared" si="6"/>
        <v>8.739443207015638</v>
      </c>
      <c r="AR13">
        <v>1</v>
      </c>
    </row>
    <row r="14" spans="1:44" x14ac:dyDescent="0.3">
      <c r="A14" t="s">
        <v>134</v>
      </c>
      <c r="B14" t="s">
        <v>135</v>
      </c>
      <c r="C14">
        <v>2017</v>
      </c>
      <c r="D14" t="s">
        <v>136</v>
      </c>
      <c r="E14" t="s">
        <v>280</v>
      </c>
      <c r="F14">
        <v>33.300000000000004</v>
      </c>
      <c r="G14">
        <v>28.7</v>
      </c>
      <c r="H14">
        <v>28.7</v>
      </c>
      <c r="J14" t="s">
        <v>135</v>
      </c>
      <c r="K14" t="s">
        <v>137</v>
      </c>
      <c r="L14" t="s">
        <v>366</v>
      </c>
      <c r="M14" t="s">
        <v>85</v>
      </c>
      <c r="N14" t="s">
        <v>367</v>
      </c>
      <c r="O14" t="s">
        <v>9</v>
      </c>
      <c r="P14" t="s">
        <v>17</v>
      </c>
      <c r="Q14" t="s">
        <v>138</v>
      </c>
      <c r="R14" t="s">
        <v>130</v>
      </c>
      <c r="S14">
        <v>12509.63960648178</v>
      </c>
      <c r="T14" t="s">
        <v>135</v>
      </c>
      <c r="U14">
        <v>0</v>
      </c>
      <c r="V14">
        <v>9.4342546463012695</v>
      </c>
      <c r="W14" s="14">
        <v>4.5999999046325684</v>
      </c>
      <c r="X14">
        <v>0</v>
      </c>
      <c r="Y14" s="43">
        <v>0</v>
      </c>
      <c r="Z14" s="43">
        <v>4.5999999046325684</v>
      </c>
      <c r="AC14" t="str">
        <f t="shared" si="0"/>
        <v>Armenia</v>
      </c>
      <c r="AD14" t="str">
        <f t="shared" si="2"/>
        <v>ARM</v>
      </c>
      <c r="AE14" s="2">
        <f t="shared" si="1"/>
        <v>4.5999999046325684</v>
      </c>
      <c r="AF14" s="2">
        <f t="shared" si="3"/>
        <v>0</v>
      </c>
      <c r="AG14" s="2"/>
      <c r="AH14" s="2">
        <f t="shared" si="4"/>
        <v>4.5999999046325684</v>
      </c>
      <c r="AI14" s="2"/>
      <c r="AK14">
        <f t="shared" si="7"/>
        <v>3.3367911353707314</v>
      </c>
      <c r="AO14">
        <f t="shared" si="6"/>
        <v>8.739443207015638</v>
      </c>
      <c r="AR14">
        <v>1</v>
      </c>
    </row>
    <row r="15" spans="1:44" x14ac:dyDescent="0.3">
      <c r="A15" t="s">
        <v>225</v>
      </c>
      <c r="B15" t="s">
        <v>226</v>
      </c>
      <c r="C15">
        <v>2015</v>
      </c>
      <c r="D15" t="s">
        <v>136</v>
      </c>
      <c r="E15" t="s">
        <v>280</v>
      </c>
      <c r="F15">
        <v>29.199756060449673</v>
      </c>
      <c r="G15">
        <v>25.275365859399617</v>
      </c>
      <c r="H15">
        <v>24.982681128744801</v>
      </c>
      <c r="J15" t="s">
        <v>226</v>
      </c>
      <c r="K15" t="s">
        <v>227</v>
      </c>
      <c r="L15" t="s">
        <v>471</v>
      </c>
      <c r="M15" t="s">
        <v>85</v>
      </c>
      <c r="N15" t="s">
        <v>367</v>
      </c>
      <c r="O15" t="s">
        <v>9</v>
      </c>
      <c r="P15" t="s">
        <v>17</v>
      </c>
      <c r="Q15" t="s">
        <v>32</v>
      </c>
      <c r="R15" t="s">
        <v>130</v>
      </c>
      <c r="S15">
        <v>18263.616733884181</v>
      </c>
      <c r="T15" t="s">
        <v>226</v>
      </c>
      <c r="U15">
        <v>0</v>
      </c>
      <c r="V15">
        <v>9.8126659393310547</v>
      </c>
      <c r="W15" s="14">
        <v>3.9243903160095215</v>
      </c>
      <c r="X15">
        <v>0</v>
      </c>
      <c r="Y15" s="43">
        <v>0.29268473386764526</v>
      </c>
      <c r="Z15" s="43">
        <v>4.2170748710632324</v>
      </c>
      <c r="AC15" t="str">
        <f t="shared" si="0"/>
        <v>Montenegro</v>
      </c>
      <c r="AD15" t="str">
        <f t="shared" si="2"/>
        <v>MNE</v>
      </c>
      <c r="AE15" s="2">
        <f t="shared" si="1"/>
        <v>3.9243903160095215</v>
      </c>
      <c r="AF15" s="2">
        <f t="shared" si="3"/>
        <v>0.29268473386764526</v>
      </c>
      <c r="AG15" s="2"/>
      <c r="AH15" s="2">
        <f t="shared" si="4"/>
        <v>4.2170748710632324</v>
      </c>
      <c r="AI15" s="2"/>
      <c r="AK15">
        <f t="shared" si="7"/>
        <v>3.3367911353707314</v>
      </c>
      <c r="AO15">
        <f t="shared" si="6"/>
        <v>8.739443207015638</v>
      </c>
      <c r="AR15">
        <v>1</v>
      </c>
    </row>
    <row r="16" spans="1:44" x14ac:dyDescent="0.3">
      <c r="A16" t="s">
        <v>699</v>
      </c>
      <c r="B16" t="s">
        <v>616</v>
      </c>
      <c r="C16">
        <v>2019</v>
      </c>
      <c r="D16" t="s">
        <v>136</v>
      </c>
      <c r="E16" t="s">
        <v>280</v>
      </c>
      <c r="F16">
        <v>38.200000000000003</v>
      </c>
      <c r="G16">
        <v>35</v>
      </c>
      <c r="H16">
        <v>34</v>
      </c>
      <c r="I16">
        <v>29.9</v>
      </c>
      <c r="J16" t="s">
        <v>616</v>
      </c>
      <c r="K16" t="s">
        <v>700</v>
      </c>
      <c r="L16" t="s">
        <v>704</v>
      </c>
      <c r="M16" t="s">
        <v>85</v>
      </c>
      <c r="N16" t="s">
        <v>367</v>
      </c>
      <c r="O16" t="s">
        <v>28</v>
      </c>
      <c r="P16" t="s">
        <v>17</v>
      </c>
      <c r="Q16" t="s">
        <v>162</v>
      </c>
      <c r="R16" t="s">
        <v>130</v>
      </c>
      <c r="S16">
        <v>17997.133070712909</v>
      </c>
      <c r="T16" t="s">
        <v>616</v>
      </c>
      <c r="U16">
        <v>0</v>
      </c>
      <c r="V16">
        <v>9.7979679107666016</v>
      </c>
      <c r="W16" s="14">
        <v>3.2000000476837158</v>
      </c>
      <c r="X16">
        <v>0</v>
      </c>
      <c r="Y16" s="43">
        <v>1</v>
      </c>
      <c r="Z16" s="43">
        <v>4.1999998092651367</v>
      </c>
      <c r="AC16" t="str">
        <f t="shared" si="0"/>
        <v>Thailand</v>
      </c>
      <c r="AD16" t="str">
        <f t="shared" si="2"/>
        <v>THA</v>
      </c>
      <c r="AE16" s="2">
        <f t="shared" si="1"/>
        <v>3.2000000476837158</v>
      </c>
      <c r="AF16" s="2">
        <f t="shared" si="3"/>
        <v>1</v>
      </c>
      <c r="AG16" s="2">
        <f>INDEX('f2.3aux'!$AI$3:$AI$57,MATCH(A16,'f2.3aux'!$A$3:$A$57,0),1)</f>
        <v>4.1000000000000014</v>
      </c>
      <c r="AH16" s="2">
        <f t="shared" si="4"/>
        <v>4.1999998092651367</v>
      </c>
      <c r="AI16" s="2">
        <f>INDEX('f2.3aux'!$AJ$3:$AJ$57,MATCH(A16,'f2.3aux'!$A$3:$A$57,0),1)</f>
        <v>8.3000000000000043</v>
      </c>
      <c r="AK16">
        <f t="shared" si="7"/>
        <v>3.3367911353707314</v>
      </c>
      <c r="AO16">
        <f t="shared" si="6"/>
        <v>8.739443207015638</v>
      </c>
      <c r="AR16">
        <v>1</v>
      </c>
    </row>
    <row r="17" spans="1:44" x14ac:dyDescent="0.3">
      <c r="A17" t="s">
        <v>231</v>
      </c>
      <c r="B17" t="s">
        <v>232</v>
      </c>
      <c r="C17">
        <v>2016</v>
      </c>
      <c r="D17" t="s">
        <v>407</v>
      </c>
      <c r="E17" t="s">
        <v>280</v>
      </c>
      <c r="F17">
        <v>62.865325561665898</v>
      </c>
      <c r="G17">
        <v>59.066614367846604</v>
      </c>
      <c r="H17">
        <v>59.221378054437004</v>
      </c>
      <c r="I17">
        <v>50.024993887825296</v>
      </c>
      <c r="J17" t="s">
        <v>232</v>
      </c>
      <c r="K17" t="s">
        <v>233</v>
      </c>
      <c r="L17" t="s">
        <v>371</v>
      </c>
      <c r="M17" t="s">
        <v>85</v>
      </c>
      <c r="N17" t="s">
        <v>367</v>
      </c>
      <c r="O17" t="s">
        <v>156</v>
      </c>
      <c r="P17" t="s">
        <v>17</v>
      </c>
      <c r="Q17" t="s">
        <v>158</v>
      </c>
      <c r="R17" t="s">
        <v>130</v>
      </c>
      <c r="S17">
        <v>10627.635116461221</v>
      </c>
      <c r="T17" t="s">
        <v>232</v>
      </c>
      <c r="U17">
        <v>0</v>
      </c>
      <c r="V17">
        <v>9.2712125778198242</v>
      </c>
      <c r="W17" s="14">
        <v>3.7987112998962402</v>
      </c>
      <c r="X17">
        <v>0</v>
      </c>
      <c r="Y17" s="43">
        <v>-0.15476368367671967</v>
      </c>
      <c r="Z17" s="43">
        <v>3.6439476013183594</v>
      </c>
      <c r="AC17" t="str">
        <f t="shared" si="0"/>
        <v>Namibia</v>
      </c>
      <c r="AD17" t="str">
        <f t="shared" si="2"/>
        <v>NAM</v>
      </c>
      <c r="AE17" s="2">
        <f t="shared" si="1"/>
        <v>3.7987112998962402</v>
      </c>
      <c r="AF17" s="2">
        <f t="shared" si="3"/>
        <v>-0.15476368367671967</v>
      </c>
      <c r="AG17" s="2">
        <f>INDEX('f2.3aux'!$AI$3:$AI$57,MATCH(A17,'f2.3aux'!$A$3:$A$57,0),1)</f>
        <v>9.1963841666117077</v>
      </c>
      <c r="AH17" s="2">
        <f t="shared" si="4"/>
        <v>3.6439476013183594</v>
      </c>
      <c r="AI17" s="2">
        <f>INDEX('f2.3aux'!$AJ$3:$AJ$57,MATCH(A17,'f2.3aux'!$A$3:$A$57,0),1)</f>
        <v>12.840331673840602</v>
      </c>
      <c r="AK17">
        <f t="shared" si="7"/>
        <v>3.3367911353707314</v>
      </c>
      <c r="AO17">
        <f t="shared" si="6"/>
        <v>8.739443207015638</v>
      </c>
      <c r="AR17">
        <v>1</v>
      </c>
    </row>
    <row r="18" spans="1:44" x14ac:dyDescent="0.3">
      <c r="A18" t="s">
        <v>166</v>
      </c>
      <c r="B18" t="s">
        <v>167</v>
      </c>
      <c r="C18">
        <v>2017</v>
      </c>
      <c r="D18" t="s">
        <v>136</v>
      </c>
      <c r="E18" t="s">
        <v>280</v>
      </c>
      <c r="F18">
        <v>55.1</v>
      </c>
      <c r="G18">
        <v>51.7</v>
      </c>
      <c r="H18">
        <v>51.5</v>
      </c>
      <c r="I18">
        <v>45.4</v>
      </c>
      <c r="J18" t="s">
        <v>167</v>
      </c>
      <c r="K18" t="s">
        <v>168</v>
      </c>
      <c r="L18" t="s">
        <v>379</v>
      </c>
      <c r="M18" t="s">
        <v>85</v>
      </c>
      <c r="N18" t="s">
        <v>367</v>
      </c>
      <c r="O18" t="s">
        <v>16</v>
      </c>
      <c r="P18" t="s">
        <v>17</v>
      </c>
      <c r="Q18" t="s">
        <v>18</v>
      </c>
      <c r="R18" t="s">
        <v>130</v>
      </c>
      <c r="S18">
        <v>14334.91460836222</v>
      </c>
      <c r="T18" t="s">
        <v>167</v>
      </c>
      <c r="U18">
        <v>0</v>
      </c>
      <c r="V18">
        <v>9.5704536437988281</v>
      </c>
      <c r="W18" s="14">
        <v>3.4000000953674316</v>
      </c>
      <c r="X18">
        <v>0</v>
      </c>
      <c r="Y18" s="43">
        <v>0.20000000298023224</v>
      </c>
      <c r="Z18" s="43">
        <v>3.5999999046325684</v>
      </c>
      <c r="AC18" t="str">
        <f t="shared" si="0"/>
        <v>Colombia</v>
      </c>
      <c r="AD18" t="str">
        <f t="shared" si="2"/>
        <v>COL</v>
      </c>
      <c r="AE18" s="2">
        <f t="shared" si="1"/>
        <v>3.4000000953674316</v>
      </c>
      <c r="AF18" s="2">
        <f t="shared" si="3"/>
        <v>0.20000000298023224</v>
      </c>
      <c r="AG18" s="2">
        <f>INDEX('f2.3aux'!$AI$3:$AI$57,MATCH(A18,'f2.3aux'!$A$3:$A$57,0),1)</f>
        <v>6.1000000000000014</v>
      </c>
      <c r="AH18" s="2">
        <f t="shared" si="4"/>
        <v>3.5999999046325684</v>
      </c>
      <c r="AI18" s="2">
        <f>INDEX('f2.3aux'!$AJ$3:$AJ$57,MATCH(A18,'f2.3aux'!$A$3:$A$57,0),1)</f>
        <v>9.7000000000000028</v>
      </c>
      <c r="AK18">
        <f t="shared" si="7"/>
        <v>3.3367911353707314</v>
      </c>
      <c r="AO18">
        <f t="shared" si="6"/>
        <v>8.739443207015638</v>
      </c>
      <c r="AR18">
        <v>1</v>
      </c>
    </row>
    <row r="19" spans="1:44" x14ac:dyDescent="0.3">
      <c r="A19" t="s">
        <v>216</v>
      </c>
      <c r="B19" t="s">
        <v>217</v>
      </c>
      <c r="C19">
        <v>2014</v>
      </c>
      <c r="D19" t="s">
        <v>407</v>
      </c>
      <c r="E19" t="s">
        <v>280</v>
      </c>
      <c r="F19">
        <v>52.801653015779003</v>
      </c>
      <c r="G19">
        <v>49.4327185044001</v>
      </c>
      <c r="H19">
        <v>49.231042892263503</v>
      </c>
      <c r="I19">
        <v>39.327827216926096</v>
      </c>
      <c r="J19" t="s">
        <v>217</v>
      </c>
      <c r="K19" t="s">
        <v>218</v>
      </c>
      <c r="L19" t="s">
        <v>373</v>
      </c>
      <c r="M19" t="s">
        <v>85</v>
      </c>
      <c r="N19" t="s">
        <v>367</v>
      </c>
      <c r="O19" t="s">
        <v>16</v>
      </c>
      <c r="P19" t="s">
        <v>17</v>
      </c>
      <c r="Q19" t="s">
        <v>18</v>
      </c>
      <c r="R19" t="s">
        <v>130</v>
      </c>
      <c r="S19">
        <v>19141.920663054021</v>
      </c>
      <c r="T19" t="s">
        <v>217</v>
      </c>
      <c r="U19">
        <v>0</v>
      </c>
      <c r="V19">
        <v>9.8596363067626953</v>
      </c>
      <c r="W19" s="14">
        <v>3.3689343929290771</v>
      </c>
      <c r="X19">
        <v>0</v>
      </c>
      <c r="Y19" s="43">
        <v>0.20167560875415802</v>
      </c>
      <c r="Z19" s="43">
        <v>3.5706100463867188</v>
      </c>
      <c r="AC19" t="str">
        <f t="shared" si="0"/>
        <v>Mexico</v>
      </c>
      <c r="AD19" t="str">
        <f t="shared" si="2"/>
        <v>MEX</v>
      </c>
      <c r="AE19" s="2">
        <f t="shared" si="1"/>
        <v>3.3689343929290771</v>
      </c>
      <c r="AF19" s="2">
        <f t="shared" si="3"/>
        <v>0.20167560875415802</v>
      </c>
      <c r="AG19" s="2">
        <f>INDEX('f2.3aux'!$AI$3:$AI$57,MATCH(A19,'f2.3aux'!$A$3:$A$57,0),1)</f>
        <v>9.9032156753374068</v>
      </c>
      <c r="AH19" s="2">
        <f t="shared" si="4"/>
        <v>3.5706100463867188</v>
      </c>
      <c r="AI19" s="2">
        <f>INDEX('f2.3aux'!$AJ$3:$AJ$57,MATCH(A19,'f2.3aux'!$A$3:$A$57,0),1)</f>
        <v>13.473825798852907</v>
      </c>
      <c r="AK19">
        <f t="shared" si="7"/>
        <v>3.3367911353707314</v>
      </c>
      <c r="AO19">
        <f t="shared" si="6"/>
        <v>8.739443207015638</v>
      </c>
      <c r="AR19">
        <v>1</v>
      </c>
    </row>
    <row r="20" spans="1:44" x14ac:dyDescent="0.3">
      <c r="A20" t="s">
        <v>146</v>
      </c>
      <c r="B20" t="s">
        <v>147</v>
      </c>
      <c r="C20">
        <v>2018</v>
      </c>
      <c r="D20" t="s">
        <v>407</v>
      </c>
      <c r="E20" t="s">
        <v>280</v>
      </c>
      <c r="F20">
        <v>56.909949372572896</v>
      </c>
      <c r="G20">
        <v>53.760199771369201</v>
      </c>
      <c r="H20">
        <v>53.506865672620094</v>
      </c>
      <c r="I20">
        <v>46.921292551787602</v>
      </c>
      <c r="J20" t="s">
        <v>147</v>
      </c>
      <c r="K20" t="s">
        <v>148</v>
      </c>
      <c r="L20" t="s">
        <v>372</v>
      </c>
      <c r="M20" t="s">
        <v>85</v>
      </c>
      <c r="N20" t="s">
        <v>367</v>
      </c>
      <c r="O20" t="s">
        <v>16</v>
      </c>
      <c r="P20" t="s">
        <v>17</v>
      </c>
      <c r="Q20" t="s">
        <v>18</v>
      </c>
      <c r="R20" t="s">
        <v>130</v>
      </c>
      <c r="S20">
        <v>14619.591129827109</v>
      </c>
      <c r="T20" t="s">
        <v>147</v>
      </c>
      <c r="U20">
        <v>0</v>
      </c>
      <c r="V20">
        <v>9.5901174545288086</v>
      </c>
      <c r="W20" s="14">
        <v>3.1497495174407959</v>
      </c>
      <c r="X20">
        <v>0</v>
      </c>
      <c r="Y20" s="43">
        <v>0.25333410501480103</v>
      </c>
      <c r="Z20" s="43">
        <v>3.4030838012695313</v>
      </c>
      <c r="AC20" t="str">
        <f t="shared" si="0"/>
        <v>Brazil</v>
      </c>
      <c r="AD20" t="str">
        <f t="shared" si="2"/>
        <v>BRA</v>
      </c>
      <c r="AE20" s="2">
        <f t="shared" si="1"/>
        <v>3.1497495174407959</v>
      </c>
      <c r="AF20" s="2">
        <f t="shared" si="3"/>
        <v>0.25333410501480103</v>
      </c>
      <c r="AG20" s="2">
        <f>INDEX('f2.3aux'!$AI$3:$AI$57,MATCH(A20,'f2.3aux'!$A$3:$A$57,0),1)</f>
        <v>6.5855731208324926</v>
      </c>
      <c r="AH20" s="2">
        <f t="shared" si="4"/>
        <v>3.4030838012695313</v>
      </c>
      <c r="AI20" s="2">
        <f>INDEX('f2.3aux'!$AJ$3:$AJ$57,MATCH(A20,'f2.3aux'!$A$3:$A$57,0),1)</f>
        <v>9.9886568207852946</v>
      </c>
      <c r="AK20">
        <f t="shared" si="7"/>
        <v>3.3367911353707314</v>
      </c>
      <c r="AO20">
        <f t="shared" ref="AO20:AO33" si="8">AVERAGEIF($M$3:$M$60,$M20,$AI$3:$AI$60)</f>
        <v>8.739443207015638</v>
      </c>
      <c r="AR20">
        <v>1</v>
      </c>
    </row>
    <row r="21" spans="1:44" x14ac:dyDescent="0.3">
      <c r="A21" t="s">
        <v>163</v>
      </c>
      <c r="B21" t="s">
        <v>164</v>
      </c>
      <c r="C21">
        <v>2014</v>
      </c>
      <c r="D21" t="s">
        <v>407</v>
      </c>
      <c r="E21" t="s">
        <v>281</v>
      </c>
      <c r="F21">
        <v>55.5827485986905</v>
      </c>
      <c r="G21">
        <v>52.078176190913709</v>
      </c>
      <c r="H21">
        <v>52.251902309396101</v>
      </c>
      <c r="I21">
        <v>46.446802375832604</v>
      </c>
      <c r="J21" t="s">
        <v>164</v>
      </c>
      <c r="K21" t="s">
        <v>165</v>
      </c>
      <c r="L21" t="s">
        <v>374</v>
      </c>
      <c r="M21" t="s">
        <v>85</v>
      </c>
      <c r="N21" t="s">
        <v>367</v>
      </c>
      <c r="O21" t="s">
        <v>28</v>
      </c>
      <c r="P21" t="s">
        <v>17</v>
      </c>
      <c r="Q21" t="s">
        <v>162</v>
      </c>
      <c r="R21" t="s">
        <v>130</v>
      </c>
      <c r="S21">
        <v>11851.40421757962</v>
      </c>
      <c r="T21" t="s">
        <v>306</v>
      </c>
      <c r="U21">
        <v>0</v>
      </c>
      <c r="V21">
        <v>9.3802013397216797</v>
      </c>
      <c r="W21" s="14">
        <v>3.5045723915100098</v>
      </c>
      <c r="X21">
        <v>0</v>
      </c>
      <c r="Y21" s="43">
        <v>-0.17372611165046692</v>
      </c>
      <c r="Z21" s="43">
        <v>3.3308463096618652</v>
      </c>
      <c r="AC21" t="str">
        <f t="shared" si="0"/>
        <v>China*</v>
      </c>
      <c r="AD21" t="str">
        <f t="shared" si="2"/>
        <v>CHN*</v>
      </c>
      <c r="AE21" s="2">
        <f t="shared" si="1"/>
        <v>3.5045723915100098</v>
      </c>
      <c r="AF21" s="2">
        <f t="shared" si="3"/>
        <v>-0.17372611165046692</v>
      </c>
      <c r="AG21" s="2">
        <f>INDEX('f2.3aux'!$AI$3:$AI$57,MATCH(A21,'f2.3aux'!$A$3:$A$57,0),1)</f>
        <v>5.805099933563497</v>
      </c>
      <c r="AH21" s="2">
        <f t="shared" si="4"/>
        <v>3.3308463096618652</v>
      </c>
      <c r="AI21" s="2">
        <f>INDEX('f2.3aux'!$AJ$3:$AJ$57,MATCH(A21,'f2.3aux'!$A$3:$A$57,0),1)</f>
        <v>9.1359462228578963</v>
      </c>
      <c r="AK21">
        <f t="shared" si="7"/>
        <v>3.3367911353707314</v>
      </c>
      <c r="AO21">
        <f t="shared" si="8"/>
        <v>8.739443207015638</v>
      </c>
      <c r="AR21">
        <v>1</v>
      </c>
    </row>
    <row r="22" spans="1:44" x14ac:dyDescent="0.3">
      <c r="A22" t="s">
        <v>690</v>
      </c>
      <c r="B22" t="s">
        <v>576</v>
      </c>
      <c r="C22">
        <v>2017</v>
      </c>
      <c r="D22" t="s">
        <v>136</v>
      </c>
      <c r="E22" t="s">
        <v>280</v>
      </c>
      <c r="F22">
        <v>33.4</v>
      </c>
      <c r="G22">
        <v>29.599999999999998</v>
      </c>
      <c r="H22">
        <v>30.4</v>
      </c>
      <c r="I22">
        <v>26.6</v>
      </c>
      <c r="J22" t="s">
        <v>576</v>
      </c>
      <c r="K22" t="s">
        <v>691</v>
      </c>
      <c r="L22" t="s">
        <v>703</v>
      </c>
      <c r="M22" t="s">
        <v>85</v>
      </c>
      <c r="N22" t="s">
        <v>367</v>
      </c>
      <c r="O22" t="s">
        <v>36</v>
      </c>
      <c r="P22" t="s">
        <v>17</v>
      </c>
      <c r="Q22" t="s">
        <v>138</v>
      </c>
      <c r="R22" t="s">
        <v>130</v>
      </c>
      <c r="S22">
        <v>9976.8549418628518</v>
      </c>
      <c r="T22" t="s">
        <v>576</v>
      </c>
      <c r="U22">
        <v>0</v>
      </c>
      <c r="V22">
        <v>9.2080230712890625</v>
      </c>
      <c r="W22" s="14">
        <v>3.7999999523162842</v>
      </c>
      <c r="X22">
        <v>0</v>
      </c>
      <c r="Y22" s="43">
        <v>-0.80000001192092896</v>
      </c>
      <c r="Z22" s="43">
        <v>3</v>
      </c>
      <c r="AC22" t="str">
        <f t="shared" si="0"/>
        <v>Iraq</v>
      </c>
      <c r="AD22" t="str">
        <f t="shared" si="2"/>
        <v>IRQ</v>
      </c>
      <c r="AE22" s="2">
        <f t="shared" si="1"/>
        <v>3.7999999523162842</v>
      </c>
      <c r="AF22" s="2">
        <f t="shared" si="3"/>
        <v>-0.80000001192092896</v>
      </c>
      <c r="AG22" s="2">
        <f>INDEX('f2.3aux'!$AI$3:$AI$57,MATCH(A22,'f2.3aux'!$A$3:$A$57,0),1)</f>
        <v>3.7999999999999972</v>
      </c>
      <c r="AH22" s="2">
        <f t="shared" si="4"/>
        <v>3</v>
      </c>
      <c r="AI22" s="2">
        <f>INDEX('f2.3aux'!$AJ$3:$AJ$57,MATCH(A22,'f2.3aux'!$A$3:$A$57,0),1)</f>
        <v>6.7999999999999972</v>
      </c>
      <c r="AK22">
        <f t="shared" si="7"/>
        <v>3.3367911353707314</v>
      </c>
      <c r="AO22">
        <f t="shared" si="8"/>
        <v>8.739443207015638</v>
      </c>
      <c r="AR22">
        <v>1</v>
      </c>
    </row>
    <row r="23" spans="1:44" x14ac:dyDescent="0.3">
      <c r="A23" t="s">
        <v>717</v>
      </c>
      <c r="B23" t="s">
        <v>569</v>
      </c>
      <c r="C23">
        <v>2019</v>
      </c>
      <c r="D23" t="s">
        <v>136</v>
      </c>
      <c r="E23" t="s">
        <v>280</v>
      </c>
      <c r="F23">
        <v>33.6</v>
      </c>
      <c r="G23">
        <v>30.9</v>
      </c>
      <c r="H23">
        <v>30.7</v>
      </c>
      <c r="I23">
        <v>24.5</v>
      </c>
      <c r="J23" t="s">
        <v>569</v>
      </c>
      <c r="K23" t="s">
        <v>718</v>
      </c>
      <c r="L23" t="s">
        <v>719</v>
      </c>
      <c r="M23" t="s">
        <v>85</v>
      </c>
      <c r="N23" t="s">
        <v>367</v>
      </c>
      <c r="O23" t="s">
        <v>28</v>
      </c>
      <c r="P23" t="s">
        <v>203</v>
      </c>
      <c r="Q23" t="s">
        <v>162</v>
      </c>
      <c r="R23" t="s">
        <v>130</v>
      </c>
      <c r="S23">
        <v>13241.353950448691</v>
      </c>
      <c r="T23" t="s">
        <v>569</v>
      </c>
      <c r="U23">
        <v>0</v>
      </c>
      <c r="V23">
        <v>9.4911003112792969</v>
      </c>
      <c r="W23" s="14">
        <v>2.7000000476837158</v>
      </c>
      <c r="X23">
        <v>0</v>
      </c>
      <c r="Y23" s="43">
        <v>0.20000000298023224</v>
      </c>
      <c r="Z23" s="43">
        <v>2.9000000953674316</v>
      </c>
      <c r="AC23" t="str">
        <f t="shared" si="0"/>
        <v>Fiji</v>
      </c>
      <c r="AD23" t="str">
        <f t="shared" si="2"/>
        <v>FJI</v>
      </c>
      <c r="AE23" s="2">
        <f t="shared" si="1"/>
        <v>2.7000000476837158</v>
      </c>
      <c r="AF23" s="2">
        <f t="shared" si="3"/>
        <v>0.20000000298023224</v>
      </c>
      <c r="AG23" s="2">
        <f>INDEX('f2.3aux'!$AI$3:$AI$57,MATCH(A23,'f2.3aux'!$A$3:$A$57,0),1)</f>
        <v>6.1999999999999993</v>
      </c>
      <c r="AH23" s="2">
        <f t="shared" si="4"/>
        <v>2.9000000953674316</v>
      </c>
      <c r="AI23" s="2">
        <f>INDEX('f2.3aux'!$AJ$3:$AJ$57,MATCH(A23,'f2.3aux'!$A$3:$A$57,0),1)</f>
        <v>9.1000000000000014</v>
      </c>
      <c r="AK23">
        <f t="shared" si="7"/>
        <v>3.3367911353707314</v>
      </c>
      <c r="AO23">
        <f t="shared" si="8"/>
        <v>8.739443207015638</v>
      </c>
      <c r="AR23">
        <v>1</v>
      </c>
    </row>
    <row r="24" spans="1:44" x14ac:dyDescent="0.3">
      <c r="A24" t="s">
        <v>197</v>
      </c>
      <c r="B24" t="s">
        <v>198</v>
      </c>
      <c r="C24">
        <v>2017</v>
      </c>
      <c r="D24" t="s">
        <v>136</v>
      </c>
      <c r="E24" t="s">
        <v>280</v>
      </c>
      <c r="F24">
        <v>35.122129041269361</v>
      </c>
      <c r="G24">
        <v>33.455719766830597</v>
      </c>
      <c r="H24">
        <v>32.50691409541902</v>
      </c>
      <c r="I24">
        <v>29.26271061026592</v>
      </c>
      <c r="J24" t="s">
        <v>198</v>
      </c>
      <c r="K24" t="s">
        <v>199</v>
      </c>
      <c r="L24" t="s">
        <v>382</v>
      </c>
      <c r="M24" t="s">
        <v>85</v>
      </c>
      <c r="N24" t="s">
        <v>367</v>
      </c>
      <c r="O24" t="s">
        <v>36</v>
      </c>
      <c r="P24" t="s">
        <v>17</v>
      </c>
      <c r="Q24" t="s">
        <v>138</v>
      </c>
      <c r="R24" t="s">
        <v>130</v>
      </c>
      <c r="S24">
        <v>9629.1029971275148</v>
      </c>
      <c r="T24" t="s">
        <v>198</v>
      </c>
      <c r="U24">
        <v>0</v>
      </c>
      <c r="V24">
        <v>9.1725454330444336</v>
      </c>
      <c r="W24" s="14">
        <v>1.6664092540740967</v>
      </c>
      <c r="X24">
        <v>0</v>
      </c>
      <c r="Y24" s="43">
        <v>0.94880568981170654</v>
      </c>
      <c r="Z24" s="43">
        <v>2.6152150630950928</v>
      </c>
      <c r="AC24" t="str">
        <f t="shared" si="0"/>
        <v>Jordan</v>
      </c>
      <c r="AD24" t="str">
        <f t="shared" si="2"/>
        <v>JOR</v>
      </c>
      <c r="AE24" s="2">
        <f t="shared" si="1"/>
        <v>1.6664092540740967</v>
      </c>
      <c r="AF24" s="2">
        <f t="shared" si="3"/>
        <v>0.94880568981170654</v>
      </c>
      <c r="AG24" s="2">
        <f>INDEX('f2.3aux'!$AI$3:$AI$57,MATCH(A24,'f2.3aux'!$A$3:$A$57,0),1)</f>
        <v>3.2442034851531005</v>
      </c>
      <c r="AH24" s="2">
        <f t="shared" si="4"/>
        <v>2.6152150630950928</v>
      </c>
      <c r="AI24" s="2">
        <f>INDEX('f2.3aux'!$AJ$3:$AJ$57,MATCH(A24,'f2.3aux'!$A$3:$A$57,0),1)</f>
        <v>5.8594184310034407</v>
      </c>
      <c r="AK24">
        <f t="shared" si="7"/>
        <v>3.3367911353707314</v>
      </c>
      <c r="AO24">
        <f t="shared" si="8"/>
        <v>8.739443207015638</v>
      </c>
      <c r="AR24">
        <v>1</v>
      </c>
    </row>
    <row r="25" spans="1:44" x14ac:dyDescent="0.3">
      <c r="A25" t="s">
        <v>692</v>
      </c>
      <c r="B25" t="s">
        <v>587</v>
      </c>
      <c r="C25">
        <v>2019</v>
      </c>
      <c r="D25" t="s">
        <v>136</v>
      </c>
      <c r="E25" t="s">
        <v>280</v>
      </c>
      <c r="F25">
        <v>43.3</v>
      </c>
      <c r="G25">
        <v>40.9</v>
      </c>
      <c r="H25">
        <v>40.9</v>
      </c>
      <c r="I25">
        <v>36.799999999999997</v>
      </c>
      <c r="J25" t="s">
        <v>587</v>
      </c>
      <c r="K25" t="s">
        <v>693</v>
      </c>
      <c r="L25" t="s">
        <v>705</v>
      </c>
      <c r="M25" t="s">
        <v>85</v>
      </c>
      <c r="N25" t="s">
        <v>367</v>
      </c>
      <c r="O25" t="s">
        <v>28</v>
      </c>
      <c r="P25" t="s">
        <v>17</v>
      </c>
      <c r="Q25" t="s">
        <v>162</v>
      </c>
      <c r="R25" t="s">
        <v>130</v>
      </c>
      <c r="S25">
        <v>27674.397489570951</v>
      </c>
      <c r="T25" t="s">
        <v>587</v>
      </c>
      <c r="U25">
        <v>0</v>
      </c>
      <c r="V25">
        <v>10.228262901306152</v>
      </c>
      <c r="W25" s="14">
        <v>2.4000000953674316</v>
      </c>
      <c r="X25">
        <v>0</v>
      </c>
      <c r="Y25" s="43">
        <v>0</v>
      </c>
      <c r="Z25" s="43">
        <v>2.4000000953674316</v>
      </c>
      <c r="AC25" t="str">
        <f t="shared" si="0"/>
        <v>Malaysia</v>
      </c>
      <c r="AD25" t="str">
        <f t="shared" si="2"/>
        <v>MYS</v>
      </c>
      <c r="AE25" s="2">
        <f t="shared" si="1"/>
        <v>2.4000000953674316</v>
      </c>
      <c r="AF25" s="2">
        <f t="shared" si="3"/>
        <v>0</v>
      </c>
      <c r="AG25" s="2">
        <f>INDEX('f2.3aux'!$AI$3:$AI$57,MATCH(A25,'f2.3aux'!$A$3:$A$57,0),1)</f>
        <v>4.1000000000000014</v>
      </c>
      <c r="AH25" s="2">
        <f t="shared" si="4"/>
        <v>2.4000000953674316</v>
      </c>
      <c r="AI25" s="2">
        <f>INDEX('f2.3aux'!$AJ$3:$AJ$57,MATCH(A25,'f2.3aux'!$A$3:$A$57,0),1)</f>
        <v>6.5</v>
      </c>
      <c r="AK25">
        <f t="shared" si="7"/>
        <v>3.3367911353707314</v>
      </c>
      <c r="AO25">
        <f t="shared" si="8"/>
        <v>8.739443207015638</v>
      </c>
      <c r="AR25">
        <v>1</v>
      </c>
    </row>
    <row r="26" spans="1:44" x14ac:dyDescent="0.3">
      <c r="A26" t="s">
        <v>126</v>
      </c>
      <c r="B26" t="s">
        <v>127</v>
      </c>
      <c r="C26">
        <v>2015</v>
      </c>
      <c r="D26" t="s">
        <v>128</v>
      </c>
      <c r="E26" t="s">
        <v>280</v>
      </c>
      <c r="F26">
        <v>36.93</v>
      </c>
      <c r="G26">
        <v>34.520000000000003</v>
      </c>
      <c r="H26">
        <v>34.53</v>
      </c>
      <c r="I26">
        <v>31.7</v>
      </c>
      <c r="J26" t="s">
        <v>127</v>
      </c>
      <c r="K26" t="s">
        <v>129</v>
      </c>
      <c r="L26" t="s">
        <v>368</v>
      </c>
      <c r="M26" t="s">
        <v>85</v>
      </c>
      <c r="N26" t="s">
        <v>367</v>
      </c>
      <c r="O26" t="s">
        <v>9</v>
      </c>
      <c r="P26" t="s">
        <v>17</v>
      </c>
      <c r="Q26" t="s">
        <v>32</v>
      </c>
      <c r="R26" t="s">
        <v>130</v>
      </c>
      <c r="S26">
        <v>11878.437602077731</v>
      </c>
      <c r="T26" t="s">
        <v>127</v>
      </c>
      <c r="U26">
        <v>0</v>
      </c>
      <c r="V26">
        <v>9.3824796676635742</v>
      </c>
      <c r="W26" s="14">
        <v>2.4100000858306885</v>
      </c>
      <c r="X26">
        <v>0</v>
      </c>
      <c r="Y26" s="43">
        <v>-9.9999997764825821E-3</v>
      </c>
      <c r="Z26" s="43">
        <v>2.4000000953674316</v>
      </c>
      <c r="AC26" t="str">
        <f t="shared" si="0"/>
        <v>Albania</v>
      </c>
      <c r="AD26" t="str">
        <f t="shared" si="2"/>
        <v>ALB</v>
      </c>
      <c r="AE26" s="2">
        <f t="shared" si="1"/>
        <v>2.4100000858306885</v>
      </c>
      <c r="AF26" s="2">
        <f t="shared" si="3"/>
        <v>-9.9999997764825821E-3</v>
      </c>
      <c r="AG26" s="2">
        <f>INDEX('f2.3aux'!$AI$3:$AI$57,MATCH(A26,'f2.3aux'!$A$3:$A$57,0),1)</f>
        <v>2.8300000000000018</v>
      </c>
      <c r="AH26" s="2">
        <f t="shared" si="4"/>
        <v>2.4000000953674316</v>
      </c>
      <c r="AI26" s="2">
        <f>INDEX('f2.3aux'!$AJ$3:$AJ$57,MATCH(A26,'f2.3aux'!$A$3:$A$57,0),1)</f>
        <v>5.23</v>
      </c>
      <c r="AK26">
        <f t="shared" si="7"/>
        <v>3.3367911353707314</v>
      </c>
      <c r="AO26">
        <f t="shared" si="8"/>
        <v>8.739443207015638</v>
      </c>
      <c r="AR26">
        <v>1</v>
      </c>
    </row>
    <row r="27" spans="1:44" x14ac:dyDescent="0.3">
      <c r="A27" t="s">
        <v>139</v>
      </c>
      <c r="B27" t="s">
        <v>140</v>
      </c>
      <c r="C27">
        <v>2015</v>
      </c>
      <c r="D27" t="s">
        <v>128</v>
      </c>
      <c r="E27" t="s">
        <v>280</v>
      </c>
      <c r="F27">
        <v>29.2</v>
      </c>
      <c r="G27">
        <v>26.700000000000003</v>
      </c>
      <c r="H27">
        <v>27</v>
      </c>
      <c r="I27">
        <v>22.7</v>
      </c>
      <c r="J27" t="s">
        <v>140</v>
      </c>
      <c r="K27" t="s">
        <v>141</v>
      </c>
      <c r="L27" t="s">
        <v>403</v>
      </c>
      <c r="M27" t="s">
        <v>85</v>
      </c>
      <c r="N27" t="s">
        <v>367</v>
      </c>
      <c r="O27" t="s">
        <v>9</v>
      </c>
      <c r="P27" t="s">
        <v>17</v>
      </c>
      <c r="Q27" t="s">
        <v>32</v>
      </c>
      <c r="R27" t="s">
        <v>130</v>
      </c>
      <c r="S27">
        <v>18362.69525431042</v>
      </c>
      <c r="T27" t="s">
        <v>140</v>
      </c>
      <c r="U27">
        <v>0</v>
      </c>
      <c r="V27">
        <v>9.8180761337280273</v>
      </c>
      <c r="W27" s="14">
        <v>2.5</v>
      </c>
      <c r="X27">
        <v>0</v>
      </c>
      <c r="Y27" s="43">
        <v>-0.30000001192092896</v>
      </c>
      <c r="Z27" s="43">
        <v>2.2000000476837158</v>
      </c>
      <c r="AC27" t="str">
        <f t="shared" si="0"/>
        <v>Belarus</v>
      </c>
      <c r="AD27" t="str">
        <f t="shared" si="2"/>
        <v>BLR</v>
      </c>
      <c r="AE27" s="2">
        <f t="shared" si="1"/>
        <v>2.5</v>
      </c>
      <c r="AF27" s="2">
        <f t="shared" si="3"/>
        <v>-0.30000001192092896</v>
      </c>
      <c r="AG27" s="2">
        <f>INDEX('f2.3aux'!$AI$3:$AI$57,MATCH(A27,'f2.3aux'!$A$3:$A$57,0),1)</f>
        <v>4.3000000000000007</v>
      </c>
      <c r="AH27" s="2">
        <f t="shared" si="4"/>
        <v>2.2000000476837158</v>
      </c>
      <c r="AI27" s="2">
        <f>INDEX('f2.3aux'!$AJ$3:$AJ$57,MATCH(A27,'f2.3aux'!$A$3:$A$57,0),1)</f>
        <v>6.5</v>
      </c>
      <c r="AK27">
        <f t="shared" si="7"/>
        <v>3.3367911353707314</v>
      </c>
      <c r="AO27">
        <f t="shared" si="8"/>
        <v>8.739443207015638</v>
      </c>
      <c r="AR27">
        <v>1</v>
      </c>
    </row>
    <row r="28" spans="1:44" x14ac:dyDescent="0.3">
      <c r="A28" t="s">
        <v>249</v>
      </c>
      <c r="B28" t="s">
        <v>250</v>
      </c>
      <c r="C28">
        <v>2014</v>
      </c>
      <c r="D28" t="s">
        <v>136</v>
      </c>
      <c r="E28" t="s">
        <v>280</v>
      </c>
      <c r="F28">
        <v>35.785488217624199</v>
      </c>
      <c r="G28">
        <v>33.364937167549805</v>
      </c>
      <c r="H28">
        <v>33.724750363805903</v>
      </c>
      <c r="I28">
        <v>30.040184289716699</v>
      </c>
      <c r="J28" t="s">
        <v>251</v>
      </c>
      <c r="K28" t="s">
        <v>252</v>
      </c>
      <c r="L28" t="s">
        <v>378</v>
      </c>
      <c r="M28" t="s">
        <v>85</v>
      </c>
      <c r="N28" t="s">
        <v>367</v>
      </c>
      <c r="O28" t="s">
        <v>9</v>
      </c>
      <c r="P28" t="s">
        <v>17</v>
      </c>
      <c r="Q28" t="s">
        <v>32</v>
      </c>
      <c r="R28" t="s">
        <v>130</v>
      </c>
      <c r="S28">
        <v>26057.15625</v>
      </c>
      <c r="T28" t="s">
        <v>250</v>
      </c>
      <c r="U28">
        <v>0</v>
      </c>
      <c r="V28">
        <v>10.168047904968262</v>
      </c>
      <c r="W28" s="14">
        <v>2.420551061630249</v>
      </c>
      <c r="X28">
        <v>0</v>
      </c>
      <c r="Y28" s="43">
        <v>-0.35981318354606628</v>
      </c>
      <c r="Z28" s="43">
        <v>2.0607378482818604</v>
      </c>
      <c r="AC28" t="str">
        <f t="shared" si="0"/>
        <v>Russia</v>
      </c>
      <c r="AD28" t="str">
        <f t="shared" si="2"/>
        <v>RUS</v>
      </c>
      <c r="AE28" s="2">
        <f t="shared" si="1"/>
        <v>2.420551061630249</v>
      </c>
      <c r="AF28" s="2">
        <f t="shared" si="3"/>
        <v>-0.35981318354606628</v>
      </c>
      <c r="AG28" s="2">
        <f>INDEX('f2.3aux'!$AI$3:$AI$57,MATCH(A28,'f2.3aux'!$A$3:$A$57,0),1)</f>
        <v>3.6845660740892043</v>
      </c>
      <c r="AH28" s="2">
        <f t="shared" si="4"/>
        <v>2.0607378482818604</v>
      </c>
      <c r="AI28" s="2">
        <f>INDEX('f2.3aux'!$AJ$3:$AJ$57,MATCH(A28,'f2.3aux'!$A$3:$A$57,0),1)</f>
        <v>5.7453039279075</v>
      </c>
      <c r="AK28">
        <f t="shared" si="7"/>
        <v>3.3367911353707314</v>
      </c>
      <c r="AO28">
        <f t="shared" si="8"/>
        <v>8.739443207015638</v>
      </c>
      <c r="AR28">
        <v>1</v>
      </c>
    </row>
    <row r="29" spans="1:44" x14ac:dyDescent="0.3">
      <c r="A29" t="s">
        <v>189</v>
      </c>
      <c r="B29" t="s">
        <v>190</v>
      </c>
      <c r="C29">
        <v>2014</v>
      </c>
      <c r="D29" t="s">
        <v>407</v>
      </c>
      <c r="E29" t="s">
        <v>280</v>
      </c>
      <c r="F29">
        <v>47.641742004129497</v>
      </c>
      <c r="G29">
        <v>46.304713820166796</v>
      </c>
      <c r="H29">
        <v>46.276017641779902</v>
      </c>
      <c r="I29">
        <v>42.744781923092198</v>
      </c>
      <c r="J29" t="s">
        <v>190</v>
      </c>
      <c r="K29" t="s">
        <v>191</v>
      </c>
      <c r="L29" t="s">
        <v>370</v>
      </c>
      <c r="M29" t="s">
        <v>85</v>
      </c>
      <c r="N29" t="s">
        <v>367</v>
      </c>
      <c r="O29" t="s">
        <v>16</v>
      </c>
      <c r="P29" t="s">
        <v>17</v>
      </c>
      <c r="Q29" t="s">
        <v>18</v>
      </c>
      <c r="R29" t="s">
        <v>130</v>
      </c>
      <c r="S29">
        <v>7939.3743782393376</v>
      </c>
      <c r="T29" t="s">
        <v>190</v>
      </c>
      <c r="U29">
        <v>0</v>
      </c>
      <c r="V29">
        <v>8.9795894622802734</v>
      </c>
      <c r="W29" s="14">
        <v>1.3370281457901001</v>
      </c>
      <c r="X29">
        <v>0</v>
      </c>
      <c r="Y29" s="43">
        <v>2.8696177527308464E-2</v>
      </c>
      <c r="Z29" s="43">
        <v>1.3657243251800537</v>
      </c>
      <c r="AC29" t="str">
        <f t="shared" si="0"/>
        <v>Guatemala</v>
      </c>
      <c r="AD29" t="str">
        <f t="shared" si="2"/>
        <v>GTM</v>
      </c>
      <c r="AE29" s="2">
        <f t="shared" si="1"/>
        <v>1.3370281457901001</v>
      </c>
      <c r="AF29" s="2">
        <f t="shared" si="3"/>
        <v>2.8696177527308464E-2</v>
      </c>
      <c r="AG29" s="2">
        <f>INDEX('f2.3aux'!$AI$3:$AI$57,MATCH(A29,'f2.3aux'!$A$3:$A$57,0),1)</f>
        <v>3.5312357186877037</v>
      </c>
      <c r="AH29" s="2">
        <f t="shared" si="4"/>
        <v>1.3657243251800537</v>
      </c>
      <c r="AI29" s="2">
        <f>INDEX('f2.3aux'!$AJ$3:$AJ$57,MATCH(A29,'f2.3aux'!$A$3:$A$57,0),1)</f>
        <v>4.8969600810372995</v>
      </c>
      <c r="AK29">
        <f t="shared" si="7"/>
        <v>3.3367911353707314</v>
      </c>
      <c r="AO29">
        <f t="shared" si="8"/>
        <v>8.739443207015638</v>
      </c>
      <c r="AR29">
        <v>1</v>
      </c>
    </row>
    <row r="30" spans="1:44" x14ac:dyDescent="0.3">
      <c r="A30" t="s">
        <v>716</v>
      </c>
      <c r="B30" t="s">
        <v>244</v>
      </c>
      <c r="C30">
        <v>2014</v>
      </c>
      <c r="D30" t="s">
        <v>407</v>
      </c>
      <c r="E30" t="s">
        <v>280</v>
      </c>
      <c r="F30">
        <v>52.160395886032042</v>
      </c>
      <c r="G30">
        <v>51.264642963876753</v>
      </c>
      <c r="H30">
        <v>50.990944656881645</v>
      </c>
      <c r="I30">
        <v>47.32776393478543</v>
      </c>
      <c r="J30" t="s">
        <v>244</v>
      </c>
      <c r="K30" t="s">
        <v>245</v>
      </c>
      <c r="L30" t="s">
        <v>380</v>
      </c>
      <c r="M30" t="s">
        <v>85</v>
      </c>
      <c r="N30" t="s">
        <v>367</v>
      </c>
      <c r="O30" t="s">
        <v>16</v>
      </c>
      <c r="P30" t="s">
        <v>17</v>
      </c>
      <c r="Q30" t="s">
        <v>18</v>
      </c>
      <c r="R30" t="s">
        <v>130</v>
      </c>
      <c r="S30">
        <v>12616.41423399727</v>
      </c>
      <c r="T30" t="s">
        <v>244</v>
      </c>
      <c r="U30">
        <v>0</v>
      </c>
      <c r="V30">
        <v>9.442753791809082</v>
      </c>
      <c r="W30" s="14">
        <v>0.89575290679931641</v>
      </c>
      <c r="X30">
        <v>0</v>
      </c>
      <c r="Y30" s="43">
        <v>0.27369830012321472</v>
      </c>
      <c r="Z30" s="43">
        <v>1.1694512367248535</v>
      </c>
      <c r="AC30" t="str">
        <f t="shared" si="0"/>
        <v>Paraguay</v>
      </c>
      <c r="AD30" t="str">
        <f t="shared" si="2"/>
        <v>PRY</v>
      </c>
      <c r="AE30" s="2">
        <f t="shared" si="1"/>
        <v>0.89575290679931641</v>
      </c>
      <c r="AF30" s="2">
        <f t="shared" si="3"/>
        <v>0.27369830012321472</v>
      </c>
      <c r="AG30" s="2">
        <f>INDEX('f2.3aux'!$AI$3:$AI$57,MATCH(A30,'f2.3aux'!$A$3:$A$57,0),1)</f>
        <v>3.6631807220962145</v>
      </c>
      <c r="AH30" s="2">
        <f t="shared" si="4"/>
        <v>1.1694512367248535</v>
      </c>
      <c r="AI30" s="2">
        <f>INDEX('f2.3aux'!$AJ$3:$AJ$57,MATCH(A30,'f2.3aux'!$A$3:$A$57,0),1)</f>
        <v>4.8326319512466114</v>
      </c>
      <c r="AK30">
        <f t="shared" si="7"/>
        <v>3.3367911353707314</v>
      </c>
      <c r="AO30">
        <f t="shared" si="8"/>
        <v>8.739443207015638</v>
      </c>
      <c r="AR30">
        <v>1</v>
      </c>
    </row>
    <row r="31" spans="1:44" x14ac:dyDescent="0.3">
      <c r="A31" t="s">
        <v>192</v>
      </c>
      <c r="B31" t="s">
        <v>193</v>
      </c>
      <c r="C31">
        <v>2017</v>
      </c>
      <c r="D31" t="s">
        <v>136</v>
      </c>
      <c r="E31" t="s">
        <v>280</v>
      </c>
      <c r="F31">
        <v>40.155326206884823</v>
      </c>
      <c r="G31">
        <v>39.261264320269639</v>
      </c>
      <c r="H31">
        <v>39.063228895622558</v>
      </c>
      <c r="I31">
        <v>36.995036971730478</v>
      </c>
      <c r="J31" t="s">
        <v>193</v>
      </c>
      <c r="K31" t="s">
        <v>194</v>
      </c>
      <c r="L31" t="s">
        <v>377</v>
      </c>
      <c r="M31" t="s">
        <v>85</v>
      </c>
      <c r="N31" t="s">
        <v>367</v>
      </c>
      <c r="O31" t="s">
        <v>28</v>
      </c>
      <c r="P31" t="s">
        <v>17</v>
      </c>
      <c r="Q31" t="s">
        <v>162</v>
      </c>
      <c r="R31" t="s">
        <v>130</v>
      </c>
      <c r="S31">
        <v>10941.920951023139</v>
      </c>
      <c r="T31" t="s">
        <v>193</v>
      </c>
      <c r="U31">
        <v>0</v>
      </c>
      <c r="V31">
        <v>9.3003568649291992</v>
      </c>
      <c r="W31" s="14">
        <v>0.8940618634223938</v>
      </c>
      <c r="X31">
        <v>0</v>
      </c>
      <c r="Y31" s="43">
        <v>0.19803541898727417</v>
      </c>
      <c r="Z31" s="43">
        <v>1.092097282409668</v>
      </c>
      <c r="AC31" t="str">
        <f t="shared" si="0"/>
        <v>Indonesia</v>
      </c>
      <c r="AD31" t="str">
        <f t="shared" si="2"/>
        <v>IDN</v>
      </c>
      <c r="AE31" s="2">
        <f t="shared" si="1"/>
        <v>0.8940618634223938</v>
      </c>
      <c r="AF31" s="2">
        <f t="shared" si="3"/>
        <v>0.19803541898727417</v>
      </c>
      <c r="AG31" s="2">
        <f>INDEX('f2.3aux'!$AI$3:$AI$57,MATCH(A31,'f2.3aux'!$A$3:$A$57,0),1)</f>
        <v>2.0681919238920798</v>
      </c>
      <c r="AH31" s="2">
        <f t="shared" si="4"/>
        <v>1.092097282409668</v>
      </c>
      <c r="AI31" s="2">
        <f>INDEX('f2.3aux'!$AJ$3:$AJ$57,MATCH(A31,'f2.3aux'!$A$3:$A$57,0),1)</f>
        <v>3.1602892351543446</v>
      </c>
      <c r="AK31">
        <f t="shared" si="7"/>
        <v>3.3367911353707314</v>
      </c>
      <c r="AO31">
        <f t="shared" si="8"/>
        <v>8.739443207015638</v>
      </c>
      <c r="AR31">
        <v>1</v>
      </c>
    </row>
    <row r="32" spans="1:44" x14ac:dyDescent="0.3">
      <c r="A32" t="s">
        <v>297</v>
      </c>
      <c r="B32" t="s">
        <v>83</v>
      </c>
      <c r="C32">
        <v>2016</v>
      </c>
      <c r="D32" t="s">
        <v>136</v>
      </c>
      <c r="E32" t="s">
        <v>280</v>
      </c>
      <c r="F32">
        <v>44.439110243192061</v>
      </c>
      <c r="G32">
        <v>41.893738287116975</v>
      </c>
      <c r="H32">
        <v>43.709131714178568</v>
      </c>
      <c r="I32">
        <v>37.773777740820883</v>
      </c>
      <c r="J32" t="s">
        <v>83</v>
      </c>
      <c r="K32" t="s">
        <v>84</v>
      </c>
      <c r="L32" t="s">
        <v>369</v>
      </c>
      <c r="M32" t="s">
        <v>85</v>
      </c>
      <c r="N32" t="s">
        <v>367</v>
      </c>
      <c r="O32" t="s">
        <v>9</v>
      </c>
      <c r="P32" t="s">
        <v>17</v>
      </c>
      <c r="Q32" t="s">
        <v>32</v>
      </c>
      <c r="R32" t="s">
        <v>130</v>
      </c>
      <c r="S32">
        <v>25996.966256166961</v>
      </c>
      <c r="T32" t="s">
        <v>83</v>
      </c>
      <c r="U32">
        <v>1</v>
      </c>
      <c r="V32">
        <v>10.165735244750977</v>
      </c>
      <c r="W32" s="14">
        <v>2.5453720092773438</v>
      </c>
      <c r="X32">
        <v>0</v>
      </c>
      <c r="Y32" s="43">
        <v>-1.8153934478759766</v>
      </c>
      <c r="Z32" s="43">
        <v>0.72997850179672241</v>
      </c>
      <c r="AC32" t="str">
        <f t="shared" si="0"/>
        <v>Turkey</v>
      </c>
      <c r="AD32" t="str">
        <f t="shared" si="2"/>
        <v>TUR</v>
      </c>
      <c r="AE32" s="2">
        <f t="shared" si="1"/>
        <v>2.5453720092773438</v>
      </c>
      <c r="AF32" s="2">
        <f t="shared" si="3"/>
        <v>-1.8153934478759766</v>
      </c>
      <c r="AG32" s="2">
        <f>INDEX('f2.3aux'!$AI$3:$AI$57,MATCH(A32,'f2.3aux'!$A$3:$A$57,0),1)</f>
        <v>5.9353539733576852</v>
      </c>
      <c r="AH32" s="2">
        <f t="shared" si="4"/>
        <v>0.72997850179672241</v>
      </c>
      <c r="AI32" s="2">
        <f>INDEX('f2.3aux'!$AJ$3:$AJ$57,MATCH(A32,'f2.3aux'!$A$3:$A$57,0),1)</f>
        <v>6.6653325023711787</v>
      </c>
      <c r="AK32">
        <f t="shared" si="7"/>
        <v>3.3367911353707314</v>
      </c>
      <c r="AO32">
        <f t="shared" si="8"/>
        <v>8.739443207015638</v>
      </c>
      <c r="AR32">
        <v>1</v>
      </c>
    </row>
    <row r="33" spans="1:44" x14ac:dyDescent="0.3">
      <c r="A33" t="s">
        <v>253</v>
      </c>
      <c r="B33" t="s">
        <v>254</v>
      </c>
      <c r="C33">
        <v>2016</v>
      </c>
      <c r="D33" t="s">
        <v>136</v>
      </c>
      <c r="E33" t="s">
        <v>280</v>
      </c>
      <c r="F33">
        <v>38.5</v>
      </c>
      <c r="G33">
        <v>36.1</v>
      </c>
      <c r="H33">
        <v>38.5</v>
      </c>
      <c r="I33">
        <v>35.099999999999994</v>
      </c>
      <c r="J33" t="s">
        <v>254</v>
      </c>
      <c r="K33" t="s">
        <v>255</v>
      </c>
      <c r="L33" t="s">
        <v>460</v>
      </c>
      <c r="M33" t="s">
        <v>85</v>
      </c>
      <c r="N33" t="s">
        <v>367</v>
      </c>
      <c r="O33" t="s">
        <v>9</v>
      </c>
      <c r="P33" t="s">
        <v>17</v>
      </c>
      <c r="Q33" t="s">
        <v>32</v>
      </c>
      <c r="R33" t="s">
        <v>130</v>
      </c>
      <c r="S33">
        <v>16182.851956811461</v>
      </c>
      <c r="T33" t="s">
        <v>254</v>
      </c>
      <c r="U33">
        <v>0</v>
      </c>
      <c r="V33">
        <v>9.6917076110839844</v>
      </c>
      <c r="W33" s="14">
        <v>2.4000000953674316</v>
      </c>
      <c r="X33">
        <v>0</v>
      </c>
      <c r="Y33" s="43">
        <v>-2.4000000953674316</v>
      </c>
      <c r="Z33" s="43">
        <v>0</v>
      </c>
      <c r="AC33" t="str">
        <f t="shared" si="0"/>
        <v>Serbia</v>
      </c>
      <c r="AD33" t="str">
        <f t="shared" si="2"/>
        <v>SRB</v>
      </c>
      <c r="AE33" s="2">
        <f t="shared" si="1"/>
        <v>2.4000000953674316</v>
      </c>
      <c r="AF33" s="2">
        <f t="shared" si="3"/>
        <v>-2.4000000953674316</v>
      </c>
      <c r="AG33" s="2">
        <f>INDEX('f2.3aux'!$AI$3:$AI$57,MATCH(A33,'f2.3aux'!$A$3:$A$57,0),1)</f>
        <v>3.4000000000000057</v>
      </c>
      <c r="AH33" s="2">
        <f t="shared" si="4"/>
        <v>0</v>
      </c>
      <c r="AI33" s="2">
        <f>INDEX('f2.3aux'!$AJ$3:$AJ$57,MATCH(A33,'f2.3aux'!$A$3:$A$57,0),1)</f>
        <v>3.4000000000000057</v>
      </c>
      <c r="AK33">
        <f t="shared" si="7"/>
        <v>3.3367911353707314</v>
      </c>
      <c r="AO33">
        <f t="shared" si="8"/>
        <v>8.739443207015638</v>
      </c>
      <c r="AR33">
        <v>1</v>
      </c>
    </row>
    <row r="34" spans="1:44" x14ac:dyDescent="0.3">
      <c r="A34" t="s">
        <v>207</v>
      </c>
      <c r="B34" t="s">
        <v>208</v>
      </c>
      <c r="C34">
        <v>2017</v>
      </c>
      <c r="D34" t="s">
        <v>407</v>
      </c>
      <c r="E34" t="s">
        <v>280</v>
      </c>
      <c r="F34">
        <v>51.370772057685301</v>
      </c>
      <c r="G34">
        <v>44.879701328410498</v>
      </c>
      <c r="H34">
        <v>44.628456695279297</v>
      </c>
      <c r="I34">
        <v>39.779485690511898</v>
      </c>
      <c r="J34" t="s">
        <v>208</v>
      </c>
      <c r="K34" t="s">
        <v>209</v>
      </c>
      <c r="L34" t="s">
        <v>388</v>
      </c>
      <c r="M34" t="s">
        <v>145</v>
      </c>
      <c r="N34" t="s">
        <v>384</v>
      </c>
      <c r="O34" t="s">
        <v>156</v>
      </c>
      <c r="P34" t="s">
        <v>157</v>
      </c>
      <c r="Q34" t="s">
        <v>158</v>
      </c>
      <c r="R34" t="s">
        <v>130</v>
      </c>
      <c r="S34">
        <v>2571.694112684881</v>
      </c>
      <c r="T34" t="s">
        <v>208</v>
      </c>
      <c r="U34">
        <v>0</v>
      </c>
      <c r="V34">
        <v>7.8523201942443848</v>
      </c>
      <c r="W34" s="14">
        <v>6.4910707473754883</v>
      </c>
      <c r="X34">
        <v>0</v>
      </c>
      <c r="Y34" s="43">
        <v>0.25124463438987732</v>
      </c>
      <c r="Z34" s="43">
        <v>6.7423152923583984</v>
      </c>
      <c r="AB34" t="s">
        <v>302</v>
      </c>
      <c r="AC34" t="str">
        <f t="shared" ref="AC34:AC58" si="9">T34</f>
        <v>Lesotho</v>
      </c>
      <c r="AD34" t="str">
        <f t="shared" si="2"/>
        <v>LSO</v>
      </c>
      <c r="AE34" s="2">
        <f t="shared" si="1"/>
        <v>6.4910707473754883</v>
      </c>
      <c r="AF34" s="2">
        <f t="shared" si="3"/>
        <v>0.25124463438987732</v>
      </c>
      <c r="AG34" s="2">
        <f>INDEX('f2.3aux'!$AI$3:$AI$57,MATCH(A34,'f2.3aux'!$A$3:$A$57,0),1)</f>
        <v>4.8489710047673995</v>
      </c>
      <c r="AH34" s="2">
        <f t="shared" si="4"/>
        <v>6.7423152923583984</v>
      </c>
      <c r="AI34" s="2">
        <f>INDEX('f2.3aux'!$AJ$3:$AJ$57,MATCH(A34,'f2.3aux'!$A$3:$A$57,0),1)</f>
        <v>11.591286367173403</v>
      </c>
      <c r="AL34">
        <f t="shared" ref="AL34:AL53" si="10">AVERAGEIF($M$3:$M$60,$M34,$AH$3:$AH$60)</f>
        <v>2.7299253307282925</v>
      </c>
      <c r="AP34">
        <f t="shared" ref="AP34:AP53" si="11">AVERAGEIF($M$3:$M$60,$M34,$AI$3:$AI$60)</f>
        <v>6.1558185474020597</v>
      </c>
      <c r="AR34">
        <v>1</v>
      </c>
    </row>
    <row r="35" spans="1:44" x14ac:dyDescent="0.3">
      <c r="A35" t="s">
        <v>266</v>
      </c>
      <c r="B35" t="s">
        <v>267</v>
      </c>
      <c r="C35">
        <v>2016</v>
      </c>
      <c r="D35" t="s">
        <v>128</v>
      </c>
      <c r="E35" t="s">
        <v>280</v>
      </c>
      <c r="F35">
        <v>31.11</v>
      </c>
      <c r="G35">
        <v>24.099999999999998</v>
      </c>
      <c r="H35">
        <v>24.7</v>
      </c>
      <c r="I35">
        <v>22.3</v>
      </c>
      <c r="J35" t="s">
        <v>267</v>
      </c>
      <c r="K35" t="s">
        <v>268</v>
      </c>
      <c r="L35" t="s">
        <v>396</v>
      </c>
      <c r="M35" t="s">
        <v>145</v>
      </c>
      <c r="N35" t="s">
        <v>384</v>
      </c>
      <c r="O35" t="s">
        <v>9</v>
      </c>
      <c r="P35" t="s">
        <v>17</v>
      </c>
      <c r="Q35" t="s">
        <v>32</v>
      </c>
      <c r="R35" t="s">
        <v>130</v>
      </c>
      <c r="S35">
        <v>11536.31640625</v>
      </c>
      <c r="T35" t="s">
        <v>267</v>
      </c>
      <c r="U35">
        <v>0</v>
      </c>
      <c r="V35">
        <v>9.3532552719116211</v>
      </c>
      <c r="W35" s="14">
        <v>7.0100002288818359</v>
      </c>
      <c r="X35">
        <v>0</v>
      </c>
      <c r="Y35" s="43">
        <v>-0.60000002384185791</v>
      </c>
      <c r="Z35" s="43">
        <v>6.4099998474121094</v>
      </c>
      <c r="AC35" t="str">
        <f t="shared" si="9"/>
        <v>Ukraine</v>
      </c>
      <c r="AD35" t="str">
        <f t="shared" si="2"/>
        <v>UKR</v>
      </c>
      <c r="AE35" s="2">
        <f t="shared" ref="AE35:AE55" si="12">W35</f>
        <v>7.0100002288818359</v>
      </c>
      <c r="AF35" s="2">
        <f t="shared" si="3"/>
        <v>-0.60000002384185791</v>
      </c>
      <c r="AG35" s="2">
        <f>INDEX('f2.3aux'!$AI$3:$AI$57,MATCH(A35,'f2.3aux'!$A$3:$A$57,0),1)</f>
        <v>2.3999999999999986</v>
      </c>
      <c r="AH35" s="2">
        <f t="shared" si="4"/>
        <v>6.4099998474121094</v>
      </c>
      <c r="AI35" s="2">
        <f>INDEX('f2.3aux'!$AJ$3:$AJ$57,MATCH(A35,'f2.3aux'!$A$3:$A$57,0),1)</f>
        <v>8.8099999999999987</v>
      </c>
      <c r="AL35">
        <f t="shared" si="10"/>
        <v>2.7299253307282925</v>
      </c>
      <c r="AP35">
        <f t="shared" si="11"/>
        <v>6.1558185474020597</v>
      </c>
      <c r="AR35">
        <v>1</v>
      </c>
    </row>
    <row r="36" spans="1:44" x14ac:dyDescent="0.3">
      <c r="A36" t="s">
        <v>275</v>
      </c>
      <c r="B36" t="s">
        <v>276</v>
      </c>
      <c r="C36">
        <v>2017</v>
      </c>
      <c r="D36" t="s">
        <v>407</v>
      </c>
      <c r="E36" t="s">
        <v>280</v>
      </c>
      <c r="F36">
        <v>49.900910199513497</v>
      </c>
      <c r="G36">
        <v>46.360482296473499</v>
      </c>
      <c r="H36">
        <v>44.942628163070999</v>
      </c>
      <c r="I36">
        <v>36.183955433183698</v>
      </c>
      <c r="J36" t="s">
        <v>277</v>
      </c>
      <c r="K36" t="s">
        <v>278</v>
      </c>
      <c r="L36" t="s">
        <v>389</v>
      </c>
      <c r="M36" t="s">
        <v>145</v>
      </c>
      <c r="N36" t="s">
        <v>384</v>
      </c>
      <c r="O36" t="s">
        <v>156</v>
      </c>
      <c r="P36" t="s">
        <v>17</v>
      </c>
      <c r="Q36" t="s">
        <v>158</v>
      </c>
      <c r="R36" t="s">
        <v>130</v>
      </c>
      <c r="S36">
        <v>8213.9206193605969</v>
      </c>
      <c r="T36" t="s">
        <v>277</v>
      </c>
      <c r="U36">
        <v>0</v>
      </c>
      <c r="V36">
        <v>9.0135860443115234</v>
      </c>
      <c r="W36" s="14">
        <v>3.5404279232025146</v>
      </c>
      <c r="X36">
        <v>0</v>
      </c>
      <c r="Y36" s="43">
        <v>1.4178541898727417</v>
      </c>
      <c r="Z36" s="43">
        <v>4.9582819938659668</v>
      </c>
      <c r="AC36" t="str">
        <f t="shared" si="9"/>
        <v>Eswatini</v>
      </c>
      <c r="AD36" t="str">
        <f t="shared" si="2"/>
        <v>SWZ</v>
      </c>
      <c r="AE36" s="2">
        <f t="shared" si="12"/>
        <v>3.5404279232025146</v>
      </c>
      <c r="AF36" s="2">
        <f t="shared" si="3"/>
        <v>1.4178541898727417</v>
      </c>
      <c r="AG36" s="2">
        <f>INDEX('f2.3aux'!$AI$3:$AI$57,MATCH(A36,'f2.3aux'!$A$3:$A$57,0),1)</f>
        <v>8.7586727298873015</v>
      </c>
      <c r="AH36" s="2">
        <f t="shared" si="4"/>
        <v>4.9582819938659668</v>
      </c>
      <c r="AI36" s="2">
        <f>INDEX('f2.3aux'!$AJ$3:$AJ$57,MATCH(A36,'f2.3aux'!$A$3:$A$57,0),1)</f>
        <v>13.716954766329799</v>
      </c>
      <c r="AL36">
        <f t="shared" si="10"/>
        <v>2.7299253307282925</v>
      </c>
      <c r="AP36">
        <f t="shared" si="11"/>
        <v>6.1558185474020597</v>
      </c>
      <c r="AR36">
        <v>1</v>
      </c>
    </row>
    <row r="37" spans="1:44" x14ac:dyDescent="0.3">
      <c r="A37" t="s">
        <v>200</v>
      </c>
      <c r="B37" t="s">
        <v>201</v>
      </c>
      <c r="C37">
        <v>2015</v>
      </c>
      <c r="D37" t="s">
        <v>407</v>
      </c>
      <c r="E37" t="s">
        <v>280</v>
      </c>
      <c r="F37">
        <v>47.615939022307103</v>
      </c>
      <c r="G37">
        <v>43.674188157673299</v>
      </c>
      <c r="H37">
        <v>42.861697585307702</v>
      </c>
      <c r="I37">
        <v>38.585971522846698</v>
      </c>
      <c r="J37" t="s">
        <v>201</v>
      </c>
      <c r="K37" t="s">
        <v>202</v>
      </c>
      <c r="L37" t="s">
        <v>385</v>
      </c>
      <c r="M37" t="s">
        <v>145</v>
      </c>
      <c r="N37" t="s">
        <v>384</v>
      </c>
      <c r="O37" t="s">
        <v>156</v>
      </c>
      <c r="P37" t="s">
        <v>203</v>
      </c>
      <c r="Q37" t="s">
        <v>158</v>
      </c>
      <c r="R37" t="s">
        <v>130</v>
      </c>
      <c r="S37">
        <v>4163.9247470025466</v>
      </c>
      <c r="T37" t="s">
        <v>201</v>
      </c>
      <c r="U37">
        <v>0</v>
      </c>
      <c r="V37">
        <v>8.3342132568359375</v>
      </c>
      <c r="W37" s="14">
        <v>3.9417507648468018</v>
      </c>
      <c r="X37">
        <v>0</v>
      </c>
      <c r="Y37" s="43">
        <v>0.81249058246612549</v>
      </c>
      <c r="Z37" s="43">
        <v>4.7542414665222168</v>
      </c>
      <c r="AC37" t="str">
        <f t="shared" si="9"/>
        <v>Kenya</v>
      </c>
      <c r="AD37" t="str">
        <f t="shared" si="2"/>
        <v>KEN</v>
      </c>
      <c r="AE37" s="2">
        <f t="shared" si="12"/>
        <v>3.9417507648468018</v>
      </c>
      <c r="AF37" s="2">
        <f t="shared" si="3"/>
        <v>0.81249058246612549</v>
      </c>
      <c r="AG37" s="2">
        <f>INDEX('f2.3aux'!$AI$3:$AI$57,MATCH(A37,'f2.3aux'!$A$3:$A$57,0),1)</f>
        <v>4.2757260624610041</v>
      </c>
      <c r="AH37" s="2">
        <f t="shared" si="4"/>
        <v>4.7542414665222168</v>
      </c>
      <c r="AI37" s="2">
        <f>INDEX('f2.3aux'!$AJ$3:$AJ$57,MATCH(A37,'f2.3aux'!$A$3:$A$57,0),1)</f>
        <v>9.0299674994604047</v>
      </c>
      <c r="AL37">
        <f t="shared" si="10"/>
        <v>2.7299253307282925</v>
      </c>
      <c r="AP37">
        <f t="shared" si="11"/>
        <v>6.1558185474020597</v>
      </c>
      <c r="AR37">
        <v>1</v>
      </c>
    </row>
    <row r="38" spans="1:44" x14ac:dyDescent="0.3">
      <c r="A38" t="s">
        <v>222</v>
      </c>
      <c r="B38" t="s">
        <v>223</v>
      </c>
      <c r="C38">
        <v>2016</v>
      </c>
      <c r="D38" t="s">
        <v>128</v>
      </c>
      <c r="E38" t="s">
        <v>281</v>
      </c>
      <c r="F38">
        <v>41.83</v>
      </c>
      <c r="G38">
        <v>36.26</v>
      </c>
      <c r="H38">
        <v>37.519999999999996</v>
      </c>
      <c r="I38">
        <v>35.07</v>
      </c>
      <c r="J38" t="s">
        <v>223</v>
      </c>
      <c r="K38" t="s">
        <v>224</v>
      </c>
      <c r="L38" t="s">
        <v>458</v>
      </c>
      <c r="M38" t="s">
        <v>145</v>
      </c>
      <c r="N38" t="s">
        <v>384</v>
      </c>
      <c r="O38" t="s">
        <v>28</v>
      </c>
      <c r="P38" t="s">
        <v>17</v>
      </c>
      <c r="Q38" t="s">
        <v>162</v>
      </c>
      <c r="R38" t="s">
        <v>130</v>
      </c>
      <c r="S38">
        <v>11058.95047980878</v>
      </c>
      <c r="T38" t="s">
        <v>307</v>
      </c>
      <c r="U38">
        <v>0</v>
      </c>
      <c r="V38">
        <v>9.3109951019287109</v>
      </c>
      <c r="W38" s="14">
        <v>5.570000171661377</v>
      </c>
      <c r="X38">
        <v>0</v>
      </c>
      <c r="Y38" s="43">
        <v>-1.2599999904632568</v>
      </c>
      <c r="Z38" s="43">
        <v>4.309999942779541</v>
      </c>
      <c r="AC38" t="str">
        <f t="shared" si="9"/>
        <v>Mongolia*</v>
      </c>
      <c r="AD38" t="str">
        <f t="shared" si="2"/>
        <v>MNG*</v>
      </c>
      <c r="AE38" s="2">
        <f t="shared" si="12"/>
        <v>5.570000171661377</v>
      </c>
      <c r="AF38" s="2">
        <f t="shared" si="3"/>
        <v>-1.2599999904632568</v>
      </c>
      <c r="AG38" s="2">
        <f>INDEX('f2.3aux'!$AI$3:$AI$57,MATCH(A38,'f2.3aux'!$A$3:$A$57,0),1)</f>
        <v>2.4499999999999957</v>
      </c>
      <c r="AH38" s="2">
        <f t="shared" si="4"/>
        <v>4.309999942779541</v>
      </c>
      <c r="AI38" s="2">
        <f>INDEX('f2.3aux'!$AJ$3:$AJ$57,MATCH(A38,'f2.3aux'!$A$3:$A$57,0),1)</f>
        <v>6.759999999999998</v>
      </c>
      <c r="AL38">
        <f t="shared" si="10"/>
        <v>2.7299253307282925</v>
      </c>
      <c r="AP38">
        <f t="shared" si="11"/>
        <v>6.1558185474020597</v>
      </c>
      <c r="AR38">
        <v>1</v>
      </c>
    </row>
    <row r="39" spans="1:44" x14ac:dyDescent="0.3">
      <c r="A39" t="s">
        <v>696</v>
      </c>
      <c r="B39" t="s">
        <v>697</v>
      </c>
      <c r="C39">
        <v>2017</v>
      </c>
      <c r="D39" t="s">
        <v>136</v>
      </c>
      <c r="E39" t="s">
        <v>280</v>
      </c>
      <c r="F39">
        <v>35</v>
      </c>
      <c r="G39">
        <v>33.6</v>
      </c>
      <c r="H39">
        <v>31.900000000000002</v>
      </c>
      <c r="I39">
        <v>28.499999999999996</v>
      </c>
      <c r="J39" t="s">
        <v>623</v>
      </c>
      <c r="K39" t="s">
        <v>698</v>
      </c>
      <c r="L39" t="s">
        <v>707</v>
      </c>
      <c r="M39" t="s">
        <v>145</v>
      </c>
      <c r="N39" t="s">
        <v>384</v>
      </c>
      <c r="O39" t="s">
        <v>36</v>
      </c>
      <c r="P39" t="s">
        <v>10</v>
      </c>
      <c r="Q39" t="s">
        <v>138</v>
      </c>
      <c r="R39" t="s">
        <v>130</v>
      </c>
      <c r="S39">
        <v>6401.7408913507388</v>
      </c>
      <c r="T39" t="s">
        <v>623</v>
      </c>
      <c r="U39">
        <v>0</v>
      </c>
      <c r="V39">
        <v>8.7643251419067383</v>
      </c>
      <c r="W39" s="14">
        <v>1.3999999761581421</v>
      </c>
      <c r="X39">
        <v>0</v>
      </c>
      <c r="Y39" s="43">
        <v>1.7000000476837158</v>
      </c>
      <c r="Z39" s="43">
        <v>3.0999999046325684</v>
      </c>
      <c r="AC39" t="str">
        <f t="shared" si="9"/>
        <v>West Bank and Gaza</v>
      </c>
      <c r="AD39" t="str">
        <f t="shared" si="2"/>
        <v>PSE</v>
      </c>
      <c r="AE39" s="2">
        <f t="shared" si="12"/>
        <v>1.3999999761581421</v>
      </c>
      <c r="AF39" s="2">
        <f t="shared" si="3"/>
        <v>1.7000000476837158</v>
      </c>
      <c r="AG39" s="2">
        <f>INDEX('f2.3aux'!$AI$3:$AI$57,MATCH(A39,'f2.3aux'!$A$3:$A$57,0),1)</f>
        <v>3.4000000000000057</v>
      </c>
      <c r="AH39" s="2">
        <f t="shared" si="4"/>
        <v>3.0999999046325684</v>
      </c>
      <c r="AI39" s="2">
        <f>INDEX('f2.3aux'!$AJ$3:$AJ$57,MATCH(A39,'f2.3aux'!$A$3:$A$57,0),1)</f>
        <v>6.5000000000000036</v>
      </c>
      <c r="AL39">
        <f t="shared" si="10"/>
        <v>2.7299253307282925</v>
      </c>
      <c r="AP39">
        <f t="shared" si="11"/>
        <v>6.1558185474020597</v>
      </c>
      <c r="AR39">
        <v>1</v>
      </c>
    </row>
    <row r="40" spans="1:44" x14ac:dyDescent="0.3">
      <c r="A40" t="s">
        <v>272</v>
      </c>
      <c r="B40" t="s">
        <v>273</v>
      </c>
      <c r="C40">
        <v>2015</v>
      </c>
      <c r="D40" t="s">
        <v>407</v>
      </c>
      <c r="E40" t="s">
        <v>280</v>
      </c>
      <c r="F40">
        <v>58.642857599468201</v>
      </c>
      <c r="G40">
        <v>55.913800399005396</v>
      </c>
      <c r="H40">
        <v>55.733637235552003</v>
      </c>
      <c r="I40">
        <v>48.308292901017801</v>
      </c>
      <c r="J40" t="s">
        <v>273</v>
      </c>
      <c r="K40" t="s">
        <v>274</v>
      </c>
      <c r="L40" t="s">
        <v>390</v>
      </c>
      <c r="M40" t="s">
        <v>145</v>
      </c>
      <c r="N40" t="s">
        <v>384</v>
      </c>
      <c r="O40" t="s">
        <v>156</v>
      </c>
      <c r="P40" t="s">
        <v>157</v>
      </c>
      <c r="Q40" t="s">
        <v>158</v>
      </c>
      <c r="R40" t="s">
        <v>130</v>
      </c>
      <c r="S40">
        <v>3365.3792588941692</v>
      </c>
      <c r="T40" t="s">
        <v>273</v>
      </c>
      <c r="U40">
        <v>0</v>
      </c>
      <c r="V40">
        <v>8.1212959289550781</v>
      </c>
      <c r="W40" s="14">
        <v>2.7290573120117188</v>
      </c>
      <c r="X40">
        <v>0</v>
      </c>
      <c r="Y40" s="43">
        <v>0.18016315996646881</v>
      </c>
      <c r="Z40" s="43">
        <v>2.9092204570770264</v>
      </c>
      <c r="AC40" t="str">
        <f t="shared" si="9"/>
        <v>Zambia</v>
      </c>
      <c r="AD40" t="str">
        <f t="shared" si="2"/>
        <v>ZMB</v>
      </c>
      <c r="AE40" s="2">
        <f t="shared" si="12"/>
        <v>2.7290573120117188</v>
      </c>
      <c r="AF40" s="2">
        <f t="shared" si="3"/>
        <v>0.18016315996646881</v>
      </c>
      <c r="AG40" s="2">
        <f>INDEX('f2.3aux'!$AI$3:$AI$57,MATCH(A40,'f2.3aux'!$A$3:$A$57,0),1)</f>
        <v>7.4253443345342021</v>
      </c>
      <c r="AH40" s="2">
        <f t="shared" si="4"/>
        <v>2.9092204570770264</v>
      </c>
      <c r="AI40" s="2">
        <f>INDEX('f2.3aux'!$AJ$3:$AJ$57,MATCH(A40,'f2.3aux'!$A$3:$A$57,0),1)</f>
        <v>10.3345646984504</v>
      </c>
      <c r="AL40">
        <f t="shared" si="10"/>
        <v>2.7299253307282925</v>
      </c>
      <c r="AP40">
        <f t="shared" si="11"/>
        <v>6.1558185474020597</v>
      </c>
      <c r="AR40">
        <v>1</v>
      </c>
    </row>
    <row r="41" spans="1:44" x14ac:dyDescent="0.3">
      <c r="A41" t="s">
        <v>724</v>
      </c>
      <c r="B41" t="s">
        <v>565</v>
      </c>
      <c r="C41">
        <v>2017</v>
      </c>
      <c r="D41" t="s">
        <v>136</v>
      </c>
      <c r="E41" t="s">
        <v>280</v>
      </c>
      <c r="F41">
        <v>44.285566431306471</v>
      </c>
      <c r="G41">
        <v>41.43086204614049</v>
      </c>
      <c r="H41">
        <v>41.428862435377802</v>
      </c>
      <c r="I41">
        <v>36.154602405879253</v>
      </c>
      <c r="J41" t="s">
        <v>565</v>
      </c>
      <c r="K41" t="s">
        <v>725</v>
      </c>
      <c r="L41" t="s">
        <v>726</v>
      </c>
      <c r="M41" t="s">
        <v>145</v>
      </c>
      <c r="N41" t="s">
        <v>384</v>
      </c>
      <c r="O41" t="s">
        <v>36</v>
      </c>
      <c r="P41" t="s">
        <v>157</v>
      </c>
      <c r="Q41" t="s">
        <v>138</v>
      </c>
      <c r="R41" t="s">
        <v>130</v>
      </c>
      <c r="S41">
        <v>4451.683846144816</v>
      </c>
      <c r="T41" t="s">
        <v>565</v>
      </c>
      <c r="U41">
        <v>0</v>
      </c>
      <c r="V41">
        <v>8.4010381698608398</v>
      </c>
      <c r="W41" s="14">
        <v>2.8547043800354004</v>
      </c>
      <c r="X41">
        <v>0</v>
      </c>
      <c r="Y41" s="43">
        <v>1.9996108021587133E-3</v>
      </c>
      <c r="Z41" s="43">
        <v>2.8567039966583252</v>
      </c>
      <c r="AC41" t="str">
        <f t="shared" si="9"/>
        <v>Djibouti</v>
      </c>
      <c r="AD41" t="str">
        <f t="shared" si="2"/>
        <v>DJI</v>
      </c>
      <c r="AE41" s="2">
        <f t="shared" si="12"/>
        <v>2.8547043800354004</v>
      </c>
      <c r="AF41" s="2">
        <f t="shared" si="3"/>
        <v>1.9996108021587133E-3</v>
      </c>
      <c r="AG41" s="2">
        <f>INDEX('f2.3aux'!$AI$3:$AI$57,MATCH(A41,'f2.3aux'!$A$3:$A$57,0),1)</f>
        <v>5.2742600294985493</v>
      </c>
      <c r="AH41" s="2">
        <f t="shared" si="4"/>
        <v>2.8567039966583252</v>
      </c>
      <c r="AI41" s="2">
        <f>INDEX('f2.3aux'!$AJ$3:$AJ$57,MATCH(A41,'f2.3aux'!$A$3:$A$57,0),1)</f>
        <v>8.1309640254272182</v>
      </c>
      <c r="AL41">
        <f t="shared" si="10"/>
        <v>2.7299253307282925</v>
      </c>
      <c r="AP41">
        <f t="shared" si="11"/>
        <v>6.1558185474020597</v>
      </c>
      <c r="AR41">
        <v>1</v>
      </c>
    </row>
    <row r="42" spans="1:44" x14ac:dyDescent="0.3">
      <c r="A42" t="s">
        <v>340</v>
      </c>
      <c r="B42" t="s">
        <v>316</v>
      </c>
      <c r="C42">
        <v>2018</v>
      </c>
      <c r="D42" t="s">
        <v>136</v>
      </c>
      <c r="E42" t="s">
        <v>280</v>
      </c>
      <c r="F42">
        <v>38.200000000000003</v>
      </c>
      <c r="G42">
        <v>35.699999999999996</v>
      </c>
      <c r="H42">
        <v>35.5</v>
      </c>
      <c r="I42">
        <v>33.300000000000004</v>
      </c>
      <c r="J42" t="s">
        <v>316</v>
      </c>
      <c r="K42" t="s">
        <v>341</v>
      </c>
      <c r="L42" t="s">
        <v>394</v>
      </c>
      <c r="M42" t="s">
        <v>145</v>
      </c>
      <c r="N42" t="s">
        <v>384</v>
      </c>
      <c r="O42" t="s">
        <v>28</v>
      </c>
      <c r="P42" t="s">
        <v>17</v>
      </c>
      <c r="Q42" t="s">
        <v>162</v>
      </c>
      <c r="R42" t="s">
        <v>130</v>
      </c>
      <c r="S42">
        <v>9636.0124945626503</v>
      </c>
      <c r="T42" t="s">
        <v>316</v>
      </c>
      <c r="U42">
        <v>0</v>
      </c>
      <c r="V42">
        <v>9.1732625961303711</v>
      </c>
      <c r="W42" s="14">
        <v>2.5</v>
      </c>
      <c r="X42">
        <v>0</v>
      </c>
      <c r="Y42" s="43">
        <v>0.20000000298023224</v>
      </c>
      <c r="Z42" s="43">
        <v>2.7000000476837158</v>
      </c>
      <c r="AC42" t="str">
        <f t="shared" si="9"/>
        <v>Vietnam</v>
      </c>
      <c r="AD42" t="str">
        <f t="shared" si="2"/>
        <v>VNM</v>
      </c>
      <c r="AE42" s="2">
        <f t="shared" si="12"/>
        <v>2.5</v>
      </c>
      <c r="AF42" s="2">
        <f t="shared" si="3"/>
        <v>0.20000000298023224</v>
      </c>
      <c r="AG42" s="2">
        <f>INDEX('f2.3aux'!$AI$3:$AI$57,MATCH(A42,'f2.3aux'!$A$3:$A$57,0),1)</f>
        <v>2.1999999999999957</v>
      </c>
      <c r="AH42" s="2">
        <f t="shared" si="4"/>
        <v>2.7000000476837158</v>
      </c>
      <c r="AI42" s="2">
        <f>INDEX('f2.3aux'!$AJ$3:$AJ$57,MATCH(A42,'f2.3aux'!$A$3:$A$57,0),1)</f>
        <v>4.8999999999999986</v>
      </c>
      <c r="AL42">
        <f t="shared" si="10"/>
        <v>2.7299253307282925</v>
      </c>
      <c r="AP42">
        <f t="shared" si="11"/>
        <v>6.1558185474020597</v>
      </c>
      <c r="AR42">
        <v>1</v>
      </c>
    </row>
    <row r="43" spans="1:44" x14ac:dyDescent="0.3">
      <c r="A43" t="s">
        <v>175</v>
      </c>
      <c r="B43" t="s">
        <v>176</v>
      </c>
      <c r="C43">
        <v>2015</v>
      </c>
      <c r="D43" t="s">
        <v>128</v>
      </c>
      <c r="E43" t="s">
        <v>280</v>
      </c>
      <c r="F43">
        <v>32.5</v>
      </c>
      <c r="G43">
        <v>30.7</v>
      </c>
      <c r="H43">
        <v>29.9</v>
      </c>
      <c r="I43">
        <v>28.1</v>
      </c>
      <c r="J43" t="s">
        <v>177</v>
      </c>
      <c r="K43" t="s">
        <v>178</v>
      </c>
      <c r="L43" t="s">
        <v>461</v>
      </c>
      <c r="M43" t="s">
        <v>145</v>
      </c>
      <c r="N43" t="s">
        <v>384</v>
      </c>
      <c r="O43" t="s">
        <v>36</v>
      </c>
      <c r="P43" t="s">
        <v>17</v>
      </c>
      <c r="Q43" t="s">
        <v>138</v>
      </c>
      <c r="R43" t="s">
        <v>130</v>
      </c>
      <c r="S43">
        <v>10534.882204445499</v>
      </c>
      <c r="T43" t="s">
        <v>176</v>
      </c>
      <c r="U43">
        <v>0</v>
      </c>
      <c r="V43">
        <v>9.2624473571777344</v>
      </c>
      <c r="W43" s="14">
        <v>1.7999999523162842</v>
      </c>
      <c r="X43">
        <v>0</v>
      </c>
      <c r="Y43" s="43">
        <v>0.80000001192092896</v>
      </c>
      <c r="Z43" s="43">
        <v>2.5999999046325684</v>
      </c>
      <c r="AC43" t="str">
        <f t="shared" si="9"/>
        <v>Egypt</v>
      </c>
      <c r="AD43" t="str">
        <f t="shared" si="2"/>
        <v>EGY</v>
      </c>
      <c r="AE43" s="2">
        <f t="shared" si="12"/>
        <v>1.7999999523162842</v>
      </c>
      <c r="AF43" s="2">
        <f t="shared" si="3"/>
        <v>0.80000001192092896</v>
      </c>
      <c r="AG43" s="2">
        <f>INDEX('f2.3aux'!$AI$3:$AI$57,MATCH(A43,'f2.3aux'!$A$3:$A$57,0),1)</f>
        <v>1.7999999999999972</v>
      </c>
      <c r="AH43" s="2">
        <f t="shared" si="4"/>
        <v>2.5999999046325684</v>
      </c>
      <c r="AI43" s="2">
        <f>INDEX('f2.3aux'!$AJ$3:$AJ$57,MATCH(A43,'f2.3aux'!$A$3:$A$57,0),1)</f>
        <v>4.3999999999999986</v>
      </c>
      <c r="AL43">
        <f t="shared" si="10"/>
        <v>2.7299253307282925</v>
      </c>
      <c r="AP43">
        <f t="shared" si="11"/>
        <v>6.1558185474020597</v>
      </c>
      <c r="AR43">
        <v>1</v>
      </c>
    </row>
    <row r="44" spans="1:44" x14ac:dyDescent="0.3">
      <c r="A44" t="s">
        <v>694</v>
      </c>
      <c r="B44" t="s">
        <v>593</v>
      </c>
      <c r="C44">
        <v>2017</v>
      </c>
      <c r="D44" t="s">
        <v>136</v>
      </c>
      <c r="E44" t="s">
        <v>280</v>
      </c>
      <c r="F44">
        <v>37.299999999999997</v>
      </c>
      <c r="G44">
        <v>35.6</v>
      </c>
      <c r="H44">
        <v>34.799999999999997</v>
      </c>
      <c r="I44">
        <v>32.200000000000003</v>
      </c>
      <c r="J44" t="s">
        <v>593</v>
      </c>
      <c r="K44" t="s">
        <v>695</v>
      </c>
      <c r="L44" t="s">
        <v>706</v>
      </c>
      <c r="M44" t="s">
        <v>145</v>
      </c>
      <c r="N44" t="s">
        <v>384</v>
      </c>
      <c r="O44" t="s">
        <v>36</v>
      </c>
      <c r="P44" t="s">
        <v>17</v>
      </c>
      <c r="Q44" t="s">
        <v>138</v>
      </c>
      <c r="R44" t="s">
        <v>130</v>
      </c>
      <c r="S44">
        <v>7921.619140625</v>
      </c>
      <c r="T44" t="s">
        <v>593</v>
      </c>
      <c r="U44">
        <v>0</v>
      </c>
      <c r="V44">
        <v>8.977351188659668</v>
      </c>
      <c r="W44" s="14">
        <v>1.7000000476837158</v>
      </c>
      <c r="X44">
        <v>0</v>
      </c>
      <c r="Y44" s="43">
        <v>0.80000001192092896</v>
      </c>
      <c r="Z44" s="43">
        <v>2.5</v>
      </c>
      <c r="AC44" t="str">
        <f t="shared" si="9"/>
        <v>Morocco</v>
      </c>
      <c r="AD44" t="str">
        <f t="shared" si="2"/>
        <v>MAR</v>
      </c>
      <c r="AE44" s="2">
        <f t="shared" si="12"/>
        <v>1.7000000476837158</v>
      </c>
      <c r="AF44" s="2">
        <f t="shared" si="3"/>
        <v>0.80000001192092896</v>
      </c>
      <c r="AG44" s="2">
        <f>INDEX('f2.3aux'!$AI$3:$AI$57,MATCH(A44,'f2.3aux'!$A$3:$A$57,0),1)</f>
        <v>2.5999999999999943</v>
      </c>
      <c r="AH44" s="2">
        <f t="shared" si="4"/>
        <v>2.5</v>
      </c>
      <c r="AI44" s="2">
        <f>INDEX('f2.3aux'!$AJ$3:$AJ$57,MATCH(A44,'f2.3aux'!$A$3:$A$57,0),1)</f>
        <v>5.0999999999999943</v>
      </c>
      <c r="AL44">
        <f t="shared" si="10"/>
        <v>2.7299253307282925</v>
      </c>
      <c r="AP44">
        <f t="shared" si="11"/>
        <v>6.1558185474020597</v>
      </c>
      <c r="AR44">
        <v>1</v>
      </c>
    </row>
    <row r="45" spans="1:44" x14ac:dyDescent="0.3">
      <c r="A45" t="s">
        <v>219</v>
      </c>
      <c r="B45" t="s">
        <v>220</v>
      </c>
      <c r="C45">
        <v>2017</v>
      </c>
      <c r="D45" t="s">
        <v>136</v>
      </c>
      <c r="E45" t="s">
        <v>280</v>
      </c>
      <c r="F45">
        <v>34.1</v>
      </c>
      <c r="G45">
        <v>30.492999999999999</v>
      </c>
      <c r="H45">
        <v>31.95</v>
      </c>
      <c r="I45">
        <v>29.625</v>
      </c>
      <c r="J45" t="s">
        <v>220</v>
      </c>
      <c r="K45" t="s">
        <v>221</v>
      </c>
      <c r="L45" t="s">
        <v>393</v>
      </c>
      <c r="M45" t="s">
        <v>145</v>
      </c>
      <c r="N45" t="s">
        <v>384</v>
      </c>
      <c r="O45" t="s">
        <v>9</v>
      </c>
      <c r="P45" t="s">
        <v>17</v>
      </c>
      <c r="Q45" t="s">
        <v>32</v>
      </c>
      <c r="R45" t="s">
        <v>130</v>
      </c>
      <c r="S45">
        <v>11464.018153554571</v>
      </c>
      <c r="T45" t="s">
        <v>220</v>
      </c>
      <c r="U45">
        <v>0</v>
      </c>
      <c r="V45">
        <v>9.3469686508178711</v>
      </c>
      <c r="W45" s="14">
        <v>3.6070001125335693</v>
      </c>
      <c r="X45">
        <v>0</v>
      </c>
      <c r="Y45" s="43">
        <v>-1.4570000171661377</v>
      </c>
      <c r="Z45" s="43">
        <v>2.1500000953674316</v>
      </c>
      <c r="AC45" t="str">
        <f t="shared" si="9"/>
        <v>Moldova</v>
      </c>
      <c r="AD45" t="str">
        <f t="shared" si="2"/>
        <v>MDA</v>
      </c>
      <c r="AE45" s="2">
        <f t="shared" si="12"/>
        <v>3.6070001125335693</v>
      </c>
      <c r="AF45" s="2">
        <f t="shared" si="3"/>
        <v>-1.4570000171661377</v>
      </c>
      <c r="AG45" s="2">
        <f>INDEX('f2.3aux'!$AI$3:$AI$57,MATCH(A45,'f2.3aux'!$A$3:$A$57,0),1)</f>
        <v>2.3249999999999993</v>
      </c>
      <c r="AH45" s="2">
        <f t="shared" si="4"/>
        <v>2.1500000953674316</v>
      </c>
      <c r="AI45" s="2">
        <f>INDEX('f2.3aux'!$AJ$3:$AJ$57,MATCH(A45,'f2.3aux'!$A$3:$A$57,0),1)</f>
        <v>4.4750000000000014</v>
      </c>
      <c r="AL45">
        <f t="shared" si="10"/>
        <v>2.7299253307282925</v>
      </c>
      <c r="AP45">
        <f t="shared" si="11"/>
        <v>6.1558185474020597</v>
      </c>
      <c r="AR45">
        <v>1</v>
      </c>
    </row>
    <row r="46" spans="1:44" x14ac:dyDescent="0.3">
      <c r="A46" t="s">
        <v>720</v>
      </c>
      <c r="B46" t="s">
        <v>721</v>
      </c>
      <c r="C46">
        <v>2019</v>
      </c>
      <c r="D46" t="s">
        <v>136</v>
      </c>
      <c r="E46" t="s">
        <v>280</v>
      </c>
      <c r="F46">
        <v>40.9</v>
      </c>
      <c r="G46">
        <v>40.400000000000006</v>
      </c>
      <c r="H46">
        <v>39</v>
      </c>
      <c r="I46">
        <v>36.6</v>
      </c>
      <c r="J46" t="s">
        <v>581</v>
      </c>
      <c r="K46" t="s">
        <v>722</v>
      </c>
      <c r="L46" t="s">
        <v>723</v>
      </c>
      <c r="M46" t="s">
        <v>145</v>
      </c>
      <c r="N46" t="s">
        <v>384</v>
      </c>
      <c r="O46" t="s">
        <v>28</v>
      </c>
      <c r="P46" t="s">
        <v>157</v>
      </c>
      <c r="Q46" t="s">
        <v>162</v>
      </c>
      <c r="R46" t="s">
        <v>130</v>
      </c>
      <c r="S46">
        <v>7840.0713830942832</v>
      </c>
      <c r="T46" t="s">
        <v>581</v>
      </c>
      <c r="U46">
        <v>0</v>
      </c>
      <c r="V46">
        <v>8.9670028686523438</v>
      </c>
      <c r="W46" s="14">
        <v>0.5</v>
      </c>
      <c r="X46">
        <v>0</v>
      </c>
      <c r="Y46" s="43">
        <v>1.3999999761581421</v>
      </c>
      <c r="Z46" s="43">
        <v>1.8999999761581421</v>
      </c>
      <c r="AC46" t="str">
        <f t="shared" si="9"/>
        <v>Lao PDR</v>
      </c>
      <c r="AD46" t="str">
        <f t="shared" si="2"/>
        <v>LAO</v>
      </c>
      <c r="AE46" s="2">
        <f t="shared" si="12"/>
        <v>0.5</v>
      </c>
      <c r="AF46" s="2">
        <f t="shared" si="3"/>
        <v>1.3999999761581421</v>
      </c>
      <c r="AG46" s="2">
        <f>INDEX('f2.3aux'!$AI$3:$AI$57,MATCH(A46,'f2.3aux'!$A$3:$A$57,0),1)</f>
        <v>2.3999999999999986</v>
      </c>
      <c r="AH46" s="2">
        <f t="shared" si="4"/>
        <v>1.8999999761581421</v>
      </c>
      <c r="AI46" s="2">
        <f>INDEX('f2.3aux'!$AJ$3:$AJ$57,MATCH(A46,'f2.3aux'!$A$3:$A$57,0),1)</f>
        <v>4.2999999999999972</v>
      </c>
      <c r="AL46">
        <f t="shared" si="10"/>
        <v>2.7299253307282925</v>
      </c>
      <c r="AP46">
        <f t="shared" si="11"/>
        <v>6.1558185474020597</v>
      </c>
      <c r="AR46">
        <v>1</v>
      </c>
    </row>
    <row r="47" spans="1:44" x14ac:dyDescent="0.3">
      <c r="A47" t="s">
        <v>179</v>
      </c>
      <c r="B47" t="s">
        <v>180</v>
      </c>
      <c r="C47">
        <v>2017</v>
      </c>
      <c r="D47" t="s">
        <v>407</v>
      </c>
      <c r="E47" t="s">
        <v>280</v>
      </c>
      <c r="F47">
        <v>39.967413759771297</v>
      </c>
      <c r="G47">
        <v>38.4427267361677</v>
      </c>
      <c r="H47">
        <v>38.087382947361299</v>
      </c>
      <c r="I47">
        <v>33.131859154787399</v>
      </c>
      <c r="J47" t="s">
        <v>180</v>
      </c>
      <c r="K47" t="s">
        <v>181</v>
      </c>
      <c r="L47" t="s">
        <v>391</v>
      </c>
      <c r="M47" t="s">
        <v>145</v>
      </c>
      <c r="N47" t="s">
        <v>384</v>
      </c>
      <c r="O47" t="s">
        <v>16</v>
      </c>
      <c r="P47" t="s">
        <v>17</v>
      </c>
      <c r="Q47" t="s">
        <v>18</v>
      </c>
      <c r="R47" t="s">
        <v>130</v>
      </c>
      <c r="S47">
        <v>8617.9217082452888</v>
      </c>
      <c r="T47" t="s">
        <v>180</v>
      </c>
      <c r="U47">
        <v>0</v>
      </c>
      <c r="V47">
        <v>9.0615987777709961</v>
      </c>
      <c r="W47" s="14">
        <v>1.5246870517730713</v>
      </c>
      <c r="X47">
        <v>0</v>
      </c>
      <c r="Y47" s="43">
        <v>0.35534378886222839</v>
      </c>
      <c r="Z47" s="43">
        <v>1.8800308704376221</v>
      </c>
      <c r="AC47" t="str">
        <f t="shared" si="9"/>
        <v>El Salvador</v>
      </c>
      <c r="AD47" t="str">
        <f t="shared" si="2"/>
        <v>SLV</v>
      </c>
      <c r="AE47" s="2">
        <f t="shared" si="12"/>
        <v>1.5246870517730713</v>
      </c>
      <c r="AF47" s="2">
        <f t="shared" si="3"/>
        <v>0.35534378886222839</v>
      </c>
      <c r="AG47" s="2">
        <f>INDEX('f2.3aux'!$AI$3:$AI$57,MATCH(A47,'f2.3aux'!$A$3:$A$57,0),1)</f>
        <v>4.9555237925738993</v>
      </c>
      <c r="AH47" s="2">
        <f t="shared" si="4"/>
        <v>1.8800308704376221</v>
      </c>
      <c r="AI47" s="2">
        <f>INDEX('f2.3aux'!$AJ$3:$AJ$57,MATCH(A47,'f2.3aux'!$A$3:$A$57,0),1)</f>
        <v>6.8355546049838978</v>
      </c>
      <c r="AL47">
        <f t="shared" si="10"/>
        <v>2.7299253307282925</v>
      </c>
      <c r="AP47">
        <f t="shared" si="11"/>
        <v>6.1558185474020597</v>
      </c>
      <c r="AR47">
        <v>1</v>
      </c>
    </row>
    <row r="48" spans="1:44" x14ac:dyDescent="0.3">
      <c r="A48" t="s">
        <v>204</v>
      </c>
      <c r="B48" t="s">
        <v>205</v>
      </c>
      <c r="C48">
        <v>2016</v>
      </c>
      <c r="D48" t="s">
        <v>136</v>
      </c>
      <c r="E48" t="s">
        <v>280</v>
      </c>
      <c r="F48">
        <v>23.415726360161422</v>
      </c>
      <c r="G48">
        <v>21.434869472736079</v>
      </c>
      <c r="H48">
        <v>21.881597710686901</v>
      </c>
      <c r="J48" t="s">
        <v>205</v>
      </c>
      <c r="K48" t="s">
        <v>206</v>
      </c>
      <c r="L48" t="s">
        <v>475</v>
      </c>
      <c r="M48" t="s">
        <v>145</v>
      </c>
      <c r="N48" t="s">
        <v>384</v>
      </c>
      <c r="O48" t="s">
        <v>9</v>
      </c>
      <c r="P48" t="s">
        <v>157</v>
      </c>
      <c r="Q48" t="s">
        <v>138</v>
      </c>
      <c r="R48" t="s">
        <v>130</v>
      </c>
      <c r="S48">
        <v>4912.3824843088523</v>
      </c>
      <c r="T48" t="s">
        <v>205</v>
      </c>
      <c r="U48">
        <v>0</v>
      </c>
      <c r="V48">
        <v>8.4995145797729492</v>
      </c>
      <c r="W48" s="14">
        <v>1.9808568954467773</v>
      </c>
      <c r="X48">
        <v>0</v>
      </c>
      <c r="Y48" s="43">
        <v>-0.44672822952270508</v>
      </c>
      <c r="Z48" s="43">
        <v>1.5341286659240723</v>
      </c>
      <c r="AC48" t="str">
        <f t="shared" si="9"/>
        <v>Kyrgyz Republic</v>
      </c>
      <c r="AD48" t="str">
        <f t="shared" si="2"/>
        <v>KGZ</v>
      </c>
      <c r="AE48" s="2">
        <f t="shared" si="12"/>
        <v>1.9808568954467773</v>
      </c>
      <c r="AF48" s="2">
        <f t="shared" si="3"/>
        <v>-0.44672822952270508</v>
      </c>
      <c r="AG48" s="2"/>
      <c r="AH48" s="2">
        <f t="shared" si="4"/>
        <v>1.5341286659240723</v>
      </c>
      <c r="AI48" s="2"/>
      <c r="AL48">
        <f t="shared" si="10"/>
        <v>2.7299253307282925</v>
      </c>
      <c r="AP48">
        <f t="shared" si="11"/>
        <v>6.1558185474020597</v>
      </c>
      <c r="AR48">
        <v>1</v>
      </c>
    </row>
    <row r="49" spans="1:44" x14ac:dyDescent="0.3">
      <c r="A49" t="s">
        <v>142</v>
      </c>
      <c r="B49" t="s">
        <v>143</v>
      </c>
      <c r="C49">
        <v>2015</v>
      </c>
      <c r="D49" t="s">
        <v>407</v>
      </c>
      <c r="E49" t="s">
        <v>280</v>
      </c>
      <c r="F49">
        <v>46.159818165844904</v>
      </c>
      <c r="G49">
        <v>45.0696036651306</v>
      </c>
      <c r="H49">
        <v>45.0072395382862</v>
      </c>
      <c r="I49">
        <v>39.4150088982596</v>
      </c>
      <c r="J49" t="s">
        <v>143</v>
      </c>
      <c r="K49" t="s">
        <v>144</v>
      </c>
      <c r="L49" t="s">
        <v>395</v>
      </c>
      <c r="M49" t="s">
        <v>145</v>
      </c>
      <c r="N49" t="s">
        <v>384</v>
      </c>
      <c r="O49" t="s">
        <v>16</v>
      </c>
      <c r="P49" t="s">
        <v>17</v>
      </c>
      <c r="Q49" t="s">
        <v>18</v>
      </c>
      <c r="R49" t="s">
        <v>130</v>
      </c>
      <c r="S49">
        <v>7825.7667483884125</v>
      </c>
      <c r="T49" t="s">
        <v>143</v>
      </c>
      <c r="U49">
        <v>0</v>
      </c>
      <c r="V49">
        <v>8.9651765823364258</v>
      </c>
      <c r="W49" s="14">
        <v>1.0902144908905029</v>
      </c>
      <c r="X49">
        <v>0</v>
      </c>
      <c r="Y49" s="43">
        <v>6.2364127486944199E-2</v>
      </c>
      <c r="Z49" s="43">
        <v>1.152578592300415</v>
      </c>
      <c r="AC49" t="str">
        <f t="shared" si="9"/>
        <v>Bolivia</v>
      </c>
      <c r="AD49" t="str">
        <f t="shared" si="2"/>
        <v>BOL</v>
      </c>
      <c r="AE49" s="2">
        <f t="shared" si="12"/>
        <v>1.0902144908905029</v>
      </c>
      <c r="AF49" s="2">
        <f t="shared" si="3"/>
        <v>6.2364127486944199E-2</v>
      </c>
      <c r="AG49" s="2">
        <f>INDEX('f2.3aux'!$AI$3:$AI$57,MATCH(A49,'f2.3aux'!$A$3:$A$57,0),1)</f>
        <v>5.5922306400265995</v>
      </c>
      <c r="AH49" s="2">
        <f t="shared" si="4"/>
        <v>1.152578592300415</v>
      </c>
      <c r="AI49" s="2">
        <f>INDEX('f2.3aux'!$AJ$3:$AJ$57,MATCH(A49,'f2.3aux'!$A$3:$A$57,0),1)</f>
        <v>6.7448092675853033</v>
      </c>
      <c r="AL49">
        <f t="shared" si="10"/>
        <v>2.7299253307282925</v>
      </c>
      <c r="AP49">
        <f t="shared" si="11"/>
        <v>6.1558185474020597</v>
      </c>
      <c r="AR49">
        <v>1</v>
      </c>
    </row>
    <row r="50" spans="1:44" x14ac:dyDescent="0.3">
      <c r="A50" t="s">
        <v>228</v>
      </c>
      <c r="B50" t="s">
        <v>229</v>
      </c>
      <c r="C50">
        <v>2017</v>
      </c>
      <c r="D50" t="s">
        <v>136</v>
      </c>
      <c r="E50" t="s">
        <v>280</v>
      </c>
      <c r="F50">
        <v>31.1</v>
      </c>
      <c r="G50">
        <v>30.7</v>
      </c>
      <c r="H50">
        <v>30.3</v>
      </c>
      <c r="I50">
        <v>28.7</v>
      </c>
      <c r="J50" t="s">
        <v>229</v>
      </c>
      <c r="K50" t="s">
        <v>230</v>
      </c>
      <c r="L50" t="s">
        <v>387</v>
      </c>
      <c r="M50" t="s">
        <v>145</v>
      </c>
      <c r="N50" t="s">
        <v>384</v>
      </c>
      <c r="O50" t="s">
        <v>28</v>
      </c>
      <c r="P50" t="s">
        <v>157</v>
      </c>
      <c r="Q50" t="s">
        <v>162</v>
      </c>
      <c r="R50" t="s">
        <v>130</v>
      </c>
      <c r="S50">
        <v>4312.9473894037619</v>
      </c>
      <c r="T50" t="s">
        <v>229</v>
      </c>
      <c r="U50">
        <v>0</v>
      </c>
      <c r="V50">
        <v>8.3693771362304688</v>
      </c>
      <c r="W50" s="14">
        <v>0.40000000596046448</v>
      </c>
      <c r="X50">
        <v>0</v>
      </c>
      <c r="Y50" s="43">
        <v>0.40000000596046448</v>
      </c>
      <c r="Z50" s="43">
        <v>0.80000001192092896</v>
      </c>
      <c r="AC50" t="str">
        <f t="shared" si="9"/>
        <v>Myanmar</v>
      </c>
      <c r="AD50" t="str">
        <f t="shared" si="2"/>
        <v>MMR</v>
      </c>
      <c r="AE50" s="2">
        <f t="shared" si="12"/>
        <v>0.40000000596046448</v>
      </c>
      <c r="AF50" s="2">
        <f t="shared" ref="AF50:AF55" si="13">Y50</f>
        <v>0.40000000596046448</v>
      </c>
      <c r="AG50" s="2">
        <f>INDEX('f2.3aux'!$AI$3:$AI$57,MATCH(A50,'f2.3aux'!$A$3:$A$57,0),1)</f>
        <v>1.6000000000000014</v>
      </c>
      <c r="AH50" s="2">
        <f t="shared" ref="AH50:AH55" si="14">Z50</f>
        <v>0.80000001192092896</v>
      </c>
      <c r="AI50" s="2">
        <f>INDEX('f2.3aux'!$AJ$3:$AJ$57,MATCH(A50,'f2.3aux'!$A$3:$A$57,0),1)</f>
        <v>2.4000000000000021</v>
      </c>
      <c r="AL50">
        <f t="shared" si="10"/>
        <v>2.7299253307282925</v>
      </c>
      <c r="AP50">
        <f t="shared" si="11"/>
        <v>6.1558185474020597</v>
      </c>
      <c r="AR50">
        <v>1</v>
      </c>
    </row>
    <row r="51" spans="1:44" x14ac:dyDescent="0.3">
      <c r="A51" t="s">
        <v>237</v>
      </c>
      <c r="B51" t="s">
        <v>238</v>
      </c>
      <c r="C51">
        <v>2019</v>
      </c>
      <c r="D51" t="s">
        <v>136</v>
      </c>
      <c r="E51" t="s">
        <v>280</v>
      </c>
      <c r="F51">
        <v>28.9</v>
      </c>
      <c r="G51">
        <v>28.4</v>
      </c>
      <c r="H51">
        <v>28.199999999999996</v>
      </c>
      <c r="I51">
        <v>28.599999999999998</v>
      </c>
      <c r="J51" t="s">
        <v>238</v>
      </c>
      <c r="K51" t="s">
        <v>239</v>
      </c>
      <c r="L51" t="s">
        <v>386</v>
      </c>
      <c r="M51" t="s">
        <v>145</v>
      </c>
      <c r="N51" t="s">
        <v>384</v>
      </c>
      <c r="O51" t="s">
        <v>240</v>
      </c>
      <c r="P51" t="s">
        <v>203</v>
      </c>
      <c r="Q51" t="s">
        <v>138</v>
      </c>
      <c r="R51" t="s">
        <v>130</v>
      </c>
      <c r="S51">
        <v>5157.5465718010009</v>
      </c>
      <c r="T51" t="s">
        <v>238</v>
      </c>
      <c r="U51">
        <v>0</v>
      </c>
      <c r="V51">
        <v>8.5482158660888672</v>
      </c>
      <c r="W51" s="14">
        <v>0.5</v>
      </c>
      <c r="X51">
        <v>0</v>
      </c>
      <c r="Y51" s="43">
        <v>0.20000000298023224</v>
      </c>
      <c r="Z51" s="43">
        <v>0.69999998807907104</v>
      </c>
      <c r="AC51" t="str">
        <f t="shared" si="9"/>
        <v>Pakistan</v>
      </c>
      <c r="AD51" t="str">
        <f t="shared" si="2"/>
        <v>PAK</v>
      </c>
      <c r="AE51" s="2">
        <f t="shared" si="12"/>
        <v>0.5</v>
      </c>
      <c r="AF51" s="2">
        <f t="shared" si="13"/>
        <v>0.20000000298023224</v>
      </c>
      <c r="AG51" s="2">
        <f>INDEX('f2.3aux'!$AI$3:$AI$57,MATCH(A51,'f2.3aux'!$A$3:$A$57,0),1)</f>
        <v>-0.40000000000000213</v>
      </c>
      <c r="AH51" s="2">
        <f t="shared" si="14"/>
        <v>0.69999998807907104</v>
      </c>
      <c r="AI51" s="2">
        <f>INDEX('f2.3aux'!$AJ$3:$AJ$57,MATCH(A51,'f2.3aux'!$A$3:$A$57,0),1)</f>
        <v>0.30000000000000071</v>
      </c>
      <c r="AL51">
        <f t="shared" si="10"/>
        <v>2.7299253307282925</v>
      </c>
      <c r="AP51">
        <f t="shared" si="11"/>
        <v>6.1558185474020597</v>
      </c>
      <c r="AR51">
        <v>1</v>
      </c>
    </row>
    <row r="52" spans="1:44" x14ac:dyDescent="0.3">
      <c r="A52" t="s">
        <v>169</v>
      </c>
      <c r="B52" t="s">
        <v>170</v>
      </c>
      <c r="C52">
        <v>2014</v>
      </c>
      <c r="D52" t="s">
        <v>407</v>
      </c>
      <c r="E52" t="s">
        <v>280</v>
      </c>
      <c r="F52">
        <v>45.138936489106598</v>
      </c>
      <c r="G52">
        <v>44.926205202687505</v>
      </c>
      <c r="H52">
        <v>44.6979309348919</v>
      </c>
      <c r="I52">
        <v>43.507485317877901</v>
      </c>
      <c r="J52" t="s">
        <v>170</v>
      </c>
      <c r="K52" t="s">
        <v>171</v>
      </c>
      <c r="L52" t="s">
        <v>392</v>
      </c>
      <c r="M52" t="s">
        <v>145</v>
      </c>
      <c r="N52" t="s">
        <v>384</v>
      </c>
      <c r="O52" t="s">
        <v>156</v>
      </c>
      <c r="P52" t="s">
        <v>157</v>
      </c>
      <c r="Q52" t="s">
        <v>158</v>
      </c>
      <c r="R52" t="s">
        <v>130</v>
      </c>
      <c r="S52">
        <v>3183.1570311200248</v>
      </c>
      <c r="T52" t="s">
        <v>170</v>
      </c>
      <c r="U52">
        <v>0</v>
      </c>
      <c r="V52">
        <v>8.0656290054321289</v>
      </c>
      <c r="W52" s="14">
        <v>0.21273128688335419</v>
      </c>
      <c r="X52">
        <v>0</v>
      </c>
      <c r="Y52" s="43">
        <v>0.22827427089214325</v>
      </c>
      <c r="Z52" s="43">
        <v>0.44100555777549744</v>
      </c>
      <c r="AC52" t="str">
        <f t="shared" si="9"/>
        <v>Comoros</v>
      </c>
      <c r="AD52" t="str">
        <f t="shared" si="2"/>
        <v>COM</v>
      </c>
      <c r="AE52" s="2">
        <f t="shared" si="12"/>
        <v>0.21273128688335419</v>
      </c>
      <c r="AF52" s="2">
        <f t="shared" si="13"/>
        <v>0.22827427089214325</v>
      </c>
      <c r="AG52" s="2">
        <f>INDEX('f2.3aux'!$AI$3:$AI$57,MATCH(A52,'f2.3aux'!$A$3:$A$57,0),1)</f>
        <v>1.1904456170139994</v>
      </c>
      <c r="AH52" s="2">
        <f t="shared" si="14"/>
        <v>0.44100555777549744</v>
      </c>
      <c r="AI52" s="2">
        <f>INDEX('f2.3aux'!$AJ$3:$AJ$57,MATCH(A52,'f2.3aux'!$A$3:$A$57,0),1)</f>
        <v>1.6314511712286972</v>
      </c>
      <c r="AL52">
        <f t="shared" si="10"/>
        <v>2.7299253307282925</v>
      </c>
      <c r="AP52">
        <f t="shared" si="11"/>
        <v>6.1558185474020597</v>
      </c>
      <c r="AR52">
        <v>1</v>
      </c>
    </row>
    <row r="53" spans="1:44" x14ac:dyDescent="0.3">
      <c r="A53" t="s">
        <v>159</v>
      </c>
      <c r="B53" t="s">
        <v>160</v>
      </c>
      <c r="C53">
        <v>2019</v>
      </c>
      <c r="D53" t="s">
        <v>136</v>
      </c>
      <c r="E53" t="s">
        <v>280</v>
      </c>
      <c r="F53">
        <v>32.4</v>
      </c>
      <c r="G53">
        <v>32.200000000000003</v>
      </c>
      <c r="H53">
        <v>32.200000000000003</v>
      </c>
      <c r="I53">
        <v>31.4</v>
      </c>
      <c r="J53" t="s">
        <v>160</v>
      </c>
      <c r="K53" t="s">
        <v>161</v>
      </c>
      <c r="L53" t="s">
        <v>459</v>
      </c>
      <c r="M53" t="s">
        <v>145</v>
      </c>
      <c r="N53" t="s">
        <v>384</v>
      </c>
      <c r="O53" t="s">
        <v>28</v>
      </c>
      <c r="P53" t="s">
        <v>157</v>
      </c>
      <c r="Q53" t="s">
        <v>162</v>
      </c>
      <c r="R53" t="s">
        <v>130</v>
      </c>
      <c r="S53">
        <v>4464.294449691407</v>
      </c>
      <c r="T53" t="s">
        <v>160</v>
      </c>
      <c r="U53">
        <v>0</v>
      </c>
      <c r="V53">
        <v>8.4038667678833008</v>
      </c>
      <c r="W53" s="14">
        <v>0.20000000298023224</v>
      </c>
      <c r="X53">
        <v>0</v>
      </c>
      <c r="Y53" s="43">
        <v>0</v>
      </c>
      <c r="Z53" s="43">
        <v>0.20000000298023224</v>
      </c>
      <c r="AC53" t="str">
        <f t="shared" si="9"/>
        <v>Cambodia</v>
      </c>
      <c r="AD53" t="str">
        <f>K53&amp;IF(IFERROR(FIND("*",AC53,1),0)&gt;0,"*","")</f>
        <v>KHM</v>
      </c>
      <c r="AE53" s="2">
        <f t="shared" si="12"/>
        <v>0.20000000298023224</v>
      </c>
      <c r="AF53" s="2">
        <f t="shared" si="13"/>
        <v>0</v>
      </c>
      <c r="AG53" s="2">
        <f>INDEX('f2.3aux'!$AI$3:$AI$57,MATCH(A53,'f2.3aux'!$A$3:$A$57,0),1)</f>
        <v>0.80000000000000426</v>
      </c>
      <c r="AH53" s="2">
        <f t="shared" si="14"/>
        <v>0.20000000298023224</v>
      </c>
      <c r="AI53" s="2">
        <f>INDEX('f2.3aux'!$AJ$3:$AJ$57,MATCH(A53,'f2.3aux'!$A$3:$A$57,0),1)</f>
        <v>1</v>
      </c>
      <c r="AL53">
        <f t="shared" si="10"/>
        <v>2.7299253307282925</v>
      </c>
      <c r="AP53">
        <f t="shared" si="11"/>
        <v>6.1558185474020597</v>
      </c>
      <c r="AR53">
        <v>1</v>
      </c>
    </row>
    <row r="54" spans="1:44" x14ac:dyDescent="0.3">
      <c r="A54" t="s">
        <v>263</v>
      </c>
      <c r="B54" t="s">
        <v>264</v>
      </c>
      <c r="C54">
        <v>2016</v>
      </c>
      <c r="D54" t="s">
        <v>407</v>
      </c>
      <c r="E54" t="s">
        <v>280</v>
      </c>
      <c r="F54">
        <v>45.086968547280399</v>
      </c>
      <c r="G54">
        <v>43.698218464988599</v>
      </c>
      <c r="H54">
        <v>42.850247643998699</v>
      </c>
      <c r="I54">
        <v>41.344246404763304</v>
      </c>
      <c r="J54" t="s">
        <v>264</v>
      </c>
      <c r="K54" t="s">
        <v>265</v>
      </c>
      <c r="L54" t="s">
        <v>399</v>
      </c>
      <c r="M54" t="s">
        <v>155</v>
      </c>
      <c r="N54" t="s">
        <v>398</v>
      </c>
      <c r="O54" t="s">
        <v>156</v>
      </c>
      <c r="P54" t="s">
        <v>157</v>
      </c>
      <c r="Q54" t="s">
        <v>158</v>
      </c>
      <c r="R54" t="s">
        <v>130</v>
      </c>
      <c r="S54">
        <v>2137.2072777557678</v>
      </c>
      <c r="T54" t="s">
        <v>264</v>
      </c>
      <c r="U54">
        <v>0</v>
      </c>
      <c r="V54">
        <v>7.6672554016113281</v>
      </c>
      <c r="W54" s="14">
        <v>1.3887500762939453</v>
      </c>
      <c r="X54">
        <v>0</v>
      </c>
      <c r="Y54" s="43">
        <v>0.84797084331512451</v>
      </c>
      <c r="Z54" s="43">
        <v>2.2367208003997803</v>
      </c>
      <c r="AB54" t="s">
        <v>291</v>
      </c>
      <c r="AC54" t="str">
        <f t="shared" si="9"/>
        <v>Uganda</v>
      </c>
      <c r="AD54" t="str">
        <f t="shared" si="2"/>
        <v>UGA</v>
      </c>
      <c r="AE54" s="2">
        <f t="shared" si="12"/>
        <v>1.3887500762939453</v>
      </c>
      <c r="AF54" s="2">
        <f t="shared" si="13"/>
        <v>0.84797084331512451</v>
      </c>
      <c r="AG54" s="2">
        <f>INDEX('f2.3aux'!$AI$3:$AI$57,MATCH(A54,'f2.3aux'!$A$3:$A$57,0),1)</f>
        <v>1.5060012392353954</v>
      </c>
      <c r="AH54" s="2">
        <f t="shared" si="14"/>
        <v>2.2367208003997803</v>
      </c>
      <c r="AI54" s="2">
        <f>INDEX('f2.3aux'!$AJ$3:$AJ$57,MATCH(A54,'f2.3aux'!$A$3:$A$57,0),1)</f>
        <v>3.7427221425170956</v>
      </c>
      <c r="AM54">
        <f t="shared" ref="AM54:AM59" si="15">AVERAGEIF($M$3:$M$99,$M54,$AH$3:$AH$99)</f>
        <v>1.186095152582441</v>
      </c>
      <c r="AQ54">
        <f t="shared" ref="AQ54:AQ60" si="16">AVERAGEIF($M$3:$M$60,$M54,$AI$3:$AI$60)</f>
        <v>2.3108377076279765</v>
      </c>
      <c r="AR54">
        <v>1</v>
      </c>
    </row>
    <row r="55" spans="1:44" x14ac:dyDescent="0.3">
      <c r="A55" t="s">
        <v>182</v>
      </c>
      <c r="B55" t="s">
        <v>183</v>
      </c>
      <c r="C55">
        <v>2016</v>
      </c>
      <c r="D55" t="s">
        <v>136</v>
      </c>
      <c r="E55" t="s">
        <v>280</v>
      </c>
      <c r="F55">
        <v>34.797286987304688</v>
      </c>
      <c r="G55">
        <v>32.770124077796943</v>
      </c>
      <c r="H55">
        <v>32.820242643356316</v>
      </c>
      <c r="I55">
        <v>32.710474729537957</v>
      </c>
      <c r="J55" t="s">
        <v>183</v>
      </c>
      <c r="K55" t="s">
        <v>184</v>
      </c>
      <c r="L55" t="s">
        <v>400</v>
      </c>
      <c r="M55" t="s">
        <v>155</v>
      </c>
      <c r="N55" t="s">
        <v>398</v>
      </c>
      <c r="O55" t="s">
        <v>156</v>
      </c>
      <c r="P55" t="s">
        <v>157</v>
      </c>
      <c r="Q55" t="s">
        <v>158</v>
      </c>
      <c r="R55" t="s">
        <v>130</v>
      </c>
      <c r="S55">
        <v>1864.48766816335</v>
      </c>
      <c r="T55" t="s">
        <v>183</v>
      </c>
      <c r="U55">
        <v>0</v>
      </c>
      <c r="V55">
        <v>7.5307416915893555</v>
      </c>
      <c r="W55" s="14">
        <v>2.0271627902984619</v>
      </c>
      <c r="X55">
        <v>0</v>
      </c>
      <c r="Y55" s="43">
        <v>-5.0118565559387207E-2</v>
      </c>
      <c r="Z55" s="43">
        <v>1.9770443439483643</v>
      </c>
      <c r="AC55" t="str">
        <f t="shared" si="9"/>
        <v>Ethiopia</v>
      </c>
      <c r="AD55" t="str">
        <f t="shared" si="2"/>
        <v>ETH</v>
      </c>
      <c r="AE55" s="2">
        <f t="shared" si="12"/>
        <v>2.0271627902984619</v>
      </c>
      <c r="AF55" s="2">
        <f t="shared" si="13"/>
        <v>-5.0118565559387207E-2</v>
      </c>
      <c r="AG55" s="2">
        <f>INDEX('f2.3aux'!$AI$3:$AI$57,MATCH(A55,'f2.3aux'!$A$3:$A$57,0),1)</f>
        <v>0.10976791381835938</v>
      </c>
      <c r="AH55" s="2">
        <f t="shared" si="14"/>
        <v>1.9770443439483643</v>
      </c>
      <c r="AI55" s="2">
        <f>INDEX('f2.3aux'!$AJ$3:$AJ$57,MATCH(A55,'f2.3aux'!$A$3:$A$57,0),1)</f>
        <v>2.0868122577667307</v>
      </c>
      <c r="AM55">
        <f t="shared" si="15"/>
        <v>1.186095152582441</v>
      </c>
      <c r="AQ55">
        <f t="shared" si="16"/>
        <v>2.3108377076279765</v>
      </c>
      <c r="AR55">
        <v>1</v>
      </c>
    </row>
    <row r="56" spans="1:44" x14ac:dyDescent="0.3">
      <c r="A56" t="s">
        <v>152</v>
      </c>
      <c r="B56" t="s">
        <v>153</v>
      </c>
      <c r="C56">
        <v>2014</v>
      </c>
      <c r="D56" t="s">
        <v>128</v>
      </c>
      <c r="E56" t="s">
        <v>281</v>
      </c>
      <c r="F56">
        <v>36.67</v>
      </c>
      <c r="G56">
        <v>35.299999999999997</v>
      </c>
      <c r="H56">
        <v>35.39</v>
      </c>
      <c r="I56">
        <v>32.83</v>
      </c>
      <c r="J56" t="s">
        <v>153</v>
      </c>
      <c r="K56" t="s">
        <v>154</v>
      </c>
      <c r="L56" t="s">
        <v>397</v>
      </c>
      <c r="M56" t="s">
        <v>155</v>
      </c>
      <c r="N56" t="s">
        <v>398</v>
      </c>
      <c r="O56" t="s">
        <v>156</v>
      </c>
      <c r="P56" t="s">
        <v>157</v>
      </c>
      <c r="Q56" t="s">
        <v>158</v>
      </c>
      <c r="R56" t="s">
        <v>130</v>
      </c>
      <c r="S56">
        <v>1846.645126766967</v>
      </c>
      <c r="T56" t="s">
        <v>708</v>
      </c>
      <c r="U56">
        <v>0</v>
      </c>
      <c r="V56">
        <v>7.5211257934570313</v>
      </c>
      <c r="W56" s="14">
        <v>1.3700000047683716</v>
      </c>
      <c r="X56">
        <v>0</v>
      </c>
      <c r="Y56" s="43">
        <v>-9.0000003576278687E-2</v>
      </c>
      <c r="Z56" s="43">
        <v>1.2799999713897705</v>
      </c>
      <c r="AC56" t="str">
        <f t="shared" si="9"/>
        <v>Burkina Faso*</v>
      </c>
      <c r="AD56" t="str">
        <f t="shared" si="2"/>
        <v>BFA*</v>
      </c>
      <c r="AE56" s="2">
        <f>W56</f>
        <v>1.3700000047683716</v>
      </c>
      <c r="AF56" s="2">
        <f t="shared" ref="AF56:AF60" si="17">Y56</f>
        <v>-9.0000003576278687E-2</v>
      </c>
      <c r="AG56" s="2">
        <f>INDEX('f2.3aux'!$AI$3:$AI$57,MATCH(A56,'f2.3aux'!$A$3:$A$57,0),1)</f>
        <v>2.5600000000000023</v>
      </c>
      <c r="AH56" s="2">
        <f>Z56</f>
        <v>1.2799999713897705</v>
      </c>
      <c r="AI56" s="2">
        <f>INDEX('f2.3aux'!$AJ$3:$AJ$57,MATCH(A56,'f2.3aux'!$A$3:$A$57,0),1)</f>
        <v>3.8400000000000034</v>
      </c>
      <c r="AM56">
        <f t="shared" si="15"/>
        <v>1.186095152582441</v>
      </c>
      <c r="AQ56">
        <f t="shared" si="16"/>
        <v>2.3108377076279765</v>
      </c>
      <c r="AR56">
        <v>1</v>
      </c>
    </row>
    <row r="57" spans="1:44" x14ac:dyDescent="0.3">
      <c r="A57" t="s">
        <v>234</v>
      </c>
      <c r="B57" t="s">
        <v>235</v>
      </c>
      <c r="C57">
        <v>2014</v>
      </c>
      <c r="D57" t="s">
        <v>128</v>
      </c>
      <c r="E57" t="s">
        <v>281</v>
      </c>
      <c r="F57">
        <v>33.700000000000003</v>
      </c>
      <c r="G57">
        <v>32.700000000000003</v>
      </c>
      <c r="H57">
        <v>32.6</v>
      </c>
      <c r="I57">
        <v>31.8</v>
      </c>
      <c r="J57" t="s">
        <v>235</v>
      </c>
      <c r="K57" t="s">
        <v>236</v>
      </c>
      <c r="L57" t="s">
        <v>463</v>
      </c>
      <c r="M57" t="s">
        <v>155</v>
      </c>
      <c r="N57" t="s">
        <v>398</v>
      </c>
      <c r="O57" t="s">
        <v>156</v>
      </c>
      <c r="P57" t="s">
        <v>157</v>
      </c>
      <c r="Q57" t="s">
        <v>158</v>
      </c>
      <c r="R57" t="s">
        <v>130</v>
      </c>
      <c r="S57">
        <v>1119.137212007585</v>
      </c>
      <c r="T57" t="s">
        <v>308</v>
      </c>
      <c r="U57">
        <v>0</v>
      </c>
      <c r="V57">
        <v>7.0203132629394531</v>
      </c>
      <c r="W57" s="14">
        <v>1</v>
      </c>
      <c r="X57">
        <v>0</v>
      </c>
      <c r="Y57" s="43">
        <v>0.10000000149011612</v>
      </c>
      <c r="Z57" s="43">
        <v>1.1000000238418579</v>
      </c>
      <c r="AC57" t="str">
        <f t="shared" si="9"/>
        <v>Niger*</v>
      </c>
      <c r="AD57" t="str">
        <f t="shared" si="2"/>
        <v>NER*</v>
      </c>
      <c r="AE57" s="2">
        <f>W57</f>
        <v>1</v>
      </c>
      <c r="AF57" s="2">
        <f t="shared" si="17"/>
        <v>0.10000000149011612</v>
      </c>
      <c r="AG57" s="2">
        <f>INDEX('f2.3aux'!$AI$3:$AI$57,MATCH(A57,'f2.3aux'!$A$3:$A$57,0),1)</f>
        <v>0.80000000000000071</v>
      </c>
      <c r="AH57" s="2">
        <f>Z57</f>
        <v>1.1000000238418579</v>
      </c>
      <c r="AI57" s="2">
        <f>INDEX('f2.3aux'!$AJ$3:$AJ$57,MATCH(A57,'f2.3aux'!$A$3:$A$57,0),1)</f>
        <v>1.9000000000000021</v>
      </c>
      <c r="AM57">
        <f t="shared" si="15"/>
        <v>1.186095152582441</v>
      </c>
      <c r="AQ57">
        <f t="shared" si="16"/>
        <v>2.3108377076279765</v>
      </c>
      <c r="AR57">
        <v>1</v>
      </c>
    </row>
    <row r="58" spans="1:44" x14ac:dyDescent="0.3">
      <c r="A58" t="s">
        <v>210</v>
      </c>
      <c r="B58" t="s">
        <v>211</v>
      </c>
      <c r="C58">
        <v>2014</v>
      </c>
      <c r="D58" t="s">
        <v>128</v>
      </c>
      <c r="E58" t="s">
        <v>281</v>
      </c>
      <c r="F58">
        <v>49.1</v>
      </c>
      <c r="G58">
        <v>48.6</v>
      </c>
      <c r="H58">
        <v>48.199999999999996</v>
      </c>
      <c r="I58">
        <v>46.9</v>
      </c>
      <c r="J58" t="s">
        <v>211</v>
      </c>
      <c r="K58" t="s">
        <v>212</v>
      </c>
      <c r="L58" t="s">
        <v>462</v>
      </c>
      <c r="M58" t="s">
        <v>155</v>
      </c>
      <c r="N58" t="s">
        <v>398</v>
      </c>
      <c r="O58" t="s">
        <v>156</v>
      </c>
      <c r="P58" t="s">
        <v>157</v>
      </c>
      <c r="Q58" t="s">
        <v>158</v>
      </c>
      <c r="R58" t="s">
        <v>130</v>
      </c>
      <c r="S58">
        <v>2002.3729284712169</v>
      </c>
      <c r="T58" t="s">
        <v>309</v>
      </c>
      <c r="U58">
        <v>0</v>
      </c>
      <c r="V58">
        <v>7.602088451385498</v>
      </c>
      <c r="W58" s="14">
        <v>0.5</v>
      </c>
      <c r="X58">
        <v>0</v>
      </c>
      <c r="Y58" s="43">
        <v>0.40000000596046448</v>
      </c>
      <c r="Z58" s="43">
        <v>0.89999997615814209</v>
      </c>
      <c r="AC58" t="str">
        <f t="shared" si="9"/>
        <v>Mali*</v>
      </c>
      <c r="AD58" t="str">
        <f t="shared" si="2"/>
        <v>MLI*</v>
      </c>
      <c r="AE58" s="2">
        <f>W58</f>
        <v>0.5</v>
      </c>
      <c r="AF58" s="2">
        <f t="shared" si="17"/>
        <v>0.40000000596046448</v>
      </c>
      <c r="AG58" s="2">
        <f>INDEX('f2.3aux'!$AI$3:$AI$57,MATCH(A58,'f2.3aux'!$A$3:$A$57,0),1)</f>
        <v>1.2999999999999972</v>
      </c>
      <c r="AH58" s="2">
        <f>Z58</f>
        <v>0.89999997615814209</v>
      </c>
      <c r="AI58" s="2">
        <f>INDEX('f2.3aux'!$AJ$3:$AJ$57,MATCH(A58,'f2.3aux'!$A$3:$A$57,0),1)</f>
        <v>2.2000000000000028</v>
      </c>
      <c r="AM58">
        <f t="shared" si="15"/>
        <v>1.186095152582441</v>
      </c>
      <c r="AQ58">
        <f t="shared" si="16"/>
        <v>2.3108377076279765</v>
      </c>
      <c r="AR58">
        <v>1</v>
      </c>
    </row>
    <row r="59" spans="1:44" x14ac:dyDescent="0.3">
      <c r="A59" t="s">
        <v>185</v>
      </c>
      <c r="B59" t="s">
        <v>186</v>
      </c>
      <c r="C59">
        <v>2016</v>
      </c>
      <c r="D59" t="s">
        <v>136</v>
      </c>
      <c r="E59" t="s">
        <v>280</v>
      </c>
      <c r="F59">
        <v>36.095709999999997</v>
      </c>
      <c r="G59">
        <v>35.920029999999997</v>
      </c>
      <c r="H59">
        <v>35.595510000000004</v>
      </c>
      <c r="I59">
        <v>34.867399999999996</v>
      </c>
      <c r="J59" t="s">
        <v>187</v>
      </c>
      <c r="K59" t="s">
        <v>188</v>
      </c>
      <c r="L59" t="s">
        <v>464</v>
      </c>
      <c r="M59" t="s">
        <v>155</v>
      </c>
      <c r="N59" t="s">
        <v>398</v>
      </c>
      <c r="O59" t="s">
        <v>156</v>
      </c>
      <c r="P59" t="s">
        <v>157</v>
      </c>
      <c r="Q59" t="s">
        <v>158</v>
      </c>
      <c r="R59" t="s">
        <v>130</v>
      </c>
      <c r="S59">
        <v>1889.1380209166871</v>
      </c>
      <c r="T59" t="s">
        <v>287</v>
      </c>
      <c r="U59">
        <v>0</v>
      </c>
      <c r="V59">
        <v>7.5438756942749023</v>
      </c>
      <c r="W59" s="14">
        <v>0.17567999660968781</v>
      </c>
      <c r="X59">
        <v>0</v>
      </c>
      <c r="Y59" s="43">
        <v>0.32451999187469482</v>
      </c>
      <c r="Z59" s="43">
        <v>0.50019997358322144</v>
      </c>
      <c r="AC59" t="str">
        <f>T59</f>
        <v>The Gambia</v>
      </c>
      <c r="AD59" t="str">
        <f>K59&amp;IF(IFERROR(FIND("*",AC59,1),0)&gt;0,"*","")</f>
        <v>GMB</v>
      </c>
      <c r="AE59" s="2">
        <f>W59</f>
        <v>0.17567999660968781</v>
      </c>
      <c r="AF59" s="2">
        <f t="shared" si="17"/>
        <v>0.32451999187469482</v>
      </c>
      <c r="AG59" s="2">
        <f>INDEX('f2.3aux'!$AI$3:$AI$57,MATCH(A59,'f2.3aux'!$A$3:$A$57,0),1)</f>
        <v>0.72811000000000803</v>
      </c>
      <c r="AH59" s="2">
        <f>Z59</f>
        <v>0.50019997358322144</v>
      </c>
      <c r="AI59" s="2">
        <f>INDEX('f2.3aux'!$AJ$3:$AJ$57,MATCH(A59,'f2.3aux'!$A$3:$A$57,0),1)</f>
        <v>1.2283100000000005</v>
      </c>
      <c r="AM59">
        <f t="shared" si="15"/>
        <v>1.186095152582441</v>
      </c>
      <c r="AQ59">
        <f t="shared" si="16"/>
        <v>2.3108377076279765</v>
      </c>
      <c r="AR59">
        <v>1</v>
      </c>
    </row>
    <row r="60" spans="1:44" x14ac:dyDescent="0.3">
      <c r="A60" t="s">
        <v>259</v>
      </c>
      <c r="B60" t="s">
        <v>260</v>
      </c>
      <c r="C60">
        <v>2015</v>
      </c>
      <c r="D60" t="s">
        <v>407</v>
      </c>
      <c r="E60" t="s">
        <v>280</v>
      </c>
      <c r="F60">
        <v>34.207491260933899</v>
      </c>
      <c r="G60">
        <v>33.932548834726902</v>
      </c>
      <c r="H60">
        <v>33.898790291397603</v>
      </c>
      <c r="I60">
        <v>33.029471707821898</v>
      </c>
      <c r="J60" t="s">
        <v>260</v>
      </c>
      <c r="K60" t="s">
        <v>261</v>
      </c>
      <c r="L60" t="s">
        <v>401</v>
      </c>
      <c r="M60" t="s">
        <v>155</v>
      </c>
      <c r="N60" t="s">
        <v>398</v>
      </c>
      <c r="O60" t="s">
        <v>9</v>
      </c>
      <c r="P60" t="s">
        <v>157</v>
      </c>
      <c r="Q60" t="s">
        <v>138</v>
      </c>
      <c r="R60" t="s">
        <v>130</v>
      </c>
      <c r="S60">
        <v>2959.9707256165279</v>
      </c>
      <c r="T60" t="s">
        <v>260</v>
      </c>
      <c r="U60">
        <v>0</v>
      </c>
      <c r="V60">
        <v>7.9929347038269043</v>
      </c>
      <c r="W60" s="14">
        <v>0.27494242787361145</v>
      </c>
      <c r="X60">
        <v>0</v>
      </c>
      <c r="Y60" s="43">
        <v>3.3758543431758881E-2</v>
      </c>
      <c r="Z60" s="43">
        <v>0.30870097875595093</v>
      </c>
      <c r="AC60" t="str">
        <f>T60</f>
        <v>Tajikistan</v>
      </c>
      <c r="AD60" t="str">
        <f>K60&amp;IF(IFERROR(FIND("*",AC60,1),0)&gt;0,"*","")</f>
        <v>TJK</v>
      </c>
      <c r="AE60" s="2">
        <f>W60</f>
        <v>0.27494242787361145</v>
      </c>
      <c r="AF60" s="2">
        <f t="shared" si="17"/>
        <v>3.3758543431758881E-2</v>
      </c>
      <c r="AG60" s="2">
        <f>INDEX('f2.3aux'!$AI$3:$AI$57,MATCH(A60,'f2.3aux'!$A$3:$A$57,0),1)</f>
        <v>0.86931858357570491</v>
      </c>
      <c r="AH60" s="2">
        <f>Z60</f>
        <v>0.30870097875595093</v>
      </c>
      <c r="AI60" s="2">
        <f>INDEX('f2.3aux'!$AJ$3:$AJ$57,MATCH(A60,'f2.3aux'!$A$3:$A$57,0),1)</f>
        <v>1.1780195531120015</v>
      </c>
      <c r="AM60">
        <f>AVERAGEIF($M$3:$M$99,$M60,$AH$3:$AH$99)</f>
        <v>1.186095152582441</v>
      </c>
      <c r="AQ60">
        <f t="shared" si="16"/>
        <v>2.3108377076279765</v>
      </c>
      <c r="AR60">
        <v>1</v>
      </c>
    </row>
    <row r="61" spans="1:44" x14ac:dyDescent="0.3">
      <c r="AE61" s="2"/>
      <c r="AF61" s="2"/>
      <c r="AG61" s="2"/>
      <c r="AH61" s="2"/>
      <c r="AI61" s="2"/>
    </row>
    <row r="62" spans="1:44" x14ac:dyDescent="0.3">
      <c r="AE62" s="2"/>
      <c r="AF62" s="2"/>
      <c r="AG62" s="2"/>
      <c r="AH62" s="2"/>
      <c r="AI62" s="2"/>
    </row>
    <row r="63" spans="1:44" x14ac:dyDescent="0.3">
      <c r="AE63" s="2"/>
      <c r="AF63" s="2"/>
      <c r="AG63" s="2"/>
      <c r="AH63" s="2"/>
      <c r="AI63" s="2"/>
    </row>
    <row r="64" spans="1:44" x14ac:dyDescent="0.3">
      <c r="AE64" s="2"/>
      <c r="AF64" s="2"/>
      <c r="AG64" s="2"/>
      <c r="AH64" s="2"/>
      <c r="AI64" s="2"/>
    </row>
    <row r="65" spans="31:35" x14ac:dyDescent="0.3">
      <c r="AE65" s="2"/>
      <c r="AF65" s="2"/>
      <c r="AG65" s="2"/>
      <c r="AH65" s="2"/>
      <c r="AI65" s="2"/>
    </row>
    <row r="66" spans="31:35" x14ac:dyDescent="0.3">
      <c r="AE66" s="2"/>
      <c r="AF66" s="2"/>
      <c r="AG66" s="2"/>
      <c r="AH66" s="2"/>
      <c r="AI66" s="2"/>
    </row>
    <row r="67" spans="31:35" x14ac:dyDescent="0.3">
      <c r="AE67" s="2"/>
      <c r="AF67" s="2"/>
      <c r="AG67" s="2"/>
      <c r="AH67" s="2"/>
      <c r="AI67" s="2"/>
    </row>
    <row r="68" spans="31:35" x14ac:dyDescent="0.3">
      <c r="AE68" s="2"/>
      <c r="AF68" s="2"/>
      <c r="AG68" s="2"/>
      <c r="AH68" s="2"/>
      <c r="AI68" s="2"/>
    </row>
    <row r="69" spans="31:35" x14ac:dyDescent="0.3">
      <c r="AE69" s="2"/>
      <c r="AF69" s="2"/>
      <c r="AG69" s="2"/>
      <c r="AH69" s="2"/>
      <c r="AI69" s="2"/>
    </row>
    <row r="70" spans="31:35" x14ac:dyDescent="0.3">
      <c r="AE70" s="2"/>
      <c r="AF70" s="2"/>
      <c r="AG70" s="2"/>
      <c r="AH70" s="2"/>
      <c r="AI70" s="2"/>
    </row>
    <row r="71" spans="31:35" x14ac:dyDescent="0.3">
      <c r="AE71" s="2"/>
      <c r="AF71" s="2"/>
      <c r="AG71" s="2"/>
      <c r="AH71" s="2"/>
      <c r="AI71" s="2"/>
    </row>
    <row r="72" spans="31:35" x14ac:dyDescent="0.3">
      <c r="AE72" s="2"/>
      <c r="AF72" s="2"/>
      <c r="AG72" s="2"/>
      <c r="AH72" s="2"/>
      <c r="AI72" s="2"/>
    </row>
  </sheetData>
  <autoFilter ref="A2:Z60" xr:uid="{A8C7076D-7A32-4660-8CD4-627A2D18EE0C}"/>
  <pageMargins left="0.7" right="0.7" top="0.75" bottom="0.75" header="0.3" footer="0.3"/>
  <pageSetup orientation="portrait" r:id="rId1"/>
  <headerFooter>
    <oddFooter>&amp;R_x000D_&amp;1#&amp;"Calibri"&amp;10&amp;K000000 Confidential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4F359-B3C8-43AC-9DBB-64D19895EA79}">
  <sheetPr>
    <tabColor theme="3"/>
  </sheetPr>
  <dimension ref="A1:AO117"/>
  <sheetViews>
    <sheetView zoomScale="60" zoomScaleNormal="60" workbookViewId="0">
      <pane xSplit="1" ySplit="2" topLeftCell="B3" activePane="bottomRight" state="frozen"/>
      <selection activeCell="AH34" sqref="AH34"/>
      <selection pane="topRight" activeCell="AH34" sqref="AH34"/>
      <selection pane="bottomLeft" activeCell="AH34" sqref="AH34"/>
      <selection pane="bottomRight" activeCell="AH34" sqref="AH34"/>
    </sheetView>
  </sheetViews>
  <sheetFormatPr defaultRowHeight="14.4" x14ac:dyDescent="0.3"/>
  <cols>
    <col min="23" max="23" width="11.88671875" bestFit="1" customWidth="1"/>
    <col min="24" max="24" width="12.33203125" bestFit="1" customWidth="1"/>
    <col min="25" max="25" width="13.33203125" bestFit="1" customWidth="1"/>
    <col min="26" max="26" width="13.33203125" customWidth="1"/>
    <col min="28" max="28" width="13.33203125" customWidth="1"/>
  </cols>
  <sheetData>
    <row r="1" spans="1:41" x14ac:dyDescent="0.3">
      <c r="A1" s="1" t="s">
        <v>300</v>
      </c>
      <c r="AK1" t="s">
        <v>310</v>
      </c>
    </row>
    <row r="2" spans="1:41" x14ac:dyDescent="0.3">
      <c r="A2" t="s">
        <v>343</v>
      </c>
      <c r="B2" t="s">
        <v>344</v>
      </c>
      <c r="C2" t="s">
        <v>345</v>
      </c>
      <c r="D2" t="s">
        <v>0</v>
      </c>
      <c r="E2" t="s">
        <v>279</v>
      </c>
      <c r="F2" t="s">
        <v>405</v>
      </c>
      <c r="G2" t="s">
        <v>406</v>
      </c>
      <c r="H2" t="s">
        <v>454</v>
      </c>
      <c r="I2" t="s">
        <v>455</v>
      </c>
      <c r="J2" t="s">
        <v>346</v>
      </c>
      <c r="K2" t="s">
        <v>347</v>
      </c>
      <c r="L2" t="s">
        <v>348</v>
      </c>
      <c r="M2" t="s">
        <v>350</v>
      </c>
      <c r="N2" t="s">
        <v>351</v>
      </c>
      <c r="O2" t="s">
        <v>349</v>
      </c>
      <c r="P2" t="s">
        <v>456</v>
      </c>
      <c r="Q2" t="s">
        <v>457</v>
      </c>
      <c r="R2" t="s">
        <v>4</v>
      </c>
      <c r="S2" t="s">
        <v>689</v>
      </c>
      <c r="T2" t="s">
        <v>352</v>
      </c>
      <c r="U2" t="s">
        <v>293</v>
      </c>
      <c r="V2" t="s">
        <v>404</v>
      </c>
      <c r="W2" t="s">
        <v>284</v>
      </c>
      <c r="X2" t="s">
        <v>298</v>
      </c>
      <c r="Y2" t="s">
        <v>299</v>
      </c>
      <c r="Z2" t="s">
        <v>975</v>
      </c>
      <c r="AA2" t="s">
        <v>976</v>
      </c>
      <c r="AB2" t="s">
        <v>712</v>
      </c>
      <c r="AE2" t="str">
        <f t="shared" ref="AE2:AE33" si="0">T2</f>
        <v>Ctry name for graphs</v>
      </c>
      <c r="AG2" t="s">
        <v>303</v>
      </c>
      <c r="AH2" t="s">
        <v>304</v>
      </c>
      <c r="AI2" t="s">
        <v>311</v>
      </c>
      <c r="AJ2" t="s">
        <v>312</v>
      </c>
      <c r="AK2" t="s">
        <v>8</v>
      </c>
      <c r="AL2" t="s">
        <v>85</v>
      </c>
      <c r="AM2" t="s">
        <v>145</v>
      </c>
      <c r="AN2" t="s">
        <v>155</v>
      </c>
      <c r="AO2" t="s">
        <v>411</v>
      </c>
    </row>
    <row r="3" spans="1:41" x14ac:dyDescent="0.3">
      <c r="A3" t="s">
        <v>296</v>
      </c>
      <c r="B3" t="s">
        <v>47</v>
      </c>
      <c r="C3" s="3">
        <v>2017</v>
      </c>
      <c r="D3" t="s">
        <v>407</v>
      </c>
      <c r="E3" t="s">
        <v>280</v>
      </c>
      <c r="F3" s="3">
        <v>43.851072724647302</v>
      </c>
      <c r="G3" s="3">
        <v>32.018707128844696</v>
      </c>
      <c r="H3" s="3">
        <v>31.998895059247602</v>
      </c>
      <c r="I3" s="3">
        <v>26.6930500150801</v>
      </c>
      <c r="J3" t="s">
        <v>47</v>
      </c>
      <c r="K3" t="s">
        <v>48</v>
      </c>
      <c r="L3" t="s">
        <v>365</v>
      </c>
      <c r="M3" t="s">
        <v>8</v>
      </c>
      <c r="N3" t="s">
        <v>358</v>
      </c>
      <c r="O3" t="s">
        <v>9</v>
      </c>
      <c r="P3" t="s">
        <v>10</v>
      </c>
      <c r="Q3" t="s">
        <v>11</v>
      </c>
      <c r="R3" t="s">
        <v>130</v>
      </c>
      <c r="S3" s="3">
        <v>39550.18907611227</v>
      </c>
      <c r="T3" t="s">
        <v>47</v>
      </c>
      <c r="U3" s="3">
        <v>1</v>
      </c>
      <c r="V3" s="3">
        <v>10.585326194763184</v>
      </c>
      <c r="W3" s="4">
        <v>11.832365595802607</v>
      </c>
      <c r="X3" s="4">
        <v>1.9812069597094251E-2</v>
      </c>
      <c r="Y3" s="4">
        <v>11.852177665399701</v>
      </c>
      <c r="Z3" s="3">
        <v>5.3058450441675014</v>
      </c>
      <c r="AA3" s="3">
        <v>17.158022709567202</v>
      </c>
      <c r="AB3" s="3">
        <v>0</v>
      </c>
      <c r="AD3" t="s">
        <v>288</v>
      </c>
      <c r="AE3" t="str">
        <f t="shared" si="0"/>
        <v>Spain</v>
      </c>
      <c r="AF3" t="str">
        <f t="shared" ref="AF3:AF34" si="1">K3&amp;IF(IFERROR(FIND("*",AE3,1),0)&gt;0,"*","")</f>
        <v>ESP</v>
      </c>
      <c r="AG3" s="2">
        <f t="shared" ref="AG3:AG34" si="2">W3</f>
        <v>11.832365595802607</v>
      </c>
      <c r="AH3" s="2">
        <f t="shared" ref="AH3:AH34" si="3">X3</f>
        <v>1.9812069597094251E-2</v>
      </c>
      <c r="AI3" s="2">
        <f t="shared" ref="AI3:AI34" si="4">Z3</f>
        <v>5.3058450441675014</v>
      </c>
      <c r="AJ3" s="2">
        <f t="shared" ref="AJ3:AJ34" si="5">AA3</f>
        <v>17.158022709567202</v>
      </c>
      <c r="AK3">
        <f t="shared" ref="AK3:AK9" si="6">AVERAGEIF($M$3:$M$99,$M3,$AJ$3:$AJ$99)</f>
        <v>12.17550448571143</v>
      </c>
      <c r="AO3">
        <v>2</v>
      </c>
    </row>
    <row r="4" spans="1:41" x14ac:dyDescent="0.3">
      <c r="A4" t="s">
        <v>295</v>
      </c>
      <c r="B4" t="s">
        <v>121</v>
      </c>
      <c r="C4" s="3">
        <v>2016</v>
      </c>
      <c r="D4" t="s">
        <v>407</v>
      </c>
      <c r="E4" t="s">
        <v>280</v>
      </c>
      <c r="F4" s="3">
        <v>47.638341749965704</v>
      </c>
      <c r="G4" s="3">
        <v>41.099227689947696</v>
      </c>
      <c r="H4" s="3">
        <v>41.316276684594797</v>
      </c>
      <c r="I4" s="3">
        <v>32.8353307494109</v>
      </c>
      <c r="J4" t="s">
        <v>121</v>
      </c>
      <c r="K4" t="s">
        <v>122</v>
      </c>
      <c r="L4" t="s">
        <v>363</v>
      </c>
      <c r="M4" t="s">
        <v>8</v>
      </c>
      <c r="N4" t="s">
        <v>358</v>
      </c>
      <c r="O4" t="s">
        <v>104</v>
      </c>
      <c r="P4" t="s">
        <v>10</v>
      </c>
      <c r="Q4" t="s">
        <v>11</v>
      </c>
      <c r="R4" t="s">
        <v>130</v>
      </c>
      <c r="S4" s="3">
        <v>58965.987488542924</v>
      </c>
      <c r="T4" t="s">
        <v>121</v>
      </c>
      <c r="U4" s="3">
        <v>1</v>
      </c>
      <c r="V4" s="3">
        <v>10.984716415405273</v>
      </c>
      <c r="W4" s="4">
        <v>6.539114060018008</v>
      </c>
      <c r="X4" s="4">
        <v>-0.21704899464710081</v>
      </c>
      <c r="Y4" s="4">
        <v>6.3220650653709072</v>
      </c>
      <c r="Z4" s="3">
        <v>8.4809459351838967</v>
      </c>
      <c r="AA4" s="3">
        <v>14.803011000554804</v>
      </c>
      <c r="AB4" s="3">
        <v>0</v>
      </c>
      <c r="AE4" t="str">
        <f t="shared" si="0"/>
        <v>United States</v>
      </c>
      <c r="AF4" t="str">
        <f t="shared" si="1"/>
        <v>USA</v>
      </c>
      <c r="AG4" s="2">
        <f t="shared" si="2"/>
        <v>6.539114060018008</v>
      </c>
      <c r="AH4" s="2">
        <f t="shared" si="3"/>
        <v>-0.21704899464710081</v>
      </c>
      <c r="AI4" s="2">
        <f t="shared" si="4"/>
        <v>8.4809459351838967</v>
      </c>
      <c r="AJ4" s="2">
        <f t="shared" si="5"/>
        <v>14.803011000554804</v>
      </c>
      <c r="AK4">
        <f t="shared" si="6"/>
        <v>12.17550448571143</v>
      </c>
      <c r="AO4">
        <v>2</v>
      </c>
    </row>
    <row r="5" spans="1:41" x14ac:dyDescent="0.3">
      <c r="A5" t="s">
        <v>241</v>
      </c>
      <c r="B5" t="s">
        <v>242</v>
      </c>
      <c r="C5" s="3">
        <v>2016</v>
      </c>
      <c r="D5" t="s">
        <v>407</v>
      </c>
      <c r="E5" t="s">
        <v>280</v>
      </c>
      <c r="F5" s="3">
        <v>55.655945870259501</v>
      </c>
      <c r="G5" s="3">
        <v>53.3910404809575</v>
      </c>
      <c r="H5" s="3">
        <v>52.872146591415003</v>
      </c>
      <c r="I5" s="3">
        <v>43.194975378106001</v>
      </c>
      <c r="J5" t="s">
        <v>242</v>
      </c>
      <c r="K5" t="s">
        <v>243</v>
      </c>
      <c r="L5" t="s">
        <v>362</v>
      </c>
      <c r="M5" t="s">
        <v>8</v>
      </c>
      <c r="N5" t="s">
        <v>358</v>
      </c>
      <c r="O5" t="s">
        <v>16</v>
      </c>
      <c r="P5" t="s">
        <v>17</v>
      </c>
      <c r="Q5" t="s">
        <v>18</v>
      </c>
      <c r="R5" t="s">
        <v>130</v>
      </c>
      <c r="S5" s="3">
        <v>30481.771656508299</v>
      </c>
      <c r="T5" t="s">
        <v>242</v>
      </c>
      <c r="U5" s="3">
        <v>0</v>
      </c>
      <c r="V5" s="3">
        <v>10.324884414672852</v>
      </c>
      <c r="W5" s="4">
        <v>2.264905389302001</v>
      </c>
      <c r="X5" s="4">
        <v>0.51889388954249682</v>
      </c>
      <c r="Y5" s="4">
        <v>2.7837992788444978</v>
      </c>
      <c r="Z5" s="3">
        <v>9.677171213309002</v>
      </c>
      <c r="AA5" s="3">
        <v>12.4609704921535</v>
      </c>
      <c r="AB5" s="3">
        <v>0</v>
      </c>
      <c r="AE5" t="str">
        <f t="shared" si="0"/>
        <v>Panama</v>
      </c>
      <c r="AF5" t="str">
        <f t="shared" si="1"/>
        <v>PAN</v>
      </c>
      <c r="AG5" s="2">
        <f t="shared" si="2"/>
        <v>2.264905389302001</v>
      </c>
      <c r="AH5" s="2">
        <f t="shared" si="3"/>
        <v>0.51889388954249682</v>
      </c>
      <c r="AI5" s="2">
        <f t="shared" si="4"/>
        <v>9.677171213309002</v>
      </c>
      <c r="AJ5" s="2">
        <f t="shared" si="5"/>
        <v>12.4609704921535</v>
      </c>
      <c r="AK5">
        <f t="shared" si="6"/>
        <v>12.17550448571143</v>
      </c>
      <c r="AO5">
        <v>2</v>
      </c>
    </row>
    <row r="6" spans="1:41" x14ac:dyDescent="0.3">
      <c r="A6" t="s">
        <v>172</v>
      </c>
      <c r="B6" t="s">
        <v>173</v>
      </c>
      <c r="C6" s="3">
        <v>2018</v>
      </c>
      <c r="D6" t="s">
        <v>136</v>
      </c>
      <c r="E6" t="s">
        <v>280</v>
      </c>
      <c r="F6" s="3">
        <v>36</v>
      </c>
      <c r="G6" s="3">
        <v>29.7</v>
      </c>
      <c r="H6" s="3">
        <v>32.6</v>
      </c>
      <c r="I6" s="3">
        <v>23.799999999999997</v>
      </c>
      <c r="J6" t="s">
        <v>173</v>
      </c>
      <c r="K6" t="s">
        <v>174</v>
      </c>
      <c r="L6" t="s">
        <v>357</v>
      </c>
      <c r="M6" t="s">
        <v>8</v>
      </c>
      <c r="N6" t="s">
        <v>358</v>
      </c>
      <c r="O6" t="s">
        <v>9</v>
      </c>
      <c r="P6" t="s">
        <v>17</v>
      </c>
      <c r="Q6" t="s">
        <v>32</v>
      </c>
      <c r="R6" t="s">
        <v>130</v>
      </c>
      <c r="S6" s="3">
        <v>28219.932214603909</v>
      </c>
      <c r="T6" t="s">
        <v>173</v>
      </c>
      <c r="U6" s="3">
        <v>0</v>
      </c>
      <c r="V6" s="3">
        <v>10.247783660888672</v>
      </c>
      <c r="W6" s="4">
        <v>6.3000000000000007</v>
      </c>
      <c r="X6" s="4">
        <v>-2.9000000000000021</v>
      </c>
      <c r="Y6" s="4">
        <v>3.3999999999999986</v>
      </c>
      <c r="Z6" s="3">
        <v>8.8000000000000043</v>
      </c>
      <c r="AA6" s="3">
        <v>12.200000000000003</v>
      </c>
      <c r="AB6" s="3">
        <v>0</v>
      </c>
      <c r="AE6" t="str">
        <f t="shared" si="0"/>
        <v>Croatia</v>
      </c>
      <c r="AF6" t="str">
        <f t="shared" si="1"/>
        <v>HRV</v>
      </c>
      <c r="AG6" s="2">
        <f t="shared" si="2"/>
        <v>6.3000000000000007</v>
      </c>
      <c r="AH6" s="2">
        <f t="shared" si="3"/>
        <v>-2.9000000000000021</v>
      </c>
      <c r="AI6" s="2">
        <f t="shared" si="4"/>
        <v>8.8000000000000043</v>
      </c>
      <c r="AJ6" s="2">
        <f t="shared" si="5"/>
        <v>12.200000000000003</v>
      </c>
      <c r="AK6">
        <f t="shared" si="6"/>
        <v>12.17550448571143</v>
      </c>
      <c r="AO6">
        <v>2</v>
      </c>
    </row>
    <row r="7" spans="1:41" x14ac:dyDescent="0.3">
      <c r="A7" t="s">
        <v>294</v>
      </c>
      <c r="B7" t="s">
        <v>30</v>
      </c>
      <c r="C7" s="3">
        <v>2014</v>
      </c>
      <c r="D7" t="s">
        <v>128</v>
      </c>
      <c r="E7" t="s">
        <v>280</v>
      </c>
      <c r="F7" s="3">
        <v>41.208269121541903</v>
      </c>
      <c r="G7" s="3">
        <v>34.490968223402604</v>
      </c>
      <c r="H7" s="3">
        <v>35.521191243144997</v>
      </c>
      <c r="I7" s="3">
        <v>29.066345261500796</v>
      </c>
      <c r="J7" t="s">
        <v>30</v>
      </c>
      <c r="K7" t="s">
        <v>31</v>
      </c>
      <c r="L7" t="s">
        <v>402</v>
      </c>
      <c r="M7" t="s">
        <v>8</v>
      </c>
      <c r="N7" t="s">
        <v>358</v>
      </c>
      <c r="O7" t="s">
        <v>9</v>
      </c>
      <c r="P7" t="s">
        <v>17</v>
      </c>
      <c r="Q7" t="s">
        <v>32</v>
      </c>
      <c r="R7" t="s">
        <v>130</v>
      </c>
      <c r="S7" s="3">
        <v>26488.20025300717</v>
      </c>
      <c r="T7" t="s">
        <v>30</v>
      </c>
      <c r="U7" s="3">
        <v>1</v>
      </c>
      <c r="V7" s="3">
        <v>10.184454917907715</v>
      </c>
      <c r="W7" s="4">
        <v>6.7173008981392996</v>
      </c>
      <c r="X7" s="4">
        <v>-1.0302230197423938</v>
      </c>
      <c r="Y7" s="4">
        <v>5.6870778783969058</v>
      </c>
      <c r="Z7" s="3">
        <v>6.4548459816442012</v>
      </c>
      <c r="AA7" s="3">
        <v>12.141923860041107</v>
      </c>
      <c r="AB7" s="3">
        <v>0</v>
      </c>
      <c r="AE7" t="str">
        <f t="shared" si="0"/>
        <v>Poland</v>
      </c>
      <c r="AF7" t="str">
        <f t="shared" si="1"/>
        <v>POL</v>
      </c>
      <c r="AG7" s="2">
        <f t="shared" si="2"/>
        <v>6.7173008981392996</v>
      </c>
      <c r="AH7" s="2">
        <f t="shared" si="3"/>
        <v>-1.0302230197423938</v>
      </c>
      <c r="AI7" s="2">
        <f t="shared" si="4"/>
        <v>6.4548459816442012</v>
      </c>
      <c r="AJ7" s="2">
        <f t="shared" si="5"/>
        <v>12.141923860041107</v>
      </c>
      <c r="AK7">
        <f t="shared" si="6"/>
        <v>12.17550448571143</v>
      </c>
      <c r="AO7">
        <v>2</v>
      </c>
    </row>
    <row r="8" spans="1:41" x14ac:dyDescent="0.3">
      <c r="A8" t="s">
        <v>213</v>
      </c>
      <c r="B8" t="s">
        <v>214</v>
      </c>
      <c r="C8" s="3">
        <v>2017</v>
      </c>
      <c r="D8" t="s">
        <v>136</v>
      </c>
      <c r="E8" t="s">
        <v>280</v>
      </c>
      <c r="F8" s="3">
        <v>40</v>
      </c>
      <c r="G8" s="3">
        <v>34.4</v>
      </c>
      <c r="H8" s="3">
        <v>34.200000000000003</v>
      </c>
      <c r="I8" s="3">
        <v>30.599999999999998</v>
      </c>
      <c r="J8" t="s">
        <v>214</v>
      </c>
      <c r="K8" t="s">
        <v>215</v>
      </c>
      <c r="L8" t="s">
        <v>364</v>
      </c>
      <c r="M8" t="s">
        <v>8</v>
      </c>
      <c r="N8" t="s">
        <v>358</v>
      </c>
      <c r="O8" t="s">
        <v>156</v>
      </c>
      <c r="P8" t="s">
        <v>17</v>
      </c>
      <c r="Q8" t="s">
        <v>158</v>
      </c>
      <c r="R8" t="s">
        <v>130</v>
      </c>
      <c r="S8" s="3">
        <v>22143.826549634468</v>
      </c>
      <c r="T8" t="s">
        <v>214</v>
      </c>
      <c r="U8" s="3">
        <v>0</v>
      </c>
      <c r="V8" s="3">
        <v>10.005313873291016</v>
      </c>
      <c r="W8" s="4">
        <v>5.6000000000000014</v>
      </c>
      <c r="X8" s="4">
        <v>0.19999999999999574</v>
      </c>
      <c r="Y8" s="4">
        <v>5.7999999999999972</v>
      </c>
      <c r="Z8" s="3">
        <v>3.600000000000005</v>
      </c>
      <c r="AA8" s="3">
        <v>9.4000000000000021</v>
      </c>
      <c r="AB8" s="3">
        <v>0</v>
      </c>
      <c r="AE8" t="str">
        <f t="shared" si="0"/>
        <v>Mauritius</v>
      </c>
      <c r="AF8" t="str">
        <f t="shared" si="1"/>
        <v>MUS</v>
      </c>
      <c r="AG8" s="2">
        <f t="shared" si="2"/>
        <v>5.6000000000000014</v>
      </c>
      <c r="AH8" s="2">
        <f t="shared" si="3"/>
        <v>0.19999999999999574</v>
      </c>
      <c r="AI8" s="2">
        <f t="shared" si="4"/>
        <v>3.600000000000005</v>
      </c>
      <c r="AJ8" s="2">
        <f t="shared" si="5"/>
        <v>9.4000000000000021</v>
      </c>
      <c r="AK8">
        <f t="shared" si="6"/>
        <v>12.17550448571143</v>
      </c>
      <c r="AO8">
        <v>2</v>
      </c>
    </row>
    <row r="9" spans="1:41" x14ac:dyDescent="0.3">
      <c r="A9" t="s">
        <v>246</v>
      </c>
      <c r="B9" t="s">
        <v>247</v>
      </c>
      <c r="C9" s="3">
        <v>2016</v>
      </c>
      <c r="D9" t="s">
        <v>128</v>
      </c>
      <c r="E9" t="s">
        <v>280</v>
      </c>
      <c r="F9" s="3">
        <v>37.8091620994959</v>
      </c>
      <c r="G9" s="3">
        <v>33.412756408724796</v>
      </c>
      <c r="H9" s="3">
        <v>33.636439956296698</v>
      </c>
      <c r="I9" s="3">
        <v>30.744558761832501</v>
      </c>
      <c r="J9" t="s">
        <v>247</v>
      </c>
      <c r="K9" t="s">
        <v>248</v>
      </c>
      <c r="L9" t="s">
        <v>359</v>
      </c>
      <c r="M9" t="s">
        <v>8</v>
      </c>
      <c r="N9" t="s">
        <v>358</v>
      </c>
      <c r="O9" t="s">
        <v>9</v>
      </c>
      <c r="P9" t="s">
        <v>17</v>
      </c>
      <c r="Q9" t="s">
        <v>32</v>
      </c>
      <c r="R9" t="s">
        <v>130</v>
      </c>
      <c r="S9" s="3">
        <v>24758.71298960166</v>
      </c>
      <c r="T9" t="s">
        <v>247</v>
      </c>
      <c r="U9" s="3">
        <v>0</v>
      </c>
      <c r="V9" s="3">
        <v>10.11693286895752</v>
      </c>
      <c r="W9" s="4">
        <v>4.396405690771104</v>
      </c>
      <c r="X9" s="4">
        <v>-0.2236835475719019</v>
      </c>
      <c r="Y9" s="4">
        <v>4.1727221431992021</v>
      </c>
      <c r="Z9" s="3">
        <v>2.8918811944641973</v>
      </c>
      <c r="AA9" s="3">
        <v>7.0646033376633994</v>
      </c>
      <c r="AB9" s="3">
        <v>0</v>
      </c>
      <c r="AE9" t="str">
        <f t="shared" si="0"/>
        <v>Romania</v>
      </c>
      <c r="AF9" t="str">
        <f t="shared" si="1"/>
        <v>ROU</v>
      </c>
      <c r="AG9" s="2">
        <f t="shared" si="2"/>
        <v>4.396405690771104</v>
      </c>
      <c r="AH9" s="2">
        <f t="shared" si="3"/>
        <v>-0.2236835475719019</v>
      </c>
      <c r="AI9" s="2">
        <f t="shared" si="4"/>
        <v>2.8918811944641973</v>
      </c>
      <c r="AJ9" s="2">
        <f t="shared" si="5"/>
        <v>7.0646033376633994</v>
      </c>
      <c r="AK9">
        <f t="shared" si="6"/>
        <v>12.17550448571143</v>
      </c>
      <c r="AO9">
        <v>2</v>
      </c>
    </row>
    <row r="10" spans="1:41" x14ac:dyDescent="0.3">
      <c r="A10" t="s">
        <v>256</v>
      </c>
      <c r="B10" t="s">
        <v>257</v>
      </c>
      <c r="C10" s="3">
        <v>2015</v>
      </c>
      <c r="D10" t="s">
        <v>407</v>
      </c>
      <c r="E10" t="s">
        <v>280</v>
      </c>
      <c r="F10" s="3">
        <v>73.696782009454196</v>
      </c>
      <c r="G10" s="3">
        <v>63.832020928601494</v>
      </c>
      <c r="H10" s="3">
        <v>63.963675478848302</v>
      </c>
      <c r="I10" s="3">
        <v>54.600756484977495</v>
      </c>
      <c r="J10" t="s">
        <v>257</v>
      </c>
      <c r="K10" t="s">
        <v>258</v>
      </c>
      <c r="L10" t="s">
        <v>376</v>
      </c>
      <c r="M10" t="s">
        <v>85</v>
      </c>
      <c r="N10" t="s">
        <v>367</v>
      </c>
      <c r="O10" t="s">
        <v>156</v>
      </c>
      <c r="P10" t="s">
        <v>17</v>
      </c>
      <c r="Q10" t="s">
        <v>158</v>
      </c>
      <c r="R10" t="s">
        <v>130</v>
      </c>
      <c r="S10" s="3">
        <v>13887.211215714469</v>
      </c>
      <c r="T10" t="s">
        <v>257</v>
      </c>
      <c r="U10" s="3">
        <v>0</v>
      </c>
      <c r="V10" s="3">
        <v>9.5387239456176758</v>
      </c>
      <c r="W10" s="4">
        <v>9.864761080852702</v>
      </c>
      <c r="X10" s="4">
        <v>-0.13165455024680739</v>
      </c>
      <c r="Y10" s="4">
        <v>9.7331065306058946</v>
      </c>
      <c r="Z10" s="3">
        <v>9.3629189938708066</v>
      </c>
      <c r="AA10" s="3">
        <v>19.096025524476701</v>
      </c>
      <c r="AB10" s="3">
        <v>0</v>
      </c>
      <c r="AD10" t="s">
        <v>301</v>
      </c>
      <c r="AE10" t="str">
        <f t="shared" si="0"/>
        <v>South Africa</v>
      </c>
      <c r="AF10" t="str">
        <f t="shared" si="1"/>
        <v>ZAF</v>
      </c>
      <c r="AG10" s="2">
        <f t="shared" si="2"/>
        <v>9.864761080852702</v>
      </c>
      <c r="AH10" s="2">
        <f t="shared" si="3"/>
        <v>-0.13165455024680739</v>
      </c>
      <c r="AI10" s="2">
        <f t="shared" si="4"/>
        <v>9.3629189938708066</v>
      </c>
      <c r="AJ10" s="2">
        <f t="shared" si="5"/>
        <v>19.096025524476701</v>
      </c>
      <c r="AL10">
        <f t="shared" ref="AL10:AL31" si="7">AVERAGEIF($M$3:$M$99,$M10,$AJ$3:$AJ$99)</f>
        <v>8.7394432070156398</v>
      </c>
      <c r="AO10">
        <v>2</v>
      </c>
    </row>
    <row r="11" spans="1:41" x14ac:dyDescent="0.3">
      <c r="A11" t="s">
        <v>131</v>
      </c>
      <c r="B11" t="s">
        <v>132</v>
      </c>
      <c r="C11" s="3">
        <v>2017</v>
      </c>
      <c r="D11" t="s">
        <v>407</v>
      </c>
      <c r="E11" t="s">
        <v>280</v>
      </c>
      <c r="F11" s="3">
        <v>47.699356558662799</v>
      </c>
      <c r="G11" s="3">
        <v>41.815807465871899</v>
      </c>
      <c r="H11" s="3">
        <v>40.854232258210303</v>
      </c>
      <c r="I11" s="3">
        <v>30.777758783103398</v>
      </c>
      <c r="J11" t="s">
        <v>132</v>
      </c>
      <c r="K11" t="s">
        <v>133</v>
      </c>
      <c r="L11" t="s">
        <v>383</v>
      </c>
      <c r="M11" t="s">
        <v>85</v>
      </c>
      <c r="N11" t="s">
        <v>367</v>
      </c>
      <c r="O11" t="s">
        <v>16</v>
      </c>
      <c r="P11" t="s">
        <v>17</v>
      </c>
      <c r="Q11" t="s">
        <v>18</v>
      </c>
      <c r="R11" t="s">
        <v>130</v>
      </c>
      <c r="S11" s="3">
        <v>23597.117752839011</v>
      </c>
      <c r="T11" t="s">
        <v>132</v>
      </c>
      <c r="U11" s="3">
        <v>0</v>
      </c>
      <c r="V11" s="3">
        <v>10.068880081176758</v>
      </c>
      <c r="W11" s="4">
        <v>5.8835490927909007</v>
      </c>
      <c r="X11" s="4">
        <v>0.96157520766159621</v>
      </c>
      <c r="Y11" s="4">
        <v>6.8451243004524969</v>
      </c>
      <c r="Z11" s="3">
        <v>10.076473475106905</v>
      </c>
      <c r="AA11" s="3">
        <v>16.921597775559402</v>
      </c>
      <c r="AB11" s="3">
        <v>0</v>
      </c>
      <c r="AE11" t="str">
        <f t="shared" si="0"/>
        <v>Argentina</v>
      </c>
      <c r="AF11" t="str">
        <f t="shared" si="1"/>
        <v>ARG</v>
      </c>
      <c r="AG11" s="2">
        <f t="shared" si="2"/>
        <v>5.8835490927909007</v>
      </c>
      <c r="AH11" s="2">
        <f t="shared" si="3"/>
        <v>0.96157520766159621</v>
      </c>
      <c r="AI11" s="2">
        <f t="shared" si="4"/>
        <v>10.076473475106905</v>
      </c>
      <c r="AJ11" s="2">
        <f t="shared" si="5"/>
        <v>16.921597775559402</v>
      </c>
      <c r="AL11">
        <f t="shared" si="7"/>
        <v>8.7394432070156398</v>
      </c>
      <c r="AO11">
        <v>2</v>
      </c>
    </row>
    <row r="12" spans="1:41" x14ac:dyDescent="0.3">
      <c r="A12" t="s">
        <v>216</v>
      </c>
      <c r="B12" t="s">
        <v>217</v>
      </c>
      <c r="C12" s="3">
        <v>2014</v>
      </c>
      <c r="D12" t="s">
        <v>407</v>
      </c>
      <c r="E12" t="s">
        <v>280</v>
      </c>
      <c r="F12" s="3">
        <v>52.801653015779003</v>
      </c>
      <c r="G12" s="3">
        <v>49.4327185044001</v>
      </c>
      <c r="H12" s="3">
        <v>49.231042892263503</v>
      </c>
      <c r="I12" s="3">
        <v>39.327827216926096</v>
      </c>
      <c r="J12" t="s">
        <v>217</v>
      </c>
      <c r="K12" t="s">
        <v>218</v>
      </c>
      <c r="L12" t="s">
        <v>373</v>
      </c>
      <c r="M12" t="s">
        <v>85</v>
      </c>
      <c r="N12" t="s">
        <v>367</v>
      </c>
      <c r="O12" t="s">
        <v>16</v>
      </c>
      <c r="P12" t="s">
        <v>17</v>
      </c>
      <c r="Q12" t="s">
        <v>18</v>
      </c>
      <c r="R12" t="s">
        <v>130</v>
      </c>
      <c r="S12" s="3">
        <v>19141.920663054021</v>
      </c>
      <c r="T12" t="s">
        <v>217</v>
      </c>
      <c r="U12" s="3">
        <v>0</v>
      </c>
      <c r="V12" s="3">
        <v>9.8596363067626953</v>
      </c>
      <c r="W12" s="4">
        <v>3.3689345113789031</v>
      </c>
      <c r="X12" s="4">
        <v>0.20167561213659724</v>
      </c>
      <c r="Y12" s="4">
        <v>3.5706101235155003</v>
      </c>
      <c r="Z12" s="3">
        <v>9.9032156753374068</v>
      </c>
      <c r="AA12" s="3">
        <v>13.473825798852907</v>
      </c>
      <c r="AB12" s="3">
        <v>0</v>
      </c>
      <c r="AE12" t="str">
        <f t="shared" si="0"/>
        <v>Mexico</v>
      </c>
      <c r="AF12" t="str">
        <f t="shared" si="1"/>
        <v>MEX</v>
      </c>
      <c r="AG12" s="2">
        <f t="shared" si="2"/>
        <v>3.3689345113789031</v>
      </c>
      <c r="AH12" s="2">
        <f t="shared" si="3"/>
        <v>0.20167561213659724</v>
      </c>
      <c r="AI12" s="2">
        <f t="shared" si="4"/>
        <v>9.9032156753374068</v>
      </c>
      <c r="AJ12" s="2">
        <f t="shared" si="5"/>
        <v>13.473825798852907</v>
      </c>
      <c r="AL12">
        <f t="shared" si="7"/>
        <v>8.7394432070156398</v>
      </c>
      <c r="AO12">
        <v>2</v>
      </c>
    </row>
    <row r="13" spans="1:41" x14ac:dyDescent="0.3">
      <c r="A13" t="s">
        <v>231</v>
      </c>
      <c r="B13" t="s">
        <v>232</v>
      </c>
      <c r="C13" s="3">
        <v>2016</v>
      </c>
      <c r="D13" t="s">
        <v>407</v>
      </c>
      <c r="E13" t="s">
        <v>280</v>
      </c>
      <c r="F13" s="3">
        <v>62.865325561665898</v>
      </c>
      <c r="G13" s="3">
        <v>59.066614367846604</v>
      </c>
      <c r="H13" s="3">
        <v>59.221378054437004</v>
      </c>
      <c r="I13" s="3">
        <v>50.024993887825296</v>
      </c>
      <c r="J13" t="s">
        <v>232</v>
      </c>
      <c r="K13" t="s">
        <v>233</v>
      </c>
      <c r="L13" t="s">
        <v>371</v>
      </c>
      <c r="M13" t="s">
        <v>85</v>
      </c>
      <c r="N13" t="s">
        <v>367</v>
      </c>
      <c r="O13" t="s">
        <v>156</v>
      </c>
      <c r="P13" t="s">
        <v>17</v>
      </c>
      <c r="Q13" t="s">
        <v>158</v>
      </c>
      <c r="R13" t="s">
        <v>130</v>
      </c>
      <c r="S13" s="3">
        <v>10627.635116461221</v>
      </c>
      <c r="T13" t="s">
        <v>232</v>
      </c>
      <c r="U13" s="3">
        <v>0</v>
      </c>
      <c r="V13" s="3">
        <v>9.2712125778198242</v>
      </c>
      <c r="W13" s="4">
        <v>3.7987111938192939</v>
      </c>
      <c r="X13" s="4">
        <v>-0.15476368659039963</v>
      </c>
      <c r="Y13" s="4">
        <v>3.6439475072288943</v>
      </c>
      <c r="Z13" s="3">
        <v>9.1963841666117077</v>
      </c>
      <c r="AA13" s="3">
        <v>12.840331673840602</v>
      </c>
      <c r="AB13" s="3">
        <v>0</v>
      </c>
      <c r="AE13" t="str">
        <f t="shared" si="0"/>
        <v>Namibia</v>
      </c>
      <c r="AF13" t="str">
        <f t="shared" si="1"/>
        <v>NAM</v>
      </c>
      <c r="AG13" s="2">
        <f t="shared" si="2"/>
        <v>3.7987111938192939</v>
      </c>
      <c r="AH13" s="2">
        <f t="shared" si="3"/>
        <v>-0.15476368659039963</v>
      </c>
      <c r="AI13" s="2">
        <f t="shared" si="4"/>
        <v>9.1963841666117077</v>
      </c>
      <c r="AJ13" s="2">
        <f t="shared" si="5"/>
        <v>12.840331673840602</v>
      </c>
      <c r="AL13">
        <f t="shared" si="7"/>
        <v>8.7394432070156398</v>
      </c>
      <c r="AO13">
        <v>2</v>
      </c>
    </row>
    <row r="14" spans="1:41" x14ac:dyDescent="0.3">
      <c r="A14" t="s">
        <v>149</v>
      </c>
      <c r="B14" t="s">
        <v>150</v>
      </c>
      <c r="C14" s="3">
        <v>2019</v>
      </c>
      <c r="D14" t="s">
        <v>136</v>
      </c>
      <c r="E14" t="s">
        <v>280</v>
      </c>
      <c r="F14" s="3">
        <v>45.137450609250877</v>
      </c>
      <c r="G14" s="3">
        <v>41.032153181603981</v>
      </c>
      <c r="H14" s="3">
        <v>38.823321291129822</v>
      </c>
      <c r="I14" s="3">
        <v>32.700000000000003</v>
      </c>
      <c r="J14" t="s">
        <v>150</v>
      </c>
      <c r="K14" t="s">
        <v>151</v>
      </c>
      <c r="L14" t="s">
        <v>381</v>
      </c>
      <c r="M14" t="s">
        <v>85</v>
      </c>
      <c r="N14" t="s">
        <v>367</v>
      </c>
      <c r="O14" t="s">
        <v>9</v>
      </c>
      <c r="P14" t="s">
        <v>17</v>
      </c>
      <c r="Q14" t="s">
        <v>32</v>
      </c>
      <c r="R14" t="s">
        <v>130</v>
      </c>
      <c r="S14" s="3">
        <v>23266.06931528034</v>
      </c>
      <c r="T14" t="s">
        <v>150</v>
      </c>
      <c r="U14" s="3">
        <v>0</v>
      </c>
      <c r="V14" s="3">
        <v>10.054751396179199</v>
      </c>
      <c r="W14" s="4">
        <v>4.1052974276468959</v>
      </c>
      <c r="X14" s="4">
        <v>2.2088318904741584</v>
      </c>
      <c r="Y14" s="4">
        <v>6.3141293181210543</v>
      </c>
      <c r="Z14" s="3">
        <v>6.1233212911298196</v>
      </c>
      <c r="AA14" s="3">
        <v>12.437450609250874</v>
      </c>
      <c r="AB14" s="3">
        <v>0</v>
      </c>
      <c r="AE14" t="str">
        <f t="shared" si="0"/>
        <v>Bulgaria</v>
      </c>
      <c r="AF14" t="str">
        <f t="shared" si="1"/>
        <v>BGR</v>
      </c>
      <c r="AG14" s="2">
        <f t="shared" si="2"/>
        <v>4.1052974276468959</v>
      </c>
      <c r="AH14" s="2">
        <f t="shared" si="3"/>
        <v>2.2088318904741584</v>
      </c>
      <c r="AI14" s="2">
        <f t="shared" si="4"/>
        <v>6.1233212911298196</v>
      </c>
      <c r="AJ14" s="2">
        <f t="shared" si="5"/>
        <v>12.437450609250874</v>
      </c>
      <c r="AL14">
        <f t="shared" si="7"/>
        <v>8.7394432070156398</v>
      </c>
      <c r="AO14">
        <v>2</v>
      </c>
    </row>
    <row r="15" spans="1:41" x14ac:dyDescent="0.3">
      <c r="A15" t="s">
        <v>711</v>
      </c>
      <c r="B15" t="s">
        <v>124</v>
      </c>
      <c r="C15" s="3">
        <v>2020</v>
      </c>
      <c r="D15" t="s">
        <v>136</v>
      </c>
      <c r="E15" t="s">
        <v>280</v>
      </c>
      <c r="F15" s="3">
        <v>56.511339999999997</v>
      </c>
      <c r="G15" s="3">
        <v>51.218119999999999</v>
      </c>
      <c r="H15" s="3">
        <v>51.819479999999999</v>
      </c>
      <c r="I15" s="3">
        <v>44.827359999999999</v>
      </c>
      <c r="J15" t="s">
        <v>124</v>
      </c>
      <c r="K15" t="s">
        <v>125</v>
      </c>
      <c r="L15" t="s">
        <v>375</v>
      </c>
      <c r="M15" t="s">
        <v>85</v>
      </c>
      <c r="N15" t="s">
        <v>367</v>
      </c>
      <c r="O15" t="s">
        <v>16</v>
      </c>
      <c r="P15" t="s">
        <v>17</v>
      </c>
      <c r="Q15" t="s">
        <v>18</v>
      </c>
      <c r="R15" t="s">
        <v>130</v>
      </c>
      <c r="S15" s="3">
        <v>19778.386530261319</v>
      </c>
      <c r="T15" t="s">
        <v>124</v>
      </c>
      <c r="U15" s="3">
        <v>1</v>
      </c>
      <c r="V15" s="3">
        <v>9.8923454284667969</v>
      </c>
      <c r="W15" s="4">
        <v>5.293219999999998</v>
      </c>
      <c r="X15" s="4">
        <v>-0.60135999999999967</v>
      </c>
      <c r="Y15" s="4">
        <v>4.6918599999999984</v>
      </c>
      <c r="Z15" s="3">
        <v>6.9921199999999999</v>
      </c>
      <c r="AA15" s="3">
        <v>11.683979999999998</v>
      </c>
      <c r="AB15" s="3">
        <v>0</v>
      </c>
      <c r="AE15" t="str">
        <f t="shared" si="0"/>
        <v>Costa Rica</v>
      </c>
      <c r="AF15" t="str">
        <f t="shared" si="1"/>
        <v>CRI</v>
      </c>
      <c r="AG15" s="2">
        <f t="shared" si="2"/>
        <v>5.293219999999998</v>
      </c>
      <c r="AH15" s="2">
        <f t="shared" si="3"/>
        <v>-0.60135999999999967</v>
      </c>
      <c r="AI15" s="2">
        <f t="shared" si="4"/>
        <v>6.9921199999999999</v>
      </c>
      <c r="AJ15" s="2">
        <f t="shared" si="5"/>
        <v>11.683979999999998</v>
      </c>
      <c r="AL15">
        <f t="shared" si="7"/>
        <v>8.7394432070156398</v>
      </c>
      <c r="AO15">
        <v>2</v>
      </c>
    </row>
    <row r="16" spans="1:41" x14ac:dyDescent="0.3">
      <c r="A16" t="s">
        <v>146</v>
      </c>
      <c r="B16" t="s">
        <v>147</v>
      </c>
      <c r="C16" s="3">
        <v>2018</v>
      </c>
      <c r="D16" t="s">
        <v>407</v>
      </c>
      <c r="E16" t="s">
        <v>280</v>
      </c>
      <c r="F16" s="3">
        <v>56.909949372572896</v>
      </c>
      <c r="G16" s="3">
        <v>53.760199771369201</v>
      </c>
      <c r="H16" s="3">
        <v>53.506865672620094</v>
      </c>
      <c r="I16" s="3">
        <v>46.921292551787602</v>
      </c>
      <c r="J16" t="s">
        <v>147</v>
      </c>
      <c r="K16" t="s">
        <v>148</v>
      </c>
      <c r="L16" t="s">
        <v>372</v>
      </c>
      <c r="M16" t="s">
        <v>85</v>
      </c>
      <c r="N16" t="s">
        <v>367</v>
      </c>
      <c r="O16" t="s">
        <v>16</v>
      </c>
      <c r="P16" t="s">
        <v>17</v>
      </c>
      <c r="Q16" t="s">
        <v>18</v>
      </c>
      <c r="R16" t="s">
        <v>130</v>
      </c>
      <c r="S16" s="3">
        <v>14619.591129827109</v>
      </c>
      <c r="T16" t="s">
        <v>147</v>
      </c>
      <c r="U16" s="3">
        <v>0</v>
      </c>
      <c r="V16" s="3">
        <v>9.5901174545288086</v>
      </c>
      <c r="W16" s="4">
        <v>3.1497496012036947</v>
      </c>
      <c r="X16" s="4">
        <v>0.25333409874910728</v>
      </c>
      <c r="Y16" s="4">
        <v>3.403083699952802</v>
      </c>
      <c r="Z16" s="3">
        <v>6.5855731208324926</v>
      </c>
      <c r="AA16" s="3">
        <v>9.9886568207852946</v>
      </c>
      <c r="AB16" s="3">
        <v>0</v>
      </c>
      <c r="AE16" t="str">
        <f t="shared" si="0"/>
        <v>Brazil</v>
      </c>
      <c r="AF16" t="str">
        <f t="shared" si="1"/>
        <v>BRA</v>
      </c>
      <c r="AG16" s="2">
        <f t="shared" si="2"/>
        <v>3.1497496012036947</v>
      </c>
      <c r="AH16" s="2">
        <f t="shared" si="3"/>
        <v>0.25333409874910728</v>
      </c>
      <c r="AI16" s="2">
        <f t="shared" si="4"/>
        <v>6.5855731208324926</v>
      </c>
      <c r="AJ16" s="2">
        <f t="shared" si="5"/>
        <v>9.9886568207852946</v>
      </c>
      <c r="AL16">
        <f t="shared" si="7"/>
        <v>8.7394432070156398</v>
      </c>
      <c r="AO16">
        <v>2</v>
      </c>
    </row>
    <row r="17" spans="1:41" x14ac:dyDescent="0.3">
      <c r="A17" t="s">
        <v>166</v>
      </c>
      <c r="B17" t="s">
        <v>167</v>
      </c>
      <c r="C17" s="3">
        <v>2017</v>
      </c>
      <c r="D17" t="s">
        <v>136</v>
      </c>
      <c r="E17" t="s">
        <v>280</v>
      </c>
      <c r="F17" s="3">
        <v>55.1</v>
      </c>
      <c r="G17" s="3">
        <v>51.7</v>
      </c>
      <c r="H17" s="3">
        <v>51.5</v>
      </c>
      <c r="I17" s="3">
        <v>45.4</v>
      </c>
      <c r="J17" t="s">
        <v>167</v>
      </c>
      <c r="K17" t="s">
        <v>168</v>
      </c>
      <c r="L17" t="s">
        <v>379</v>
      </c>
      <c r="M17" t="s">
        <v>85</v>
      </c>
      <c r="N17" t="s">
        <v>367</v>
      </c>
      <c r="O17" t="s">
        <v>16</v>
      </c>
      <c r="P17" t="s">
        <v>17</v>
      </c>
      <c r="Q17" t="s">
        <v>18</v>
      </c>
      <c r="R17" t="s">
        <v>130</v>
      </c>
      <c r="S17" s="3">
        <v>14334.91460836222</v>
      </c>
      <c r="T17" t="s">
        <v>167</v>
      </c>
      <c r="U17" s="3">
        <v>0</v>
      </c>
      <c r="V17" s="3">
        <v>9.5704536437988281</v>
      </c>
      <c r="W17" s="4">
        <v>3.3999999999999986</v>
      </c>
      <c r="X17" s="4">
        <v>0.20000000000000284</v>
      </c>
      <c r="Y17" s="4">
        <v>3.6000000000000014</v>
      </c>
      <c r="Z17" s="3">
        <v>6.1000000000000014</v>
      </c>
      <c r="AA17" s="3">
        <v>9.7000000000000028</v>
      </c>
      <c r="AB17" s="3">
        <v>0</v>
      </c>
      <c r="AE17" t="str">
        <f t="shared" si="0"/>
        <v>Colombia</v>
      </c>
      <c r="AF17" t="str">
        <f t="shared" si="1"/>
        <v>COL</v>
      </c>
      <c r="AG17" s="2">
        <f t="shared" si="2"/>
        <v>3.3999999999999986</v>
      </c>
      <c r="AH17" s="2">
        <f t="shared" si="3"/>
        <v>0.20000000000000284</v>
      </c>
      <c r="AI17" s="2">
        <f t="shared" si="4"/>
        <v>6.1000000000000014</v>
      </c>
      <c r="AJ17" s="2">
        <f t="shared" si="5"/>
        <v>9.7000000000000028</v>
      </c>
      <c r="AL17">
        <f t="shared" si="7"/>
        <v>8.7394432070156398</v>
      </c>
      <c r="AO17">
        <v>2</v>
      </c>
    </row>
    <row r="18" spans="1:41" x14ac:dyDescent="0.3">
      <c r="A18" t="s">
        <v>163</v>
      </c>
      <c r="B18" t="s">
        <v>164</v>
      </c>
      <c r="C18" s="3">
        <v>2014</v>
      </c>
      <c r="D18" t="s">
        <v>407</v>
      </c>
      <c r="E18" t="s">
        <v>281</v>
      </c>
      <c r="F18" s="3">
        <v>55.5827485986905</v>
      </c>
      <c r="G18" s="3">
        <v>52.078176190913709</v>
      </c>
      <c r="H18" s="3">
        <v>52.251902309396101</v>
      </c>
      <c r="I18" s="3">
        <v>46.446802375832604</v>
      </c>
      <c r="J18" t="s">
        <v>164</v>
      </c>
      <c r="K18" t="s">
        <v>165</v>
      </c>
      <c r="L18" t="s">
        <v>374</v>
      </c>
      <c r="M18" t="s">
        <v>85</v>
      </c>
      <c r="N18" t="s">
        <v>367</v>
      </c>
      <c r="O18" t="s">
        <v>28</v>
      </c>
      <c r="P18" t="s">
        <v>17</v>
      </c>
      <c r="Q18" t="s">
        <v>162</v>
      </c>
      <c r="R18" t="s">
        <v>130</v>
      </c>
      <c r="S18" s="3">
        <v>11851.40421757962</v>
      </c>
      <c r="T18" t="s">
        <v>306</v>
      </c>
      <c r="U18" s="3">
        <v>0</v>
      </c>
      <c r="V18" s="3">
        <v>9.3802013397216797</v>
      </c>
      <c r="W18" s="4">
        <v>3.5045724077767915</v>
      </c>
      <c r="X18" s="4">
        <v>-0.17372611848239217</v>
      </c>
      <c r="Y18" s="4">
        <v>3.3308462892943993</v>
      </c>
      <c r="Z18" s="3">
        <v>5.805099933563497</v>
      </c>
      <c r="AA18" s="3">
        <v>9.1359462228578963</v>
      </c>
      <c r="AB18" s="3">
        <v>0</v>
      </c>
      <c r="AE18" t="str">
        <f t="shared" si="0"/>
        <v>China*</v>
      </c>
      <c r="AF18" t="str">
        <f t="shared" si="1"/>
        <v>CHN*</v>
      </c>
      <c r="AG18" s="2">
        <f t="shared" si="2"/>
        <v>3.5045724077767915</v>
      </c>
      <c r="AH18" s="2">
        <f t="shared" si="3"/>
        <v>-0.17372611848239217</v>
      </c>
      <c r="AI18" s="2">
        <f t="shared" si="4"/>
        <v>5.805099933563497</v>
      </c>
      <c r="AJ18" s="2">
        <f t="shared" si="5"/>
        <v>9.1359462228578963</v>
      </c>
      <c r="AL18">
        <f t="shared" si="7"/>
        <v>8.7394432070156398</v>
      </c>
      <c r="AO18">
        <v>2</v>
      </c>
    </row>
    <row r="19" spans="1:41" x14ac:dyDescent="0.3">
      <c r="A19" t="s">
        <v>717</v>
      </c>
      <c r="B19" t="s">
        <v>569</v>
      </c>
      <c r="C19" s="3">
        <v>2019</v>
      </c>
      <c r="D19" t="s">
        <v>136</v>
      </c>
      <c r="E19" t="s">
        <v>280</v>
      </c>
      <c r="F19" s="3">
        <v>33.6</v>
      </c>
      <c r="G19" s="3">
        <v>30.9</v>
      </c>
      <c r="H19" s="3">
        <v>30.7</v>
      </c>
      <c r="I19" s="3">
        <v>24.5</v>
      </c>
      <c r="J19" t="s">
        <v>569</v>
      </c>
      <c r="K19" t="s">
        <v>718</v>
      </c>
      <c r="L19" t="s">
        <v>719</v>
      </c>
      <c r="M19" t="s">
        <v>85</v>
      </c>
      <c r="N19" t="s">
        <v>367</v>
      </c>
      <c r="O19" t="s">
        <v>28</v>
      </c>
      <c r="P19" t="s">
        <v>203</v>
      </c>
      <c r="Q19" t="s">
        <v>162</v>
      </c>
      <c r="R19" t="s">
        <v>130</v>
      </c>
      <c r="S19" s="3">
        <v>13241.353950448691</v>
      </c>
      <c r="T19" t="s">
        <v>569</v>
      </c>
      <c r="U19" s="3">
        <v>0</v>
      </c>
      <c r="V19" s="3">
        <v>9.4911003112792969</v>
      </c>
      <c r="W19" s="4">
        <v>2.7000000000000028</v>
      </c>
      <c r="X19" s="4">
        <v>0.19999999999999929</v>
      </c>
      <c r="Y19" s="4">
        <v>2.9000000000000021</v>
      </c>
      <c r="Z19" s="3">
        <v>6.1999999999999993</v>
      </c>
      <c r="AA19" s="3">
        <v>9.1000000000000014</v>
      </c>
      <c r="AB19" s="3">
        <v>0</v>
      </c>
      <c r="AE19" t="str">
        <f t="shared" si="0"/>
        <v>Fiji</v>
      </c>
      <c r="AF19" t="str">
        <f t="shared" si="1"/>
        <v>FJI</v>
      </c>
      <c r="AG19" s="2">
        <f t="shared" si="2"/>
        <v>2.7000000000000028</v>
      </c>
      <c r="AH19" s="2">
        <f t="shared" si="3"/>
        <v>0.19999999999999929</v>
      </c>
      <c r="AI19" s="2">
        <f t="shared" si="4"/>
        <v>6.1999999999999993</v>
      </c>
      <c r="AJ19" s="2">
        <f t="shared" si="5"/>
        <v>9.1000000000000014</v>
      </c>
      <c r="AL19">
        <f t="shared" si="7"/>
        <v>8.7394432070156398</v>
      </c>
      <c r="AO19">
        <v>2</v>
      </c>
    </row>
    <row r="20" spans="1:41" x14ac:dyDescent="0.3">
      <c r="A20" t="s">
        <v>699</v>
      </c>
      <c r="B20" t="s">
        <v>616</v>
      </c>
      <c r="C20" s="3">
        <v>2019</v>
      </c>
      <c r="D20" t="s">
        <v>136</v>
      </c>
      <c r="E20" t="s">
        <v>280</v>
      </c>
      <c r="F20" s="3">
        <v>38.200000000000003</v>
      </c>
      <c r="G20" s="3">
        <v>35</v>
      </c>
      <c r="H20" s="3">
        <v>34</v>
      </c>
      <c r="I20" s="3">
        <v>29.9</v>
      </c>
      <c r="J20" t="s">
        <v>616</v>
      </c>
      <c r="K20" t="s">
        <v>700</v>
      </c>
      <c r="L20" t="s">
        <v>704</v>
      </c>
      <c r="M20" t="s">
        <v>85</v>
      </c>
      <c r="N20" t="s">
        <v>367</v>
      </c>
      <c r="O20" t="s">
        <v>28</v>
      </c>
      <c r="P20" t="s">
        <v>17</v>
      </c>
      <c r="Q20" t="s">
        <v>162</v>
      </c>
      <c r="R20" t="s">
        <v>130</v>
      </c>
      <c r="S20" s="3">
        <v>17997.133070712909</v>
      </c>
      <c r="T20" t="s">
        <v>616</v>
      </c>
      <c r="U20" s="3">
        <v>0</v>
      </c>
      <c r="V20" s="3">
        <v>9.7979679107666016</v>
      </c>
      <c r="W20" s="4">
        <v>3.2000000000000028</v>
      </c>
      <c r="X20" s="4">
        <v>1</v>
      </c>
      <c r="Y20" s="4">
        <v>4.2000000000000028</v>
      </c>
      <c r="Z20" s="3">
        <v>4.1000000000000014</v>
      </c>
      <c r="AA20" s="3">
        <v>8.3000000000000043</v>
      </c>
      <c r="AB20" s="3">
        <v>0</v>
      </c>
      <c r="AE20" t="str">
        <f t="shared" si="0"/>
        <v>Thailand</v>
      </c>
      <c r="AF20" t="str">
        <f t="shared" si="1"/>
        <v>THA</v>
      </c>
      <c r="AG20" s="2">
        <f t="shared" si="2"/>
        <v>3.2000000000000028</v>
      </c>
      <c r="AH20" s="2">
        <f t="shared" si="3"/>
        <v>1</v>
      </c>
      <c r="AI20" s="2">
        <f t="shared" si="4"/>
        <v>4.1000000000000014</v>
      </c>
      <c r="AJ20" s="2">
        <f t="shared" si="5"/>
        <v>8.3000000000000043</v>
      </c>
      <c r="AL20">
        <f t="shared" si="7"/>
        <v>8.7394432070156398</v>
      </c>
      <c r="AO20">
        <v>2</v>
      </c>
    </row>
    <row r="21" spans="1:41" x14ac:dyDescent="0.3">
      <c r="A21" t="s">
        <v>690</v>
      </c>
      <c r="B21" t="s">
        <v>576</v>
      </c>
      <c r="C21" s="3">
        <v>2017</v>
      </c>
      <c r="D21" t="s">
        <v>136</v>
      </c>
      <c r="E21" t="s">
        <v>280</v>
      </c>
      <c r="F21" s="3">
        <v>33.4</v>
      </c>
      <c r="G21" s="3">
        <v>29.599999999999998</v>
      </c>
      <c r="H21" s="3">
        <v>30.4</v>
      </c>
      <c r="I21" s="3">
        <v>26.6</v>
      </c>
      <c r="J21" t="s">
        <v>576</v>
      </c>
      <c r="K21" t="s">
        <v>691</v>
      </c>
      <c r="L21" t="s">
        <v>703</v>
      </c>
      <c r="M21" t="s">
        <v>85</v>
      </c>
      <c r="N21" t="s">
        <v>367</v>
      </c>
      <c r="O21" t="s">
        <v>36</v>
      </c>
      <c r="P21" t="s">
        <v>17</v>
      </c>
      <c r="Q21" t="s">
        <v>138</v>
      </c>
      <c r="R21" t="s">
        <v>130</v>
      </c>
      <c r="S21" s="3">
        <v>9976.8549418628518</v>
      </c>
      <c r="T21" t="s">
        <v>576</v>
      </c>
      <c r="U21" s="3">
        <v>0</v>
      </c>
      <c r="V21" s="3">
        <v>9.2080230712890625</v>
      </c>
      <c r="W21" s="4">
        <v>3.8000000000000007</v>
      </c>
      <c r="X21" s="4">
        <v>-0.80000000000000071</v>
      </c>
      <c r="Y21" s="4">
        <v>3</v>
      </c>
      <c r="Z21" s="3">
        <v>3.7999999999999972</v>
      </c>
      <c r="AA21" s="3">
        <v>6.7999999999999972</v>
      </c>
      <c r="AB21" s="3">
        <v>0</v>
      </c>
      <c r="AE21" t="str">
        <f t="shared" si="0"/>
        <v>Iraq</v>
      </c>
      <c r="AF21" t="str">
        <f t="shared" si="1"/>
        <v>IRQ</v>
      </c>
      <c r="AG21" s="2">
        <f t="shared" si="2"/>
        <v>3.8000000000000007</v>
      </c>
      <c r="AH21" s="2">
        <f t="shared" si="3"/>
        <v>-0.80000000000000071</v>
      </c>
      <c r="AI21" s="2">
        <f t="shared" si="4"/>
        <v>3.7999999999999972</v>
      </c>
      <c r="AJ21" s="2">
        <f t="shared" si="5"/>
        <v>6.7999999999999972</v>
      </c>
      <c r="AL21">
        <f t="shared" si="7"/>
        <v>8.7394432070156398</v>
      </c>
      <c r="AO21">
        <v>2</v>
      </c>
    </row>
    <row r="22" spans="1:41" x14ac:dyDescent="0.3">
      <c r="A22" t="s">
        <v>297</v>
      </c>
      <c r="B22" t="s">
        <v>83</v>
      </c>
      <c r="C22" s="3">
        <v>2016</v>
      </c>
      <c r="D22" t="s">
        <v>136</v>
      </c>
      <c r="E22" t="s">
        <v>280</v>
      </c>
      <c r="F22" s="3">
        <v>44.439110243192061</v>
      </c>
      <c r="G22" s="3">
        <v>41.893738287116975</v>
      </c>
      <c r="H22" s="3">
        <v>43.709131714178568</v>
      </c>
      <c r="I22" s="3">
        <v>37.773777740820883</v>
      </c>
      <c r="J22" t="s">
        <v>83</v>
      </c>
      <c r="K22" t="s">
        <v>84</v>
      </c>
      <c r="L22" t="s">
        <v>369</v>
      </c>
      <c r="M22" t="s">
        <v>85</v>
      </c>
      <c r="N22" t="s">
        <v>367</v>
      </c>
      <c r="O22" t="s">
        <v>9</v>
      </c>
      <c r="P22" t="s">
        <v>17</v>
      </c>
      <c r="Q22" t="s">
        <v>32</v>
      </c>
      <c r="R22" t="s">
        <v>130</v>
      </c>
      <c r="S22" s="3">
        <v>25996.966256166961</v>
      </c>
      <c r="T22" t="s">
        <v>83</v>
      </c>
      <c r="U22" s="3">
        <v>1</v>
      </c>
      <c r="V22" s="3">
        <v>10.165735244750977</v>
      </c>
      <c r="W22" s="4">
        <v>2.5453719560750869</v>
      </c>
      <c r="X22" s="4">
        <v>-1.8153934270615935</v>
      </c>
      <c r="Y22" s="4">
        <v>0.72997852901349347</v>
      </c>
      <c r="Z22" s="3">
        <v>5.9353539733576852</v>
      </c>
      <c r="AA22" s="3">
        <v>6.6653325023711787</v>
      </c>
      <c r="AB22" s="3">
        <v>0</v>
      </c>
      <c r="AE22" t="str">
        <f t="shared" si="0"/>
        <v>Turkey</v>
      </c>
      <c r="AF22" t="str">
        <f t="shared" si="1"/>
        <v>TUR</v>
      </c>
      <c r="AG22" s="2">
        <f t="shared" si="2"/>
        <v>2.5453719560750869</v>
      </c>
      <c r="AH22" s="2">
        <f t="shared" si="3"/>
        <v>-1.8153934270615935</v>
      </c>
      <c r="AI22" s="2">
        <f t="shared" si="4"/>
        <v>5.9353539733576852</v>
      </c>
      <c r="AJ22" s="2">
        <f t="shared" si="5"/>
        <v>6.6653325023711787</v>
      </c>
      <c r="AL22">
        <f t="shared" si="7"/>
        <v>8.7394432070156398</v>
      </c>
      <c r="AO22">
        <v>2</v>
      </c>
    </row>
    <row r="23" spans="1:41" x14ac:dyDescent="0.3">
      <c r="A23" t="s">
        <v>139</v>
      </c>
      <c r="B23" t="s">
        <v>140</v>
      </c>
      <c r="C23" s="3">
        <v>2015</v>
      </c>
      <c r="D23" t="s">
        <v>128</v>
      </c>
      <c r="E23" t="s">
        <v>280</v>
      </c>
      <c r="F23" s="3">
        <v>29.2</v>
      </c>
      <c r="G23" s="3">
        <v>26.700000000000003</v>
      </c>
      <c r="H23" s="3">
        <v>27</v>
      </c>
      <c r="I23" s="3">
        <v>22.7</v>
      </c>
      <c r="J23" t="s">
        <v>140</v>
      </c>
      <c r="K23" t="s">
        <v>141</v>
      </c>
      <c r="L23" t="s">
        <v>403</v>
      </c>
      <c r="M23" t="s">
        <v>85</v>
      </c>
      <c r="N23" t="s">
        <v>367</v>
      </c>
      <c r="O23" t="s">
        <v>9</v>
      </c>
      <c r="P23" t="s">
        <v>17</v>
      </c>
      <c r="Q23" t="s">
        <v>32</v>
      </c>
      <c r="R23" t="s">
        <v>130</v>
      </c>
      <c r="S23" s="3">
        <v>18362.69525431042</v>
      </c>
      <c r="T23" t="s">
        <v>140</v>
      </c>
      <c r="U23" s="3">
        <v>0</v>
      </c>
      <c r="V23" s="3">
        <v>9.8180761337280273</v>
      </c>
      <c r="W23" s="4">
        <v>2.4999999999999964</v>
      </c>
      <c r="X23" s="4">
        <v>-0.29999999999999716</v>
      </c>
      <c r="Y23" s="4">
        <v>2.1999999999999993</v>
      </c>
      <c r="Z23" s="3">
        <v>4.3000000000000007</v>
      </c>
      <c r="AA23" s="3">
        <v>6.5</v>
      </c>
      <c r="AB23" s="3">
        <v>0</v>
      </c>
      <c r="AE23" t="str">
        <f t="shared" si="0"/>
        <v>Belarus</v>
      </c>
      <c r="AF23" t="str">
        <f t="shared" si="1"/>
        <v>BLR</v>
      </c>
      <c r="AG23" s="2">
        <f t="shared" si="2"/>
        <v>2.4999999999999964</v>
      </c>
      <c r="AH23" s="2">
        <f t="shared" si="3"/>
        <v>-0.29999999999999716</v>
      </c>
      <c r="AI23" s="2">
        <f t="shared" si="4"/>
        <v>4.3000000000000007</v>
      </c>
      <c r="AJ23" s="2">
        <f t="shared" si="5"/>
        <v>6.5</v>
      </c>
      <c r="AL23">
        <f t="shared" si="7"/>
        <v>8.7394432070156398</v>
      </c>
      <c r="AO23">
        <v>2</v>
      </c>
    </row>
    <row r="24" spans="1:41" x14ac:dyDescent="0.3">
      <c r="A24" t="s">
        <v>692</v>
      </c>
      <c r="B24" t="s">
        <v>587</v>
      </c>
      <c r="C24" s="3">
        <v>2019</v>
      </c>
      <c r="D24" t="s">
        <v>136</v>
      </c>
      <c r="E24" t="s">
        <v>280</v>
      </c>
      <c r="F24" s="3">
        <v>43.3</v>
      </c>
      <c r="G24" s="3">
        <v>40.9</v>
      </c>
      <c r="H24" s="3">
        <v>40.9</v>
      </c>
      <c r="I24" s="3">
        <v>36.799999999999997</v>
      </c>
      <c r="J24" t="s">
        <v>587</v>
      </c>
      <c r="K24" t="s">
        <v>693</v>
      </c>
      <c r="L24" t="s">
        <v>705</v>
      </c>
      <c r="M24" t="s">
        <v>85</v>
      </c>
      <c r="N24" t="s">
        <v>367</v>
      </c>
      <c r="O24" t="s">
        <v>28</v>
      </c>
      <c r="P24" t="s">
        <v>17</v>
      </c>
      <c r="Q24" t="s">
        <v>162</v>
      </c>
      <c r="R24" t="s">
        <v>130</v>
      </c>
      <c r="S24" s="3">
        <v>27674.397489570951</v>
      </c>
      <c r="T24" t="s">
        <v>587</v>
      </c>
      <c r="U24" s="3">
        <v>0</v>
      </c>
      <c r="V24" s="3">
        <v>10.228262901306152</v>
      </c>
      <c r="W24" s="4">
        <v>2.3999999999999986</v>
      </c>
      <c r="X24" s="4">
        <v>0</v>
      </c>
      <c r="Y24" s="4">
        <v>2.3999999999999986</v>
      </c>
      <c r="Z24" s="3">
        <v>4.1000000000000014</v>
      </c>
      <c r="AA24" s="3">
        <v>6.5</v>
      </c>
      <c r="AB24" s="3">
        <v>0</v>
      </c>
      <c r="AE24" t="str">
        <f t="shared" si="0"/>
        <v>Malaysia</v>
      </c>
      <c r="AF24" t="str">
        <f t="shared" si="1"/>
        <v>MYS</v>
      </c>
      <c r="AG24" s="2">
        <f t="shared" si="2"/>
        <v>2.3999999999999986</v>
      </c>
      <c r="AH24" s="2">
        <f t="shared" si="3"/>
        <v>0</v>
      </c>
      <c r="AI24" s="2">
        <f t="shared" si="4"/>
        <v>4.1000000000000014</v>
      </c>
      <c r="AJ24" s="2">
        <f t="shared" si="5"/>
        <v>6.5</v>
      </c>
      <c r="AL24">
        <f t="shared" si="7"/>
        <v>8.7394432070156398</v>
      </c>
      <c r="AO24">
        <v>2</v>
      </c>
    </row>
    <row r="25" spans="1:41" x14ac:dyDescent="0.3">
      <c r="A25" t="s">
        <v>197</v>
      </c>
      <c r="B25" t="s">
        <v>198</v>
      </c>
      <c r="C25" s="3">
        <v>2017</v>
      </c>
      <c r="D25" t="s">
        <v>136</v>
      </c>
      <c r="E25" t="s">
        <v>280</v>
      </c>
      <c r="F25" s="3">
        <v>35.122129041269361</v>
      </c>
      <c r="G25" s="3">
        <v>33.455719766830597</v>
      </c>
      <c r="H25" s="3">
        <v>32.50691409541902</v>
      </c>
      <c r="I25" s="3">
        <v>29.26271061026592</v>
      </c>
      <c r="J25" t="s">
        <v>198</v>
      </c>
      <c r="K25" t="s">
        <v>199</v>
      </c>
      <c r="L25" t="s">
        <v>382</v>
      </c>
      <c r="M25" t="s">
        <v>85</v>
      </c>
      <c r="N25" t="s">
        <v>367</v>
      </c>
      <c r="O25" t="s">
        <v>36</v>
      </c>
      <c r="P25" t="s">
        <v>17</v>
      </c>
      <c r="Q25" t="s">
        <v>138</v>
      </c>
      <c r="R25" t="s">
        <v>130</v>
      </c>
      <c r="S25" s="3">
        <v>9629.1029971275148</v>
      </c>
      <c r="T25" t="s">
        <v>198</v>
      </c>
      <c r="U25" s="3">
        <v>0</v>
      </c>
      <c r="V25" s="3">
        <v>9.1725454330444336</v>
      </c>
      <c r="W25" s="4">
        <v>1.6664092744387631</v>
      </c>
      <c r="X25" s="4">
        <v>0.94880567141157712</v>
      </c>
      <c r="Y25" s="4">
        <v>2.6152149458503402</v>
      </c>
      <c r="Z25" s="3">
        <v>3.2442034851531005</v>
      </c>
      <c r="AA25" s="3">
        <v>5.8594184310034407</v>
      </c>
      <c r="AB25" s="3">
        <v>0</v>
      </c>
      <c r="AE25" t="str">
        <f t="shared" si="0"/>
        <v>Jordan</v>
      </c>
      <c r="AF25" t="str">
        <f t="shared" si="1"/>
        <v>JOR</v>
      </c>
      <c r="AG25" s="2">
        <f t="shared" si="2"/>
        <v>1.6664092744387631</v>
      </c>
      <c r="AH25" s="2">
        <f t="shared" si="3"/>
        <v>0.94880567141157712</v>
      </c>
      <c r="AI25" s="2">
        <f t="shared" si="4"/>
        <v>3.2442034851531005</v>
      </c>
      <c r="AJ25" s="2">
        <f t="shared" si="5"/>
        <v>5.8594184310034407</v>
      </c>
      <c r="AL25">
        <f t="shared" si="7"/>
        <v>8.7394432070156398</v>
      </c>
      <c r="AO25">
        <v>2</v>
      </c>
    </row>
    <row r="26" spans="1:41" x14ac:dyDescent="0.3">
      <c r="A26" t="s">
        <v>249</v>
      </c>
      <c r="B26" t="s">
        <v>250</v>
      </c>
      <c r="C26" s="3">
        <v>2014</v>
      </c>
      <c r="D26" t="s">
        <v>136</v>
      </c>
      <c r="E26" t="s">
        <v>280</v>
      </c>
      <c r="F26" s="3">
        <v>35.785488217624199</v>
      </c>
      <c r="G26" s="3">
        <v>33.364937167549805</v>
      </c>
      <c r="H26" s="3">
        <v>33.724750363805903</v>
      </c>
      <c r="I26" s="3">
        <v>30.040184289716699</v>
      </c>
      <c r="J26" t="s">
        <v>251</v>
      </c>
      <c r="K26" t="s">
        <v>252</v>
      </c>
      <c r="L26" t="s">
        <v>378</v>
      </c>
      <c r="M26" t="s">
        <v>85</v>
      </c>
      <c r="N26" t="s">
        <v>367</v>
      </c>
      <c r="O26" t="s">
        <v>9</v>
      </c>
      <c r="P26" t="s">
        <v>17</v>
      </c>
      <c r="Q26" t="s">
        <v>32</v>
      </c>
      <c r="R26" t="s">
        <v>130</v>
      </c>
      <c r="S26" s="3">
        <v>26057.15625</v>
      </c>
      <c r="T26" t="s">
        <v>250</v>
      </c>
      <c r="U26" s="3">
        <v>0</v>
      </c>
      <c r="V26" s="3">
        <v>10.168047904968262</v>
      </c>
      <c r="W26" s="4">
        <v>2.4205510500743941</v>
      </c>
      <c r="X26" s="4">
        <v>-0.35981319625609842</v>
      </c>
      <c r="Y26" s="4">
        <v>2.0607378538182957</v>
      </c>
      <c r="Z26" s="3">
        <v>3.6845660740892043</v>
      </c>
      <c r="AA26" s="3">
        <v>5.7453039279075</v>
      </c>
      <c r="AB26" s="3">
        <v>0</v>
      </c>
      <c r="AE26" t="str">
        <f t="shared" si="0"/>
        <v>Russia</v>
      </c>
      <c r="AF26" t="str">
        <f t="shared" si="1"/>
        <v>RUS</v>
      </c>
      <c r="AG26" s="2">
        <f t="shared" si="2"/>
        <v>2.4205510500743941</v>
      </c>
      <c r="AH26" s="2">
        <f t="shared" si="3"/>
        <v>-0.35981319625609842</v>
      </c>
      <c r="AI26" s="2">
        <f t="shared" si="4"/>
        <v>3.6845660740892043</v>
      </c>
      <c r="AJ26" s="2">
        <f t="shared" si="5"/>
        <v>5.7453039279075</v>
      </c>
      <c r="AL26">
        <f t="shared" si="7"/>
        <v>8.7394432070156398</v>
      </c>
      <c r="AO26">
        <v>2</v>
      </c>
    </row>
    <row r="27" spans="1:41" x14ac:dyDescent="0.3">
      <c r="A27" t="s">
        <v>126</v>
      </c>
      <c r="B27" t="s">
        <v>127</v>
      </c>
      <c r="C27" s="3">
        <v>2015</v>
      </c>
      <c r="D27" t="s">
        <v>128</v>
      </c>
      <c r="E27" t="s">
        <v>280</v>
      </c>
      <c r="F27" s="3">
        <v>36.93</v>
      </c>
      <c r="G27" s="3">
        <v>34.520000000000003</v>
      </c>
      <c r="H27" s="3">
        <v>34.53</v>
      </c>
      <c r="I27" s="3">
        <v>31.7</v>
      </c>
      <c r="J27" t="s">
        <v>127</v>
      </c>
      <c r="K27" t="s">
        <v>129</v>
      </c>
      <c r="L27" t="s">
        <v>368</v>
      </c>
      <c r="M27" t="s">
        <v>85</v>
      </c>
      <c r="N27" t="s">
        <v>367</v>
      </c>
      <c r="O27" t="s">
        <v>9</v>
      </c>
      <c r="P27" t="s">
        <v>17</v>
      </c>
      <c r="Q27" t="s">
        <v>32</v>
      </c>
      <c r="R27" t="s">
        <v>130</v>
      </c>
      <c r="S27" s="3">
        <v>11878.437602077731</v>
      </c>
      <c r="T27" t="s">
        <v>127</v>
      </c>
      <c r="U27" s="3">
        <v>0</v>
      </c>
      <c r="V27" s="3">
        <v>9.3824796676635742</v>
      </c>
      <c r="W27" s="4">
        <v>2.4099999999999966</v>
      </c>
      <c r="X27" s="4">
        <v>-9.9999999999980105E-3</v>
      </c>
      <c r="Y27" s="4">
        <v>2.3999999999999986</v>
      </c>
      <c r="Z27" s="3">
        <v>2.8300000000000018</v>
      </c>
      <c r="AA27" s="3">
        <v>5.23</v>
      </c>
      <c r="AB27" s="3">
        <v>0</v>
      </c>
      <c r="AE27" t="str">
        <f t="shared" si="0"/>
        <v>Albania</v>
      </c>
      <c r="AF27" t="str">
        <f t="shared" si="1"/>
        <v>ALB</v>
      </c>
      <c r="AG27" s="2">
        <f t="shared" si="2"/>
        <v>2.4099999999999966</v>
      </c>
      <c r="AH27" s="2">
        <f t="shared" si="3"/>
        <v>-9.9999999999980105E-3</v>
      </c>
      <c r="AI27" s="2">
        <f t="shared" si="4"/>
        <v>2.8300000000000018</v>
      </c>
      <c r="AJ27" s="2">
        <f t="shared" si="5"/>
        <v>5.23</v>
      </c>
      <c r="AL27">
        <f t="shared" si="7"/>
        <v>8.7394432070156398</v>
      </c>
      <c r="AO27">
        <v>2</v>
      </c>
    </row>
    <row r="28" spans="1:41" x14ac:dyDescent="0.3">
      <c r="A28" t="s">
        <v>189</v>
      </c>
      <c r="B28" t="s">
        <v>190</v>
      </c>
      <c r="C28" s="3">
        <v>2014</v>
      </c>
      <c r="D28" t="s">
        <v>407</v>
      </c>
      <c r="E28" t="s">
        <v>280</v>
      </c>
      <c r="F28" s="3">
        <v>47.641742004129497</v>
      </c>
      <c r="G28" s="3">
        <v>46.304713820166796</v>
      </c>
      <c r="H28" s="3">
        <v>46.276017641779902</v>
      </c>
      <c r="I28" s="3">
        <v>42.744781923092198</v>
      </c>
      <c r="J28" t="s">
        <v>190</v>
      </c>
      <c r="K28" t="s">
        <v>191</v>
      </c>
      <c r="L28" t="s">
        <v>370</v>
      </c>
      <c r="M28" t="s">
        <v>85</v>
      </c>
      <c r="N28" t="s">
        <v>367</v>
      </c>
      <c r="O28" t="s">
        <v>16</v>
      </c>
      <c r="P28" t="s">
        <v>17</v>
      </c>
      <c r="Q28" t="s">
        <v>18</v>
      </c>
      <c r="R28" t="s">
        <v>130</v>
      </c>
      <c r="S28" s="3">
        <v>7939.3743782393376</v>
      </c>
      <c r="T28" t="s">
        <v>190</v>
      </c>
      <c r="U28" s="3">
        <v>0</v>
      </c>
      <c r="V28" s="3">
        <v>8.9795894622802734</v>
      </c>
      <c r="W28" s="4">
        <v>1.3370281839627012</v>
      </c>
      <c r="X28" s="4">
        <v>2.8696178386894644E-2</v>
      </c>
      <c r="Y28" s="4">
        <v>1.3657243623495958</v>
      </c>
      <c r="Z28" s="3">
        <v>3.5312357186877037</v>
      </c>
      <c r="AA28" s="3">
        <v>4.8969600810372995</v>
      </c>
      <c r="AB28" s="3">
        <v>0</v>
      </c>
      <c r="AE28" t="str">
        <f t="shared" si="0"/>
        <v>Guatemala</v>
      </c>
      <c r="AF28" t="str">
        <f t="shared" si="1"/>
        <v>GTM</v>
      </c>
      <c r="AG28" s="2">
        <f t="shared" si="2"/>
        <v>1.3370281839627012</v>
      </c>
      <c r="AH28" s="2">
        <f t="shared" si="3"/>
        <v>2.8696178386894644E-2</v>
      </c>
      <c r="AI28" s="2">
        <f t="shared" si="4"/>
        <v>3.5312357186877037</v>
      </c>
      <c r="AJ28" s="2">
        <f t="shared" si="5"/>
        <v>4.8969600810372995</v>
      </c>
      <c r="AL28">
        <f t="shared" si="7"/>
        <v>8.7394432070156398</v>
      </c>
      <c r="AO28">
        <v>2</v>
      </c>
    </row>
    <row r="29" spans="1:41" x14ac:dyDescent="0.3">
      <c r="A29" t="s">
        <v>716</v>
      </c>
      <c r="B29" t="s">
        <v>244</v>
      </c>
      <c r="C29" s="3">
        <v>2014</v>
      </c>
      <c r="D29" t="s">
        <v>407</v>
      </c>
      <c r="E29" t="s">
        <v>280</v>
      </c>
      <c r="F29" s="3">
        <v>52.160395886032042</v>
      </c>
      <c r="G29" s="3">
        <v>51.264642963876753</v>
      </c>
      <c r="H29" s="3">
        <v>50.990944656881645</v>
      </c>
      <c r="I29" s="3">
        <v>47.32776393478543</v>
      </c>
      <c r="J29" t="s">
        <v>244</v>
      </c>
      <c r="K29" t="s">
        <v>245</v>
      </c>
      <c r="L29" t="s">
        <v>380</v>
      </c>
      <c r="M29" t="s">
        <v>85</v>
      </c>
      <c r="N29" t="s">
        <v>367</v>
      </c>
      <c r="O29" t="s">
        <v>16</v>
      </c>
      <c r="P29" t="s">
        <v>17</v>
      </c>
      <c r="Q29" t="s">
        <v>18</v>
      </c>
      <c r="R29" t="s">
        <v>130</v>
      </c>
      <c r="S29" s="3">
        <v>12616.41423399727</v>
      </c>
      <c r="T29" t="s">
        <v>244</v>
      </c>
      <c r="U29" s="3">
        <v>0</v>
      </c>
      <c r="V29" s="3">
        <v>9.442753791809082</v>
      </c>
      <c r="W29" s="4">
        <v>0.8957529221552889</v>
      </c>
      <c r="X29" s="4">
        <v>0.273698306995108</v>
      </c>
      <c r="Y29" s="4">
        <v>1.1694512291503969</v>
      </c>
      <c r="Z29" s="3">
        <v>3.6631807220962145</v>
      </c>
      <c r="AA29" s="3">
        <v>4.8326319512466114</v>
      </c>
      <c r="AB29" s="3">
        <v>0</v>
      </c>
      <c r="AE29" t="str">
        <f t="shared" si="0"/>
        <v>Paraguay</v>
      </c>
      <c r="AF29" t="str">
        <f t="shared" si="1"/>
        <v>PRY</v>
      </c>
      <c r="AG29" s="2">
        <f t="shared" si="2"/>
        <v>0.8957529221552889</v>
      </c>
      <c r="AH29" s="2">
        <f t="shared" si="3"/>
        <v>0.273698306995108</v>
      </c>
      <c r="AI29" s="2">
        <f t="shared" si="4"/>
        <v>3.6631807220962145</v>
      </c>
      <c r="AJ29" s="2">
        <f t="shared" si="5"/>
        <v>4.8326319512466114</v>
      </c>
      <c r="AL29">
        <f t="shared" si="7"/>
        <v>8.7394432070156398</v>
      </c>
      <c r="AO29">
        <v>2</v>
      </c>
    </row>
    <row r="30" spans="1:41" x14ac:dyDescent="0.3">
      <c r="A30" t="s">
        <v>253</v>
      </c>
      <c r="B30" t="s">
        <v>254</v>
      </c>
      <c r="C30" s="3">
        <v>2016</v>
      </c>
      <c r="D30" t="s">
        <v>136</v>
      </c>
      <c r="E30" t="s">
        <v>280</v>
      </c>
      <c r="F30" s="3">
        <v>38.5</v>
      </c>
      <c r="G30" s="3">
        <v>36.1</v>
      </c>
      <c r="H30" s="3">
        <v>38.5</v>
      </c>
      <c r="I30" s="3">
        <v>35.099999999999994</v>
      </c>
      <c r="J30" t="s">
        <v>254</v>
      </c>
      <c r="K30" t="s">
        <v>255</v>
      </c>
      <c r="L30" t="s">
        <v>460</v>
      </c>
      <c r="M30" t="s">
        <v>85</v>
      </c>
      <c r="N30" t="s">
        <v>367</v>
      </c>
      <c r="O30" t="s">
        <v>9</v>
      </c>
      <c r="P30" t="s">
        <v>17</v>
      </c>
      <c r="Q30" t="s">
        <v>32</v>
      </c>
      <c r="R30" t="s">
        <v>130</v>
      </c>
      <c r="S30" s="3">
        <v>16182.851956811461</v>
      </c>
      <c r="T30" t="s">
        <v>254</v>
      </c>
      <c r="U30" s="3">
        <v>0</v>
      </c>
      <c r="V30" s="3">
        <v>9.6917076110839844</v>
      </c>
      <c r="W30" s="4">
        <v>2.3999999999999986</v>
      </c>
      <c r="X30" s="4">
        <v>-2.3999999999999986</v>
      </c>
      <c r="Y30" s="4">
        <v>0</v>
      </c>
      <c r="Z30" s="3">
        <v>3.4000000000000057</v>
      </c>
      <c r="AA30" s="3">
        <v>3.4000000000000057</v>
      </c>
      <c r="AB30" s="3">
        <v>0</v>
      </c>
      <c r="AE30" t="str">
        <f t="shared" si="0"/>
        <v>Serbia</v>
      </c>
      <c r="AF30" t="str">
        <f t="shared" si="1"/>
        <v>SRB</v>
      </c>
      <c r="AG30" s="2">
        <f t="shared" si="2"/>
        <v>2.3999999999999986</v>
      </c>
      <c r="AH30" s="2">
        <f t="shared" si="3"/>
        <v>-2.3999999999999986</v>
      </c>
      <c r="AI30" s="2">
        <f t="shared" si="4"/>
        <v>3.4000000000000057</v>
      </c>
      <c r="AJ30" s="2">
        <f t="shared" si="5"/>
        <v>3.4000000000000057</v>
      </c>
      <c r="AL30">
        <f t="shared" si="7"/>
        <v>8.7394432070156398</v>
      </c>
      <c r="AO30">
        <v>2</v>
      </c>
    </row>
    <row r="31" spans="1:41" x14ac:dyDescent="0.3">
      <c r="A31" t="s">
        <v>192</v>
      </c>
      <c r="B31" t="s">
        <v>193</v>
      </c>
      <c r="C31" s="3">
        <v>2017</v>
      </c>
      <c r="D31" t="s">
        <v>136</v>
      </c>
      <c r="E31" t="s">
        <v>280</v>
      </c>
      <c r="F31" s="3">
        <v>40.155326206884823</v>
      </c>
      <c r="G31" s="3">
        <v>39.261264320269639</v>
      </c>
      <c r="H31" s="3">
        <v>39.063228895622558</v>
      </c>
      <c r="I31" s="3">
        <v>36.995036971730478</v>
      </c>
      <c r="J31" t="s">
        <v>193</v>
      </c>
      <c r="K31" t="s">
        <v>194</v>
      </c>
      <c r="L31" t="s">
        <v>377</v>
      </c>
      <c r="M31" t="s">
        <v>85</v>
      </c>
      <c r="N31" t="s">
        <v>367</v>
      </c>
      <c r="O31" t="s">
        <v>28</v>
      </c>
      <c r="P31" t="s">
        <v>17</v>
      </c>
      <c r="Q31" t="s">
        <v>162</v>
      </c>
      <c r="R31" t="s">
        <v>130</v>
      </c>
      <c r="S31" s="3">
        <v>10941.920951023139</v>
      </c>
      <c r="T31" t="s">
        <v>193</v>
      </c>
      <c r="U31" s="3">
        <v>0</v>
      </c>
      <c r="V31" s="3">
        <v>9.3003568649291992</v>
      </c>
      <c r="W31" s="4">
        <v>0.89406188661518371</v>
      </c>
      <c r="X31" s="4">
        <v>0.19803542464708102</v>
      </c>
      <c r="Y31" s="4">
        <v>1.0920973112622647</v>
      </c>
      <c r="Z31" s="3">
        <v>2.0681919238920798</v>
      </c>
      <c r="AA31" s="3">
        <v>3.1602892351543446</v>
      </c>
      <c r="AB31" s="3">
        <v>0</v>
      </c>
      <c r="AE31" t="str">
        <f t="shared" si="0"/>
        <v>Indonesia</v>
      </c>
      <c r="AF31" t="str">
        <f t="shared" si="1"/>
        <v>IDN</v>
      </c>
      <c r="AG31" s="2">
        <f t="shared" si="2"/>
        <v>0.89406188661518371</v>
      </c>
      <c r="AH31" s="2">
        <f t="shared" si="3"/>
        <v>0.19803542464708102</v>
      </c>
      <c r="AI31" s="2">
        <f t="shared" si="4"/>
        <v>2.0681919238920798</v>
      </c>
      <c r="AJ31" s="2">
        <f t="shared" si="5"/>
        <v>3.1602892351543446</v>
      </c>
      <c r="AL31">
        <f t="shared" si="7"/>
        <v>8.7394432070156398</v>
      </c>
      <c r="AO31">
        <v>2</v>
      </c>
    </row>
    <row r="32" spans="1:41" x14ac:dyDescent="0.3">
      <c r="A32" t="s">
        <v>275</v>
      </c>
      <c r="B32" t="s">
        <v>276</v>
      </c>
      <c r="C32" s="3">
        <v>2017</v>
      </c>
      <c r="D32" t="s">
        <v>407</v>
      </c>
      <c r="E32" t="s">
        <v>280</v>
      </c>
      <c r="F32" s="3">
        <v>49.900910199513497</v>
      </c>
      <c r="G32" s="3">
        <v>46.360482296473499</v>
      </c>
      <c r="H32" s="3">
        <v>44.942628163070999</v>
      </c>
      <c r="I32" s="3">
        <v>36.183955433183698</v>
      </c>
      <c r="J32" t="s">
        <v>277</v>
      </c>
      <c r="K32" t="s">
        <v>278</v>
      </c>
      <c r="L32" t="s">
        <v>389</v>
      </c>
      <c r="M32" t="s">
        <v>145</v>
      </c>
      <c r="N32" t="s">
        <v>384</v>
      </c>
      <c r="O32" t="s">
        <v>156</v>
      </c>
      <c r="P32" t="s">
        <v>17</v>
      </c>
      <c r="Q32" t="s">
        <v>158</v>
      </c>
      <c r="R32" t="s">
        <v>130</v>
      </c>
      <c r="S32" s="3">
        <v>8213.9206193605969</v>
      </c>
      <c r="T32" t="s">
        <v>277</v>
      </c>
      <c r="U32" s="3">
        <v>0</v>
      </c>
      <c r="V32" s="3">
        <v>9.0135860443115234</v>
      </c>
      <c r="W32" s="4">
        <v>3.5404279030399977</v>
      </c>
      <c r="X32" s="4">
        <v>1.4178541334024999</v>
      </c>
      <c r="Y32" s="4">
        <v>4.9582820364424975</v>
      </c>
      <c r="Z32" s="3">
        <v>8.7586727298873015</v>
      </c>
      <c r="AA32" s="3">
        <v>13.716954766329799</v>
      </c>
      <c r="AB32" s="3">
        <v>0</v>
      </c>
      <c r="AD32" t="s">
        <v>302</v>
      </c>
      <c r="AE32" t="str">
        <f t="shared" si="0"/>
        <v>Eswatini</v>
      </c>
      <c r="AF32" t="str">
        <f t="shared" si="1"/>
        <v>SWZ</v>
      </c>
      <c r="AG32" s="2">
        <f t="shared" si="2"/>
        <v>3.5404279030399977</v>
      </c>
      <c r="AH32" s="2">
        <f t="shared" si="3"/>
        <v>1.4178541334024999</v>
      </c>
      <c r="AI32" s="2">
        <f t="shared" si="4"/>
        <v>8.7586727298873015</v>
      </c>
      <c r="AJ32" s="2">
        <f t="shared" si="5"/>
        <v>13.716954766329799</v>
      </c>
      <c r="AM32">
        <f t="shared" ref="AM32:AM50" si="8">AVERAGEIF($M$3:$M$99,$M32,$AJ$3:$AJ$99)</f>
        <v>6.1558185474020606</v>
      </c>
      <c r="AO32">
        <v>2</v>
      </c>
    </row>
    <row r="33" spans="1:41" x14ac:dyDescent="0.3">
      <c r="A33" t="s">
        <v>207</v>
      </c>
      <c r="B33" t="s">
        <v>208</v>
      </c>
      <c r="C33" s="3">
        <v>2017</v>
      </c>
      <c r="D33" t="s">
        <v>407</v>
      </c>
      <c r="E33" t="s">
        <v>280</v>
      </c>
      <c r="F33" s="3">
        <v>51.370772057685301</v>
      </c>
      <c r="G33" s="3">
        <v>44.879701328410498</v>
      </c>
      <c r="H33" s="3">
        <v>44.628456695279297</v>
      </c>
      <c r="I33" s="3">
        <v>39.779485690511898</v>
      </c>
      <c r="J33" t="s">
        <v>208</v>
      </c>
      <c r="K33" t="s">
        <v>209</v>
      </c>
      <c r="L33" t="s">
        <v>388</v>
      </c>
      <c r="M33" t="s">
        <v>145</v>
      </c>
      <c r="N33" t="s">
        <v>384</v>
      </c>
      <c r="O33" t="s">
        <v>156</v>
      </c>
      <c r="P33" t="s">
        <v>157</v>
      </c>
      <c r="Q33" t="s">
        <v>158</v>
      </c>
      <c r="R33" t="s">
        <v>130</v>
      </c>
      <c r="S33" s="3">
        <v>2571.694112684881</v>
      </c>
      <c r="T33" t="s">
        <v>208</v>
      </c>
      <c r="U33" s="3">
        <v>0</v>
      </c>
      <c r="V33" s="3">
        <v>7.8523201942443848</v>
      </c>
      <c r="W33" s="4">
        <v>6.4910707292748029</v>
      </c>
      <c r="X33" s="4">
        <v>0.2512446331312006</v>
      </c>
      <c r="Y33" s="4">
        <v>6.7423153624060035</v>
      </c>
      <c r="Z33" s="3">
        <v>4.8489710047673995</v>
      </c>
      <c r="AA33" s="3">
        <v>11.591286367173403</v>
      </c>
      <c r="AB33" s="3">
        <v>0</v>
      </c>
      <c r="AE33" t="str">
        <f t="shared" si="0"/>
        <v>Lesotho</v>
      </c>
      <c r="AF33" t="str">
        <f t="shared" si="1"/>
        <v>LSO</v>
      </c>
      <c r="AG33" s="2">
        <f t="shared" si="2"/>
        <v>6.4910707292748029</v>
      </c>
      <c r="AH33" s="2">
        <f t="shared" si="3"/>
        <v>0.2512446331312006</v>
      </c>
      <c r="AI33" s="2">
        <f t="shared" si="4"/>
        <v>4.8489710047673995</v>
      </c>
      <c r="AJ33" s="2">
        <f t="shared" si="5"/>
        <v>11.591286367173403</v>
      </c>
      <c r="AM33">
        <f t="shared" si="8"/>
        <v>6.1558185474020606</v>
      </c>
      <c r="AO33">
        <v>2</v>
      </c>
    </row>
    <row r="34" spans="1:41" x14ac:dyDescent="0.3">
      <c r="A34" t="s">
        <v>272</v>
      </c>
      <c r="B34" t="s">
        <v>273</v>
      </c>
      <c r="C34" s="3">
        <v>2015</v>
      </c>
      <c r="D34" t="s">
        <v>407</v>
      </c>
      <c r="E34" t="s">
        <v>280</v>
      </c>
      <c r="F34" s="3">
        <v>58.642857599468201</v>
      </c>
      <c r="G34" s="3">
        <v>55.913800399005396</v>
      </c>
      <c r="H34" s="3">
        <v>55.733637235552003</v>
      </c>
      <c r="I34" s="3">
        <v>48.308292901017801</v>
      </c>
      <c r="J34" t="s">
        <v>273</v>
      </c>
      <c r="K34" t="s">
        <v>274</v>
      </c>
      <c r="L34" t="s">
        <v>390</v>
      </c>
      <c r="M34" t="s">
        <v>145</v>
      </c>
      <c r="N34" t="s">
        <v>384</v>
      </c>
      <c r="O34" t="s">
        <v>156</v>
      </c>
      <c r="P34" t="s">
        <v>157</v>
      </c>
      <c r="Q34" t="s">
        <v>158</v>
      </c>
      <c r="R34" t="s">
        <v>130</v>
      </c>
      <c r="S34" s="3">
        <v>3365.3792588941692</v>
      </c>
      <c r="T34" t="s">
        <v>273</v>
      </c>
      <c r="U34" s="3">
        <v>0</v>
      </c>
      <c r="V34" s="3">
        <v>8.1212959289550781</v>
      </c>
      <c r="W34" s="4">
        <v>2.7290572004628046</v>
      </c>
      <c r="X34" s="4">
        <v>0.18016316345339334</v>
      </c>
      <c r="Y34" s="4">
        <v>2.909220363916198</v>
      </c>
      <c r="Z34" s="3">
        <v>7.4253443345342021</v>
      </c>
      <c r="AA34" s="3">
        <v>10.3345646984504</v>
      </c>
      <c r="AB34" s="3">
        <v>0</v>
      </c>
      <c r="AE34" t="str">
        <f t="shared" ref="AE34:AE55" si="9">T34</f>
        <v>Zambia</v>
      </c>
      <c r="AF34" t="str">
        <f t="shared" si="1"/>
        <v>ZMB</v>
      </c>
      <c r="AG34" s="2">
        <f t="shared" si="2"/>
        <v>2.7290572004628046</v>
      </c>
      <c r="AH34" s="2">
        <f t="shared" si="3"/>
        <v>0.18016316345339334</v>
      </c>
      <c r="AI34" s="2">
        <f t="shared" si="4"/>
        <v>7.4253443345342021</v>
      </c>
      <c r="AJ34" s="2">
        <f t="shared" si="5"/>
        <v>10.3345646984504</v>
      </c>
      <c r="AM34">
        <f t="shared" si="8"/>
        <v>6.1558185474020606</v>
      </c>
      <c r="AO34">
        <v>2</v>
      </c>
    </row>
    <row r="35" spans="1:41" x14ac:dyDescent="0.3">
      <c r="A35" t="s">
        <v>200</v>
      </c>
      <c r="B35" t="s">
        <v>201</v>
      </c>
      <c r="C35" s="3">
        <v>2015</v>
      </c>
      <c r="D35" t="s">
        <v>407</v>
      </c>
      <c r="E35" t="s">
        <v>280</v>
      </c>
      <c r="F35" s="3">
        <v>47.615939022307103</v>
      </c>
      <c r="G35" s="3">
        <v>43.674188157673299</v>
      </c>
      <c r="H35" s="3">
        <v>42.861697585307702</v>
      </c>
      <c r="I35" s="3">
        <v>38.585971522846698</v>
      </c>
      <c r="J35" t="s">
        <v>201</v>
      </c>
      <c r="K35" t="s">
        <v>202</v>
      </c>
      <c r="L35" t="s">
        <v>385</v>
      </c>
      <c r="M35" t="s">
        <v>145</v>
      </c>
      <c r="N35" t="s">
        <v>384</v>
      </c>
      <c r="O35" t="s">
        <v>156</v>
      </c>
      <c r="P35" t="s">
        <v>203</v>
      </c>
      <c r="Q35" t="s">
        <v>158</v>
      </c>
      <c r="R35" t="s">
        <v>130</v>
      </c>
      <c r="S35" s="3">
        <v>4163.9247470025466</v>
      </c>
      <c r="T35" t="s">
        <v>201</v>
      </c>
      <c r="U35" s="3">
        <v>0</v>
      </c>
      <c r="V35" s="3">
        <v>8.3342132568359375</v>
      </c>
      <c r="W35" s="4">
        <v>3.9417508646338035</v>
      </c>
      <c r="X35" s="4">
        <v>0.81249057236559707</v>
      </c>
      <c r="Y35" s="4">
        <v>4.7542414369994006</v>
      </c>
      <c r="Z35" s="3">
        <v>4.2757260624610041</v>
      </c>
      <c r="AA35" s="3">
        <v>9.0299674994604047</v>
      </c>
      <c r="AB35" s="3">
        <v>0</v>
      </c>
      <c r="AE35" t="str">
        <f t="shared" si="9"/>
        <v>Kenya</v>
      </c>
      <c r="AF35" t="str">
        <f t="shared" ref="AF35:AF57" si="10">K35&amp;IF(IFERROR(FIND("*",AE35,1),0)&gt;0,"*","")</f>
        <v>KEN</v>
      </c>
      <c r="AG35" s="2">
        <f t="shared" ref="AG35:AG55" si="11">W35</f>
        <v>3.9417508646338035</v>
      </c>
      <c r="AH35" s="2">
        <f t="shared" ref="AH35:AH47" si="12">X35</f>
        <v>0.81249057236559707</v>
      </c>
      <c r="AI35" s="2">
        <f t="shared" ref="AI35:AI57" si="13">Z35</f>
        <v>4.2757260624610041</v>
      </c>
      <c r="AJ35" s="2">
        <f t="shared" ref="AJ35:AJ57" si="14">AA35</f>
        <v>9.0299674994604047</v>
      </c>
      <c r="AM35">
        <f t="shared" si="8"/>
        <v>6.1558185474020606</v>
      </c>
      <c r="AO35">
        <v>2</v>
      </c>
    </row>
    <row r="36" spans="1:41" x14ac:dyDescent="0.3">
      <c r="A36" t="s">
        <v>266</v>
      </c>
      <c r="B36" t="s">
        <v>267</v>
      </c>
      <c r="C36" s="3">
        <v>2016</v>
      </c>
      <c r="D36" t="s">
        <v>128</v>
      </c>
      <c r="E36" t="s">
        <v>280</v>
      </c>
      <c r="F36" s="3">
        <v>31.11</v>
      </c>
      <c r="G36" s="3">
        <v>24.099999999999998</v>
      </c>
      <c r="H36" s="3">
        <v>24.7</v>
      </c>
      <c r="I36" s="3">
        <v>22.3</v>
      </c>
      <c r="J36" t="s">
        <v>267</v>
      </c>
      <c r="K36" t="s">
        <v>268</v>
      </c>
      <c r="L36" t="s">
        <v>396</v>
      </c>
      <c r="M36" t="s">
        <v>145</v>
      </c>
      <c r="N36" t="s">
        <v>384</v>
      </c>
      <c r="O36" t="s">
        <v>9</v>
      </c>
      <c r="P36" t="s">
        <v>17</v>
      </c>
      <c r="Q36" t="s">
        <v>32</v>
      </c>
      <c r="R36" t="s">
        <v>130</v>
      </c>
      <c r="S36" s="3">
        <v>11536.31640625</v>
      </c>
      <c r="T36" t="s">
        <v>267</v>
      </c>
      <c r="U36" s="3">
        <v>0</v>
      </c>
      <c r="V36" s="3">
        <v>9.3532552719116211</v>
      </c>
      <c r="W36" s="4">
        <v>7.0100000000000016</v>
      </c>
      <c r="X36" s="4">
        <v>-0.60000000000000142</v>
      </c>
      <c r="Y36" s="4">
        <v>6.41</v>
      </c>
      <c r="Z36" s="3">
        <v>2.3999999999999986</v>
      </c>
      <c r="AA36" s="3">
        <v>8.8099999999999987</v>
      </c>
      <c r="AB36" s="3">
        <v>0</v>
      </c>
      <c r="AE36" t="str">
        <f t="shared" si="9"/>
        <v>Ukraine</v>
      </c>
      <c r="AF36" t="str">
        <f t="shared" si="10"/>
        <v>UKR</v>
      </c>
      <c r="AG36" s="2">
        <f t="shared" si="11"/>
        <v>7.0100000000000016</v>
      </c>
      <c r="AH36" s="2">
        <f t="shared" si="12"/>
        <v>-0.60000000000000142</v>
      </c>
      <c r="AI36" s="2">
        <f t="shared" si="13"/>
        <v>2.3999999999999986</v>
      </c>
      <c r="AJ36" s="2">
        <f t="shared" si="14"/>
        <v>8.8099999999999987</v>
      </c>
      <c r="AM36">
        <f t="shared" si="8"/>
        <v>6.1558185474020606</v>
      </c>
      <c r="AO36">
        <v>2</v>
      </c>
    </row>
    <row r="37" spans="1:41" x14ac:dyDescent="0.3">
      <c r="A37" t="s">
        <v>724</v>
      </c>
      <c r="B37" t="s">
        <v>565</v>
      </c>
      <c r="C37" s="3">
        <v>2017</v>
      </c>
      <c r="D37" t="s">
        <v>136</v>
      </c>
      <c r="E37" t="s">
        <v>280</v>
      </c>
      <c r="F37" s="3">
        <v>44.285566431306471</v>
      </c>
      <c r="G37" s="3">
        <v>41.43086204614049</v>
      </c>
      <c r="H37" s="3">
        <v>41.428862435377802</v>
      </c>
      <c r="I37" s="3">
        <v>36.154602405879253</v>
      </c>
      <c r="J37" t="s">
        <v>565</v>
      </c>
      <c r="K37" t="s">
        <v>725</v>
      </c>
      <c r="L37" t="s">
        <v>726</v>
      </c>
      <c r="M37" t="s">
        <v>145</v>
      </c>
      <c r="N37" t="s">
        <v>384</v>
      </c>
      <c r="O37" t="s">
        <v>36</v>
      </c>
      <c r="P37" t="s">
        <v>157</v>
      </c>
      <c r="Q37" t="s">
        <v>138</v>
      </c>
      <c r="R37" t="s">
        <v>130</v>
      </c>
      <c r="S37" s="3">
        <v>4451.683846144816</v>
      </c>
      <c r="T37" t="s">
        <v>565</v>
      </c>
      <c r="U37" s="3">
        <v>0</v>
      </c>
      <c r="V37" s="3">
        <v>8.4010381698608398</v>
      </c>
      <c r="W37" s="4">
        <v>2.8547043851659808</v>
      </c>
      <c r="X37" s="4">
        <v>1.9996107626880644E-3</v>
      </c>
      <c r="Y37" s="4">
        <v>2.8567039959286689</v>
      </c>
      <c r="Z37" s="3">
        <v>5.2742600294985493</v>
      </c>
      <c r="AA37" s="3">
        <v>8.1309640254272182</v>
      </c>
      <c r="AB37" s="3">
        <v>0</v>
      </c>
      <c r="AE37" t="str">
        <f t="shared" si="9"/>
        <v>Djibouti</v>
      </c>
      <c r="AF37" t="str">
        <f t="shared" si="10"/>
        <v>DJI</v>
      </c>
      <c r="AG37" s="2">
        <f t="shared" si="11"/>
        <v>2.8547043851659808</v>
      </c>
      <c r="AH37" s="2">
        <f t="shared" si="12"/>
        <v>1.9996107626880644E-3</v>
      </c>
      <c r="AI37" s="2">
        <f t="shared" si="13"/>
        <v>5.2742600294985493</v>
      </c>
      <c r="AJ37" s="2">
        <f t="shared" si="14"/>
        <v>8.1309640254272182</v>
      </c>
      <c r="AM37">
        <f t="shared" si="8"/>
        <v>6.1558185474020606</v>
      </c>
      <c r="AO37">
        <v>2</v>
      </c>
    </row>
    <row r="38" spans="1:41" x14ac:dyDescent="0.3">
      <c r="A38" t="s">
        <v>179</v>
      </c>
      <c r="B38" t="s">
        <v>180</v>
      </c>
      <c r="C38" s="3">
        <v>2017</v>
      </c>
      <c r="D38" t="s">
        <v>407</v>
      </c>
      <c r="E38" t="s">
        <v>280</v>
      </c>
      <c r="F38" s="3">
        <v>39.967413759771297</v>
      </c>
      <c r="G38" s="3">
        <v>38.4427267361677</v>
      </c>
      <c r="H38" s="3">
        <v>38.087382947361299</v>
      </c>
      <c r="I38" s="3">
        <v>33.131859154787399</v>
      </c>
      <c r="J38" t="s">
        <v>180</v>
      </c>
      <c r="K38" t="s">
        <v>181</v>
      </c>
      <c r="L38" t="s">
        <v>391</v>
      </c>
      <c r="M38" t="s">
        <v>145</v>
      </c>
      <c r="N38" t="s">
        <v>384</v>
      </c>
      <c r="O38" t="s">
        <v>16</v>
      </c>
      <c r="P38" t="s">
        <v>17</v>
      </c>
      <c r="Q38" t="s">
        <v>18</v>
      </c>
      <c r="R38" t="s">
        <v>130</v>
      </c>
      <c r="S38" s="3">
        <v>8617.9217082452888</v>
      </c>
      <c r="T38" t="s">
        <v>180</v>
      </c>
      <c r="U38" s="3">
        <v>0</v>
      </c>
      <c r="V38" s="3">
        <v>9.0615987777709961</v>
      </c>
      <c r="W38" s="4">
        <v>1.5246870236035974</v>
      </c>
      <c r="X38" s="4">
        <v>0.35534378880640105</v>
      </c>
      <c r="Y38" s="4">
        <v>1.8800308124099985</v>
      </c>
      <c r="Z38" s="3">
        <v>4.9555237925738993</v>
      </c>
      <c r="AA38" s="3">
        <v>6.8355546049838978</v>
      </c>
      <c r="AB38" s="3">
        <v>0</v>
      </c>
      <c r="AE38" t="str">
        <f t="shared" si="9"/>
        <v>El Salvador</v>
      </c>
      <c r="AF38" t="str">
        <f t="shared" si="10"/>
        <v>SLV</v>
      </c>
      <c r="AG38" s="2">
        <f t="shared" si="11"/>
        <v>1.5246870236035974</v>
      </c>
      <c r="AH38" s="2">
        <f t="shared" si="12"/>
        <v>0.35534378880640105</v>
      </c>
      <c r="AI38" s="2">
        <f t="shared" si="13"/>
        <v>4.9555237925738993</v>
      </c>
      <c r="AJ38" s="2">
        <f t="shared" si="14"/>
        <v>6.8355546049838978</v>
      </c>
      <c r="AM38">
        <f t="shared" si="8"/>
        <v>6.1558185474020606</v>
      </c>
      <c r="AO38">
        <v>2</v>
      </c>
    </row>
    <row r="39" spans="1:41" x14ac:dyDescent="0.3">
      <c r="A39" t="s">
        <v>222</v>
      </c>
      <c r="B39" t="s">
        <v>223</v>
      </c>
      <c r="C39" s="3">
        <v>2016</v>
      </c>
      <c r="D39" t="s">
        <v>128</v>
      </c>
      <c r="E39" t="s">
        <v>281</v>
      </c>
      <c r="F39" s="3">
        <v>41.83</v>
      </c>
      <c r="G39" s="3">
        <v>36.26</v>
      </c>
      <c r="H39" s="3">
        <v>37.519999999999996</v>
      </c>
      <c r="I39" s="3">
        <v>35.07</v>
      </c>
      <c r="J39" t="s">
        <v>223</v>
      </c>
      <c r="K39" t="s">
        <v>224</v>
      </c>
      <c r="L39" t="s">
        <v>458</v>
      </c>
      <c r="M39" t="s">
        <v>145</v>
      </c>
      <c r="N39" t="s">
        <v>384</v>
      </c>
      <c r="O39" t="s">
        <v>28</v>
      </c>
      <c r="P39" t="s">
        <v>17</v>
      </c>
      <c r="Q39" t="s">
        <v>162</v>
      </c>
      <c r="R39" t="s">
        <v>130</v>
      </c>
      <c r="S39" s="3">
        <v>11058.95047980878</v>
      </c>
      <c r="T39" t="s">
        <v>307</v>
      </c>
      <c r="U39" s="3">
        <v>0</v>
      </c>
      <c r="V39" s="3">
        <v>9.3109951019287109</v>
      </c>
      <c r="W39" s="4">
        <v>5.57</v>
      </c>
      <c r="X39" s="4">
        <v>-1.259999999999998</v>
      </c>
      <c r="Y39" s="4">
        <v>4.3100000000000023</v>
      </c>
      <c r="Z39" s="3">
        <v>2.4499999999999957</v>
      </c>
      <c r="AA39" s="3">
        <v>6.759999999999998</v>
      </c>
      <c r="AB39" s="3">
        <v>0</v>
      </c>
      <c r="AE39" t="str">
        <f t="shared" si="9"/>
        <v>Mongolia*</v>
      </c>
      <c r="AF39" t="str">
        <f t="shared" si="10"/>
        <v>MNG*</v>
      </c>
      <c r="AG39" s="2">
        <f t="shared" si="11"/>
        <v>5.57</v>
      </c>
      <c r="AH39" s="2">
        <f t="shared" si="12"/>
        <v>-1.259999999999998</v>
      </c>
      <c r="AI39" s="2">
        <f t="shared" si="13"/>
        <v>2.4499999999999957</v>
      </c>
      <c r="AJ39" s="2">
        <f t="shared" si="14"/>
        <v>6.759999999999998</v>
      </c>
      <c r="AM39">
        <f t="shared" si="8"/>
        <v>6.1558185474020606</v>
      </c>
      <c r="AO39">
        <v>2</v>
      </c>
    </row>
    <row r="40" spans="1:41" x14ac:dyDescent="0.3">
      <c r="A40" t="s">
        <v>142</v>
      </c>
      <c r="B40" t="s">
        <v>143</v>
      </c>
      <c r="C40" s="3">
        <v>2015</v>
      </c>
      <c r="D40" t="s">
        <v>407</v>
      </c>
      <c r="E40" t="s">
        <v>280</v>
      </c>
      <c r="F40" s="3">
        <v>46.159818165844904</v>
      </c>
      <c r="G40" s="3">
        <v>45.0696036651306</v>
      </c>
      <c r="H40" s="3">
        <v>45.0072395382862</v>
      </c>
      <c r="I40" s="3">
        <v>39.4150088982596</v>
      </c>
      <c r="J40" t="s">
        <v>143</v>
      </c>
      <c r="K40" t="s">
        <v>144</v>
      </c>
      <c r="L40" t="s">
        <v>395</v>
      </c>
      <c r="M40" t="s">
        <v>145</v>
      </c>
      <c r="N40" t="s">
        <v>384</v>
      </c>
      <c r="O40" t="s">
        <v>16</v>
      </c>
      <c r="P40" t="s">
        <v>17</v>
      </c>
      <c r="Q40" t="s">
        <v>18</v>
      </c>
      <c r="R40" t="s">
        <v>130</v>
      </c>
      <c r="S40" s="3">
        <v>7825.7667483884125</v>
      </c>
      <c r="T40" t="s">
        <v>143</v>
      </c>
      <c r="U40" s="3">
        <v>0</v>
      </c>
      <c r="V40" s="3">
        <v>8.9651765823364258</v>
      </c>
      <c r="W40" s="4">
        <v>1.0902145007143034</v>
      </c>
      <c r="X40" s="4">
        <v>6.2364126844400403E-2</v>
      </c>
      <c r="Y40" s="4">
        <v>1.1525786275587038</v>
      </c>
      <c r="Z40" s="3">
        <v>5.5922306400265995</v>
      </c>
      <c r="AA40" s="3">
        <v>6.7448092675853033</v>
      </c>
      <c r="AB40" s="3">
        <v>0</v>
      </c>
      <c r="AE40" t="str">
        <f t="shared" si="9"/>
        <v>Bolivia</v>
      </c>
      <c r="AF40" t="str">
        <f t="shared" si="10"/>
        <v>BOL</v>
      </c>
      <c r="AG40" s="2">
        <f t="shared" si="11"/>
        <v>1.0902145007143034</v>
      </c>
      <c r="AH40" s="2">
        <f t="shared" si="12"/>
        <v>6.2364126844400403E-2</v>
      </c>
      <c r="AI40" s="2">
        <f t="shared" si="13"/>
        <v>5.5922306400265995</v>
      </c>
      <c r="AJ40" s="2">
        <f t="shared" si="14"/>
        <v>6.7448092675853033</v>
      </c>
      <c r="AM40">
        <f t="shared" si="8"/>
        <v>6.1558185474020606</v>
      </c>
      <c r="AO40">
        <v>2</v>
      </c>
    </row>
    <row r="41" spans="1:41" x14ac:dyDescent="0.3">
      <c r="A41" t="s">
        <v>696</v>
      </c>
      <c r="B41" t="s">
        <v>697</v>
      </c>
      <c r="C41" s="3">
        <v>2017</v>
      </c>
      <c r="D41" t="s">
        <v>136</v>
      </c>
      <c r="E41" t="s">
        <v>280</v>
      </c>
      <c r="F41" s="3">
        <v>35</v>
      </c>
      <c r="G41" s="3">
        <v>33.6</v>
      </c>
      <c r="H41" s="3">
        <v>31.900000000000002</v>
      </c>
      <c r="I41" s="3">
        <v>28.499999999999996</v>
      </c>
      <c r="J41" t="s">
        <v>623</v>
      </c>
      <c r="K41" t="s">
        <v>698</v>
      </c>
      <c r="L41" t="s">
        <v>707</v>
      </c>
      <c r="M41" t="s">
        <v>145</v>
      </c>
      <c r="N41" t="s">
        <v>384</v>
      </c>
      <c r="O41" t="s">
        <v>36</v>
      </c>
      <c r="P41" t="s">
        <v>10</v>
      </c>
      <c r="Q41" t="s">
        <v>138</v>
      </c>
      <c r="R41" t="s">
        <v>130</v>
      </c>
      <c r="S41" s="3">
        <v>6401.7408913507388</v>
      </c>
      <c r="T41" t="s">
        <v>623</v>
      </c>
      <c r="U41" s="3">
        <v>0</v>
      </c>
      <c r="V41" s="3">
        <v>8.7643251419067383</v>
      </c>
      <c r="W41" s="4">
        <v>1.3999999999999986</v>
      </c>
      <c r="X41" s="4">
        <v>1.6999999999999993</v>
      </c>
      <c r="Y41" s="4">
        <v>3.0999999999999979</v>
      </c>
      <c r="Z41" s="3">
        <v>3.4000000000000057</v>
      </c>
      <c r="AA41" s="3">
        <v>6.5000000000000036</v>
      </c>
      <c r="AB41" s="3">
        <v>0</v>
      </c>
      <c r="AE41" t="str">
        <f t="shared" si="9"/>
        <v>West Bank and Gaza</v>
      </c>
      <c r="AF41" t="str">
        <f t="shared" si="10"/>
        <v>PSE</v>
      </c>
      <c r="AG41" s="2">
        <f t="shared" si="11"/>
        <v>1.3999999999999986</v>
      </c>
      <c r="AH41" s="2">
        <f t="shared" si="12"/>
        <v>1.6999999999999993</v>
      </c>
      <c r="AI41" s="2">
        <f t="shared" si="13"/>
        <v>3.4000000000000057</v>
      </c>
      <c r="AJ41" s="2">
        <f t="shared" si="14"/>
        <v>6.5000000000000036</v>
      </c>
      <c r="AM41">
        <f t="shared" si="8"/>
        <v>6.1558185474020606</v>
      </c>
      <c r="AO41">
        <v>2</v>
      </c>
    </row>
    <row r="42" spans="1:41" x14ac:dyDescent="0.3">
      <c r="A42" t="s">
        <v>694</v>
      </c>
      <c r="B42" t="s">
        <v>593</v>
      </c>
      <c r="C42" s="3">
        <v>2017</v>
      </c>
      <c r="D42" t="s">
        <v>136</v>
      </c>
      <c r="E42" t="s">
        <v>280</v>
      </c>
      <c r="F42" s="3">
        <v>37.299999999999997</v>
      </c>
      <c r="G42" s="3">
        <v>35.6</v>
      </c>
      <c r="H42" s="3">
        <v>34.799999999999997</v>
      </c>
      <c r="I42" s="3">
        <v>32.200000000000003</v>
      </c>
      <c r="J42" t="s">
        <v>593</v>
      </c>
      <c r="K42" t="s">
        <v>695</v>
      </c>
      <c r="L42" t="s">
        <v>706</v>
      </c>
      <c r="M42" t="s">
        <v>145</v>
      </c>
      <c r="N42" t="s">
        <v>384</v>
      </c>
      <c r="O42" t="s">
        <v>36</v>
      </c>
      <c r="P42" t="s">
        <v>17</v>
      </c>
      <c r="Q42" t="s">
        <v>138</v>
      </c>
      <c r="R42" t="s">
        <v>130</v>
      </c>
      <c r="S42" s="3">
        <v>7921.619140625</v>
      </c>
      <c r="T42" t="s">
        <v>593</v>
      </c>
      <c r="U42" s="3">
        <v>0</v>
      </c>
      <c r="V42" s="3">
        <v>8.977351188659668</v>
      </c>
      <c r="W42" s="4">
        <v>1.6999999999999957</v>
      </c>
      <c r="X42" s="4">
        <v>0.80000000000000426</v>
      </c>
      <c r="Y42" s="4">
        <v>2.5</v>
      </c>
      <c r="Z42" s="3">
        <v>2.5999999999999943</v>
      </c>
      <c r="AA42" s="3">
        <v>5.0999999999999943</v>
      </c>
      <c r="AB42" s="3">
        <v>0</v>
      </c>
      <c r="AE42" t="str">
        <f t="shared" si="9"/>
        <v>Morocco</v>
      </c>
      <c r="AF42" t="str">
        <f t="shared" si="10"/>
        <v>MAR</v>
      </c>
      <c r="AG42" s="2">
        <f t="shared" si="11"/>
        <v>1.6999999999999957</v>
      </c>
      <c r="AH42" s="2">
        <f t="shared" si="12"/>
        <v>0.80000000000000426</v>
      </c>
      <c r="AI42" s="2">
        <f t="shared" si="13"/>
        <v>2.5999999999999943</v>
      </c>
      <c r="AJ42" s="2">
        <f t="shared" si="14"/>
        <v>5.0999999999999943</v>
      </c>
      <c r="AM42">
        <f t="shared" si="8"/>
        <v>6.1558185474020606</v>
      </c>
      <c r="AO42">
        <v>2</v>
      </c>
    </row>
    <row r="43" spans="1:41" x14ac:dyDescent="0.3">
      <c r="A43" t="s">
        <v>340</v>
      </c>
      <c r="B43" t="s">
        <v>316</v>
      </c>
      <c r="C43" s="3">
        <v>2018</v>
      </c>
      <c r="D43" t="s">
        <v>136</v>
      </c>
      <c r="E43" t="s">
        <v>280</v>
      </c>
      <c r="F43" s="3">
        <v>38.200000000000003</v>
      </c>
      <c r="G43" s="3">
        <v>35.699999999999996</v>
      </c>
      <c r="H43" s="3">
        <v>35.5</v>
      </c>
      <c r="I43" s="3">
        <v>33.300000000000004</v>
      </c>
      <c r="J43" t="s">
        <v>316</v>
      </c>
      <c r="K43" t="s">
        <v>341</v>
      </c>
      <c r="L43" t="s">
        <v>394</v>
      </c>
      <c r="M43" t="s">
        <v>145</v>
      </c>
      <c r="N43" t="s">
        <v>384</v>
      </c>
      <c r="O43" t="s">
        <v>28</v>
      </c>
      <c r="P43" t="s">
        <v>17</v>
      </c>
      <c r="Q43" t="s">
        <v>162</v>
      </c>
      <c r="R43" t="s">
        <v>130</v>
      </c>
      <c r="S43" s="3">
        <v>9636.0124945626503</v>
      </c>
      <c r="T43" t="s">
        <v>316</v>
      </c>
      <c r="U43" s="3">
        <v>0</v>
      </c>
      <c r="V43" s="3">
        <v>9.1732625961303711</v>
      </c>
      <c r="W43" s="4">
        <v>2.5000000000000071</v>
      </c>
      <c r="X43" s="4">
        <v>0.19999999999999574</v>
      </c>
      <c r="Y43" s="4">
        <v>2.7000000000000028</v>
      </c>
      <c r="Z43" s="3">
        <v>2.1999999999999957</v>
      </c>
      <c r="AA43" s="3">
        <v>4.8999999999999986</v>
      </c>
      <c r="AB43" s="3">
        <v>0</v>
      </c>
      <c r="AE43" t="str">
        <f t="shared" si="9"/>
        <v>Vietnam</v>
      </c>
      <c r="AF43" t="str">
        <f t="shared" si="10"/>
        <v>VNM</v>
      </c>
      <c r="AG43" s="2">
        <f t="shared" si="11"/>
        <v>2.5000000000000071</v>
      </c>
      <c r="AH43" s="2">
        <f t="shared" si="12"/>
        <v>0.19999999999999574</v>
      </c>
      <c r="AI43" s="2">
        <f t="shared" si="13"/>
        <v>2.1999999999999957</v>
      </c>
      <c r="AJ43" s="2">
        <f t="shared" si="14"/>
        <v>4.8999999999999986</v>
      </c>
      <c r="AM43">
        <f t="shared" si="8"/>
        <v>6.1558185474020606</v>
      </c>
      <c r="AO43">
        <v>2</v>
      </c>
    </row>
    <row r="44" spans="1:41" x14ac:dyDescent="0.3">
      <c r="A44" t="s">
        <v>219</v>
      </c>
      <c r="B44" t="s">
        <v>220</v>
      </c>
      <c r="C44" s="3">
        <v>2017</v>
      </c>
      <c r="D44" t="s">
        <v>136</v>
      </c>
      <c r="E44" t="s">
        <v>280</v>
      </c>
      <c r="F44" s="3">
        <v>34.1</v>
      </c>
      <c r="G44" s="3">
        <v>30.492999999999999</v>
      </c>
      <c r="H44" s="3">
        <v>31.95</v>
      </c>
      <c r="I44" s="3">
        <v>29.625</v>
      </c>
      <c r="J44" t="s">
        <v>220</v>
      </c>
      <c r="K44" t="s">
        <v>221</v>
      </c>
      <c r="L44" t="s">
        <v>393</v>
      </c>
      <c r="M44" t="s">
        <v>145</v>
      </c>
      <c r="N44" t="s">
        <v>384</v>
      </c>
      <c r="O44" t="s">
        <v>9</v>
      </c>
      <c r="P44" t="s">
        <v>17</v>
      </c>
      <c r="Q44" t="s">
        <v>32</v>
      </c>
      <c r="R44" t="s">
        <v>130</v>
      </c>
      <c r="S44" s="3">
        <v>11464.018153554571</v>
      </c>
      <c r="T44" t="s">
        <v>220</v>
      </c>
      <c r="U44" s="3">
        <v>0</v>
      </c>
      <c r="V44" s="3">
        <v>9.3469686508178711</v>
      </c>
      <c r="W44" s="4">
        <v>3.6070000000000029</v>
      </c>
      <c r="X44" s="4">
        <v>-1.4570000000000007</v>
      </c>
      <c r="Y44" s="4">
        <v>2.1500000000000021</v>
      </c>
      <c r="Z44" s="3">
        <v>2.3249999999999993</v>
      </c>
      <c r="AA44" s="3">
        <v>4.4750000000000014</v>
      </c>
      <c r="AB44" s="3">
        <v>0</v>
      </c>
      <c r="AE44" t="str">
        <f t="shared" si="9"/>
        <v>Moldova</v>
      </c>
      <c r="AF44" t="str">
        <f t="shared" si="10"/>
        <v>MDA</v>
      </c>
      <c r="AG44" s="2">
        <f t="shared" si="11"/>
        <v>3.6070000000000029</v>
      </c>
      <c r="AH44" s="2">
        <f t="shared" si="12"/>
        <v>-1.4570000000000007</v>
      </c>
      <c r="AI44" s="2">
        <f t="shared" si="13"/>
        <v>2.3249999999999993</v>
      </c>
      <c r="AJ44" s="2">
        <f t="shared" si="14"/>
        <v>4.4750000000000014</v>
      </c>
      <c r="AM44">
        <f t="shared" si="8"/>
        <v>6.1558185474020606</v>
      </c>
      <c r="AO44">
        <v>2</v>
      </c>
    </row>
    <row r="45" spans="1:41" x14ac:dyDescent="0.3">
      <c r="A45" t="s">
        <v>175</v>
      </c>
      <c r="B45" t="s">
        <v>176</v>
      </c>
      <c r="C45" s="3">
        <v>2015</v>
      </c>
      <c r="D45" t="s">
        <v>128</v>
      </c>
      <c r="E45" t="s">
        <v>280</v>
      </c>
      <c r="F45" s="3">
        <v>32.5</v>
      </c>
      <c r="G45" s="3">
        <v>30.7</v>
      </c>
      <c r="H45" s="3">
        <v>29.9</v>
      </c>
      <c r="I45" s="3">
        <v>28.1</v>
      </c>
      <c r="J45" t="s">
        <v>177</v>
      </c>
      <c r="K45" t="s">
        <v>178</v>
      </c>
      <c r="L45" t="s">
        <v>461</v>
      </c>
      <c r="M45" t="s">
        <v>145</v>
      </c>
      <c r="N45" t="s">
        <v>384</v>
      </c>
      <c r="O45" t="s">
        <v>36</v>
      </c>
      <c r="P45" t="s">
        <v>17</v>
      </c>
      <c r="Q45" t="s">
        <v>138</v>
      </c>
      <c r="R45" t="s">
        <v>130</v>
      </c>
      <c r="S45" s="3">
        <v>10534.882204445499</v>
      </c>
      <c r="T45" t="s">
        <v>176</v>
      </c>
      <c r="U45" s="3">
        <v>0</v>
      </c>
      <c r="V45" s="3">
        <v>9.2624473571777344</v>
      </c>
      <c r="W45" s="4">
        <v>1.8000000000000007</v>
      </c>
      <c r="X45" s="4">
        <v>0.80000000000000071</v>
      </c>
      <c r="Y45" s="4">
        <v>2.6000000000000014</v>
      </c>
      <c r="Z45" s="3">
        <v>1.7999999999999972</v>
      </c>
      <c r="AA45" s="3">
        <v>4.3999999999999986</v>
      </c>
      <c r="AB45" s="3">
        <v>0</v>
      </c>
      <c r="AE45" t="str">
        <f t="shared" si="9"/>
        <v>Egypt</v>
      </c>
      <c r="AF45" t="str">
        <f t="shared" si="10"/>
        <v>EGY</v>
      </c>
      <c r="AG45" s="2">
        <f t="shared" si="11"/>
        <v>1.8000000000000007</v>
      </c>
      <c r="AH45" s="2">
        <f t="shared" si="12"/>
        <v>0.80000000000000071</v>
      </c>
      <c r="AI45" s="2">
        <f t="shared" si="13"/>
        <v>1.7999999999999972</v>
      </c>
      <c r="AJ45" s="2">
        <f t="shared" si="14"/>
        <v>4.3999999999999986</v>
      </c>
      <c r="AM45">
        <f t="shared" si="8"/>
        <v>6.1558185474020606</v>
      </c>
      <c r="AO45">
        <v>2</v>
      </c>
    </row>
    <row r="46" spans="1:41" x14ac:dyDescent="0.3">
      <c r="A46" t="s">
        <v>720</v>
      </c>
      <c r="B46" t="s">
        <v>721</v>
      </c>
      <c r="C46" s="3">
        <v>2019</v>
      </c>
      <c r="D46" t="s">
        <v>136</v>
      </c>
      <c r="E46" t="s">
        <v>280</v>
      </c>
      <c r="F46" s="3">
        <v>40.9</v>
      </c>
      <c r="G46" s="3">
        <v>40.400000000000006</v>
      </c>
      <c r="H46" s="3">
        <v>39</v>
      </c>
      <c r="I46" s="3">
        <v>36.6</v>
      </c>
      <c r="J46" t="s">
        <v>581</v>
      </c>
      <c r="K46" t="s">
        <v>722</v>
      </c>
      <c r="L46" t="s">
        <v>723</v>
      </c>
      <c r="M46" t="s">
        <v>145</v>
      </c>
      <c r="N46" t="s">
        <v>384</v>
      </c>
      <c r="O46" t="s">
        <v>28</v>
      </c>
      <c r="P46" t="s">
        <v>157</v>
      </c>
      <c r="Q46" t="s">
        <v>162</v>
      </c>
      <c r="R46" t="s">
        <v>130</v>
      </c>
      <c r="S46" s="3">
        <v>7840.0713830942832</v>
      </c>
      <c r="T46" t="s">
        <v>581</v>
      </c>
      <c r="U46" s="3">
        <v>0</v>
      </c>
      <c r="V46" s="3">
        <v>8.9670028686523438</v>
      </c>
      <c r="W46" s="4">
        <v>0.49999999999999289</v>
      </c>
      <c r="X46" s="4">
        <v>1.4000000000000057</v>
      </c>
      <c r="Y46" s="4">
        <v>1.8999999999999986</v>
      </c>
      <c r="Z46" s="3">
        <v>2.3999999999999986</v>
      </c>
      <c r="AA46" s="3">
        <v>4.2999999999999972</v>
      </c>
      <c r="AB46" s="3">
        <v>0</v>
      </c>
      <c r="AE46" t="str">
        <f t="shared" si="9"/>
        <v>Lao PDR</v>
      </c>
      <c r="AF46" t="str">
        <f t="shared" si="10"/>
        <v>LAO</v>
      </c>
      <c r="AG46" s="2">
        <f t="shared" si="11"/>
        <v>0.49999999999999289</v>
      </c>
      <c r="AH46" s="2">
        <f t="shared" si="12"/>
        <v>1.4000000000000057</v>
      </c>
      <c r="AI46" s="2">
        <f t="shared" si="13"/>
        <v>2.3999999999999986</v>
      </c>
      <c r="AJ46" s="2">
        <f t="shared" si="14"/>
        <v>4.2999999999999972</v>
      </c>
      <c r="AM46">
        <f t="shared" si="8"/>
        <v>6.1558185474020606</v>
      </c>
      <c r="AO46">
        <v>2</v>
      </c>
    </row>
    <row r="47" spans="1:41" x14ac:dyDescent="0.3">
      <c r="A47" t="s">
        <v>228</v>
      </c>
      <c r="B47" t="s">
        <v>229</v>
      </c>
      <c r="C47" s="3">
        <v>2017</v>
      </c>
      <c r="D47" t="s">
        <v>136</v>
      </c>
      <c r="E47" t="s">
        <v>280</v>
      </c>
      <c r="F47" s="3">
        <v>31.1</v>
      </c>
      <c r="G47" s="3">
        <v>30.7</v>
      </c>
      <c r="H47" s="3">
        <v>30.3</v>
      </c>
      <c r="I47" s="3">
        <v>28.7</v>
      </c>
      <c r="J47" t="s">
        <v>229</v>
      </c>
      <c r="K47" t="s">
        <v>230</v>
      </c>
      <c r="L47" t="s">
        <v>387</v>
      </c>
      <c r="M47" t="s">
        <v>145</v>
      </c>
      <c r="N47" t="s">
        <v>384</v>
      </c>
      <c r="O47" t="s">
        <v>28</v>
      </c>
      <c r="P47" t="s">
        <v>157</v>
      </c>
      <c r="Q47" t="s">
        <v>162</v>
      </c>
      <c r="R47" t="s">
        <v>130</v>
      </c>
      <c r="S47" s="3">
        <v>4312.9473894037619</v>
      </c>
      <c r="T47" t="s">
        <v>229</v>
      </c>
      <c r="U47" s="3">
        <v>0</v>
      </c>
      <c r="V47" s="3">
        <v>8.3693771362304688</v>
      </c>
      <c r="W47" s="4">
        <v>0.40000000000000213</v>
      </c>
      <c r="X47" s="4">
        <v>0.39999999999999858</v>
      </c>
      <c r="Y47" s="4">
        <v>0.80000000000000071</v>
      </c>
      <c r="Z47" s="3">
        <v>1.6000000000000014</v>
      </c>
      <c r="AA47" s="3">
        <v>2.4000000000000021</v>
      </c>
      <c r="AB47" s="3">
        <v>0</v>
      </c>
      <c r="AE47" t="str">
        <f t="shared" si="9"/>
        <v>Myanmar</v>
      </c>
      <c r="AF47" t="str">
        <f t="shared" si="10"/>
        <v>MMR</v>
      </c>
      <c r="AG47" s="2">
        <f t="shared" si="11"/>
        <v>0.40000000000000213</v>
      </c>
      <c r="AH47" s="2">
        <f t="shared" si="12"/>
        <v>0.39999999999999858</v>
      </c>
      <c r="AI47" s="2">
        <f t="shared" si="13"/>
        <v>1.6000000000000014</v>
      </c>
      <c r="AJ47" s="2">
        <f t="shared" si="14"/>
        <v>2.4000000000000021</v>
      </c>
      <c r="AM47">
        <f t="shared" si="8"/>
        <v>6.1558185474020606</v>
      </c>
      <c r="AO47">
        <v>2</v>
      </c>
    </row>
    <row r="48" spans="1:41" x14ac:dyDescent="0.3">
      <c r="A48" t="s">
        <v>169</v>
      </c>
      <c r="B48" t="s">
        <v>170</v>
      </c>
      <c r="C48" s="3">
        <v>2014</v>
      </c>
      <c r="D48" t="s">
        <v>407</v>
      </c>
      <c r="E48" t="s">
        <v>280</v>
      </c>
      <c r="F48" s="3">
        <v>45.138936489106598</v>
      </c>
      <c r="G48" s="3">
        <v>44.926205202687505</v>
      </c>
      <c r="H48" s="3">
        <v>44.6979309348919</v>
      </c>
      <c r="I48" s="3">
        <v>43.507485317877901</v>
      </c>
      <c r="J48" t="s">
        <v>170</v>
      </c>
      <c r="K48" t="s">
        <v>171</v>
      </c>
      <c r="L48" t="s">
        <v>392</v>
      </c>
      <c r="M48" t="s">
        <v>145</v>
      </c>
      <c r="N48" t="s">
        <v>384</v>
      </c>
      <c r="O48" t="s">
        <v>156</v>
      </c>
      <c r="P48" t="s">
        <v>157</v>
      </c>
      <c r="Q48" t="s">
        <v>158</v>
      </c>
      <c r="R48" t="s">
        <v>130</v>
      </c>
      <c r="S48" s="3">
        <v>3183.1570311200248</v>
      </c>
      <c r="T48" t="s">
        <v>170</v>
      </c>
      <c r="U48" s="3">
        <v>0</v>
      </c>
      <c r="V48" s="3">
        <v>8.0656290054321289</v>
      </c>
      <c r="W48" s="4">
        <v>0.21273128641909267</v>
      </c>
      <c r="X48" s="4">
        <v>0.22827426779560511</v>
      </c>
      <c r="Y48" s="4">
        <v>0.44100555421469778</v>
      </c>
      <c r="Z48" s="3">
        <v>1.1904456170139994</v>
      </c>
      <c r="AA48" s="3">
        <v>1.6314511712286972</v>
      </c>
      <c r="AB48" s="3">
        <v>0</v>
      </c>
      <c r="AE48" t="str">
        <f t="shared" si="9"/>
        <v>Comoros</v>
      </c>
      <c r="AF48" t="str">
        <f t="shared" si="10"/>
        <v>COM</v>
      </c>
      <c r="AG48" s="2">
        <f t="shared" si="11"/>
        <v>0.21273128641909267</v>
      </c>
      <c r="AH48" s="2">
        <f t="shared" ref="AH48:AH57" si="15">X48</f>
        <v>0.22827426779560511</v>
      </c>
      <c r="AI48" s="2">
        <f t="shared" si="13"/>
        <v>1.1904456170139994</v>
      </c>
      <c r="AJ48" s="2">
        <f t="shared" si="14"/>
        <v>1.6314511712286972</v>
      </c>
      <c r="AM48">
        <f t="shared" si="8"/>
        <v>6.1558185474020606</v>
      </c>
      <c r="AO48">
        <v>2</v>
      </c>
    </row>
    <row r="49" spans="1:41" x14ac:dyDescent="0.3">
      <c r="A49" t="s">
        <v>159</v>
      </c>
      <c r="B49" t="s">
        <v>160</v>
      </c>
      <c r="C49" s="3">
        <v>2019</v>
      </c>
      <c r="D49" t="s">
        <v>136</v>
      </c>
      <c r="E49" t="s">
        <v>280</v>
      </c>
      <c r="F49" s="3">
        <v>32.4</v>
      </c>
      <c r="G49" s="3">
        <v>32.200000000000003</v>
      </c>
      <c r="H49" s="3">
        <v>32.200000000000003</v>
      </c>
      <c r="I49" s="3">
        <v>31.4</v>
      </c>
      <c r="J49" t="s">
        <v>160</v>
      </c>
      <c r="K49" t="s">
        <v>161</v>
      </c>
      <c r="L49" t="s">
        <v>459</v>
      </c>
      <c r="M49" t="s">
        <v>145</v>
      </c>
      <c r="N49" t="s">
        <v>384</v>
      </c>
      <c r="O49" t="s">
        <v>28</v>
      </c>
      <c r="P49" t="s">
        <v>157</v>
      </c>
      <c r="Q49" t="s">
        <v>162</v>
      </c>
      <c r="R49" t="s">
        <v>130</v>
      </c>
      <c r="S49" s="3">
        <v>4464.294449691407</v>
      </c>
      <c r="T49" t="s">
        <v>160</v>
      </c>
      <c r="U49" s="3">
        <v>0</v>
      </c>
      <c r="V49" s="3">
        <v>8.4038667678833008</v>
      </c>
      <c r="W49" s="4">
        <v>0.19999999999999574</v>
      </c>
      <c r="X49" s="4">
        <v>0</v>
      </c>
      <c r="Y49" s="4">
        <v>0.19999999999999574</v>
      </c>
      <c r="Z49" s="3">
        <v>0.80000000000000426</v>
      </c>
      <c r="AA49" s="3">
        <v>1</v>
      </c>
      <c r="AB49" s="3">
        <v>0</v>
      </c>
      <c r="AE49" t="str">
        <f t="shared" si="9"/>
        <v>Cambodia</v>
      </c>
      <c r="AF49" t="str">
        <f t="shared" si="10"/>
        <v>KHM</v>
      </c>
      <c r="AG49" s="2">
        <f t="shared" si="11"/>
        <v>0.19999999999999574</v>
      </c>
      <c r="AH49" s="2">
        <f t="shared" si="15"/>
        <v>0</v>
      </c>
      <c r="AI49" s="2">
        <f t="shared" si="13"/>
        <v>0.80000000000000426</v>
      </c>
      <c r="AJ49" s="2">
        <f t="shared" si="14"/>
        <v>1</v>
      </c>
      <c r="AM49">
        <f t="shared" si="8"/>
        <v>6.1558185474020606</v>
      </c>
      <c r="AO49">
        <v>2</v>
      </c>
    </row>
    <row r="50" spans="1:41" x14ac:dyDescent="0.3">
      <c r="A50" t="s">
        <v>237</v>
      </c>
      <c r="B50" t="s">
        <v>238</v>
      </c>
      <c r="C50" s="3">
        <v>2019</v>
      </c>
      <c r="D50" t="s">
        <v>136</v>
      </c>
      <c r="E50" t="s">
        <v>280</v>
      </c>
      <c r="F50" s="3">
        <v>28.9</v>
      </c>
      <c r="G50" s="3">
        <v>28.4</v>
      </c>
      <c r="H50" s="3">
        <v>28.199999999999996</v>
      </c>
      <c r="I50" s="3">
        <v>28.599999999999998</v>
      </c>
      <c r="J50" t="s">
        <v>238</v>
      </c>
      <c r="K50" t="s">
        <v>239</v>
      </c>
      <c r="L50" t="s">
        <v>386</v>
      </c>
      <c r="M50" t="s">
        <v>145</v>
      </c>
      <c r="N50" t="s">
        <v>384</v>
      </c>
      <c r="O50" t="s">
        <v>240</v>
      </c>
      <c r="P50" t="s">
        <v>203</v>
      </c>
      <c r="Q50" t="s">
        <v>138</v>
      </c>
      <c r="R50" t="s">
        <v>130</v>
      </c>
      <c r="S50" s="3">
        <v>5157.5465718010009</v>
      </c>
      <c r="T50" t="s">
        <v>238</v>
      </c>
      <c r="U50" s="3">
        <v>0</v>
      </c>
      <c r="V50" s="3">
        <v>8.5482158660888672</v>
      </c>
      <c r="W50" s="4">
        <v>0.5</v>
      </c>
      <c r="X50" s="4">
        <v>0.20000000000000284</v>
      </c>
      <c r="Y50" s="4">
        <v>0.70000000000000284</v>
      </c>
      <c r="Z50" s="3">
        <v>-0.40000000000000213</v>
      </c>
      <c r="AA50" s="3">
        <v>0.30000000000000071</v>
      </c>
      <c r="AB50" s="3">
        <v>0</v>
      </c>
      <c r="AE50" t="str">
        <f t="shared" si="9"/>
        <v>Pakistan</v>
      </c>
      <c r="AF50" t="str">
        <f t="shared" si="10"/>
        <v>PAK</v>
      </c>
      <c r="AG50" s="2">
        <f t="shared" si="11"/>
        <v>0.5</v>
      </c>
      <c r="AH50" s="2">
        <f t="shared" si="15"/>
        <v>0.20000000000000284</v>
      </c>
      <c r="AI50" s="2">
        <f t="shared" si="13"/>
        <v>-0.40000000000000213</v>
      </c>
      <c r="AJ50" s="2">
        <f t="shared" si="14"/>
        <v>0.30000000000000071</v>
      </c>
      <c r="AM50">
        <f t="shared" si="8"/>
        <v>6.1558185474020606</v>
      </c>
      <c r="AO50">
        <v>2</v>
      </c>
    </row>
    <row r="51" spans="1:41" x14ac:dyDescent="0.3">
      <c r="A51" t="s">
        <v>152</v>
      </c>
      <c r="B51" t="s">
        <v>153</v>
      </c>
      <c r="C51" s="3">
        <v>2014</v>
      </c>
      <c r="D51" t="s">
        <v>128</v>
      </c>
      <c r="E51" t="s">
        <v>281</v>
      </c>
      <c r="F51" s="3">
        <v>36.67</v>
      </c>
      <c r="G51" s="3">
        <v>35.299999999999997</v>
      </c>
      <c r="H51" s="3">
        <v>35.39</v>
      </c>
      <c r="I51" s="3">
        <v>32.83</v>
      </c>
      <c r="J51" t="s">
        <v>153</v>
      </c>
      <c r="K51" t="s">
        <v>154</v>
      </c>
      <c r="L51" t="s">
        <v>397</v>
      </c>
      <c r="M51" t="s">
        <v>155</v>
      </c>
      <c r="N51" t="s">
        <v>398</v>
      </c>
      <c r="O51" t="s">
        <v>156</v>
      </c>
      <c r="P51" t="s">
        <v>157</v>
      </c>
      <c r="Q51" t="s">
        <v>158</v>
      </c>
      <c r="R51" t="s">
        <v>130</v>
      </c>
      <c r="S51" s="3">
        <v>1846.645126766967</v>
      </c>
      <c r="T51" t="s">
        <v>708</v>
      </c>
      <c r="U51" s="3">
        <v>0</v>
      </c>
      <c r="V51" s="3">
        <v>7.5211257934570313</v>
      </c>
      <c r="W51" s="4">
        <v>1.3700000000000045</v>
      </c>
      <c r="X51" s="4">
        <v>-9.0000000000003411E-2</v>
      </c>
      <c r="Y51" s="4">
        <v>1.2800000000000011</v>
      </c>
      <c r="Z51" s="3">
        <v>2.5600000000000023</v>
      </c>
      <c r="AA51" s="3">
        <v>3.8400000000000034</v>
      </c>
      <c r="AB51" s="3">
        <v>0</v>
      </c>
      <c r="AD51" t="s">
        <v>291</v>
      </c>
      <c r="AE51" t="str">
        <f t="shared" si="9"/>
        <v>Burkina Faso*</v>
      </c>
      <c r="AF51" t="str">
        <f t="shared" si="10"/>
        <v>BFA*</v>
      </c>
      <c r="AG51" s="2">
        <f t="shared" si="11"/>
        <v>1.3700000000000045</v>
      </c>
      <c r="AH51" s="2">
        <f t="shared" si="15"/>
        <v>-9.0000000000003411E-2</v>
      </c>
      <c r="AI51" s="2">
        <f t="shared" si="13"/>
        <v>2.5600000000000023</v>
      </c>
      <c r="AJ51" s="2">
        <f t="shared" si="14"/>
        <v>3.8400000000000034</v>
      </c>
      <c r="AN51">
        <f t="shared" ref="AN51:AN57" si="16">AVERAGEIF($M$3:$M$99,$M51,$AJ$3:$AJ$99)</f>
        <v>2.3108377076279765</v>
      </c>
      <c r="AO51">
        <v>2</v>
      </c>
    </row>
    <row r="52" spans="1:41" x14ac:dyDescent="0.3">
      <c r="A52" t="s">
        <v>263</v>
      </c>
      <c r="B52" t="s">
        <v>264</v>
      </c>
      <c r="C52" s="3">
        <v>2016</v>
      </c>
      <c r="D52" t="s">
        <v>407</v>
      </c>
      <c r="E52" t="s">
        <v>280</v>
      </c>
      <c r="F52" s="3">
        <v>45.086968547280399</v>
      </c>
      <c r="G52" s="3">
        <v>43.698218464988599</v>
      </c>
      <c r="H52" s="3">
        <v>42.850247643998699</v>
      </c>
      <c r="I52" s="3">
        <v>41.344246404763304</v>
      </c>
      <c r="J52" t="s">
        <v>264</v>
      </c>
      <c r="K52" t="s">
        <v>265</v>
      </c>
      <c r="L52" t="s">
        <v>399</v>
      </c>
      <c r="M52" t="s">
        <v>155</v>
      </c>
      <c r="N52" t="s">
        <v>398</v>
      </c>
      <c r="O52" t="s">
        <v>156</v>
      </c>
      <c r="P52" t="s">
        <v>157</v>
      </c>
      <c r="Q52" t="s">
        <v>158</v>
      </c>
      <c r="R52" t="s">
        <v>130</v>
      </c>
      <c r="S52" s="3">
        <v>2137.2072777557678</v>
      </c>
      <c r="T52" t="s">
        <v>264</v>
      </c>
      <c r="U52" s="3">
        <v>0</v>
      </c>
      <c r="V52" s="3">
        <v>7.6672554016113281</v>
      </c>
      <c r="W52" s="4">
        <v>1.3887500822918</v>
      </c>
      <c r="X52" s="4">
        <v>0.84797082098990018</v>
      </c>
      <c r="Y52" s="4">
        <v>2.2367209032817001</v>
      </c>
      <c r="Z52" s="3">
        <v>1.5060012392353954</v>
      </c>
      <c r="AA52" s="3">
        <v>3.7427221425170956</v>
      </c>
      <c r="AB52" s="3">
        <v>0</v>
      </c>
      <c r="AE52" t="str">
        <f t="shared" si="9"/>
        <v>Uganda</v>
      </c>
      <c r="AF52" t="str">
        <f t="shared" si="10"/>
        <v>UGA</v>
      </c>
      <c r="AG52" s="2">
        <f t="shared" si="11"/>
        <v>1.3887500822918</v>
      </c>
      <c r="AH52" s="2">
        <f t="shared" si="15"/>
        <v>0.84797082098990018</v>
      </c>
      <c r="AI52" s="2">
        <f t="shared" si="13"/>
        <v>1.5060012392353954</v>
      </c>
      <c r="AJ52" s="2">
        <f t="shared" si="14"/>
        <v>3.7427221425170956</v>
      </c>
      <c r="AN52">
        <f t="shared" si="16"/>
        <v>2.3108377076279765</v>
      </c>
      <c r="AO52">
        <v>2</v>
      </c>
    </row>
    <row r="53" spans="1:41" x14ac:dyDescent="0.3">
      <c r="A53" t="s">
        <v>210</v>
      </c>
      <c r="B53" t="s">
        <v>211</v>
      </c>
      <c r="C53" s="3">
        <v>2014</v>
      </c>
      <c r="D53" t="s">
        <v>128</v>
      </c>
      <c r="E53" t="s">
        <v>281</v>
      </c>
      <c r="F53" s="3">
        <v>49.1</v>
      </c>
      <c r="G53" s="3">
        <v>48.6</v>
      </c>
      <c r="H53" s="3">
        <v>48.199999999999996</v>
      </c>
      <c r="I53" s="3">
        <v>46.9</v>
      </c>
      <c r="J53" t="s">
        <v>211</v>
      </c>
      <c r="K53" t="s">
        <v>212</v>
      </c>
      <c r="L53" t="s">
        <v>462</v>
      </c>
      <c r="M53" t="s">
        <v>155</v>
      </c>
      <c r="N53" t="s">
        <v>398</v>
      </c>
      <c r="O53" t="s">
        <v>156</v>
      </c>
      <c r="P53" t="s">
        <v>157</v>
      </c>
      <c r="Q53" t="s">
        <v>158</v>
      </c>
      <c r="R53" t="s">
        <v>130</v>
      </c>
      <c r="S53" s="3">
        <v>2002.3729284712169</v>
      </c>
      <c r="T53" t="s">
        <v>309</v>
      </c>
      <c r="U53" s="3">
        <v>0</v>
      </c>
      <c r="V53" s="3">
        <v>7.602088451385498</v>
      </c>
      <c r="W53" s="4">
        <v>0.5</v>
      </c>
      <c r="X53" s="4">
        <v>0.40000000000000568</v>
      </c>
      <c r="Y53" s="4">
        <v>0.90000000000000568</v>
      </c>
      <c r="Z53" s="3">
        <v>1.2999999999999972</v>
      </c>
      <c r="AA53" s="3">
        <v>2.2000000000000028</v>
      </c>
      <c r="AB53" s="3">
        <v>0</v>
      </c>
      <c r="AE53" t="str">
        <f t="shared" si="9"/>
        <v>Mali*</v>
      </c>
      <c r="AF53" t="str">
        <f t="shared" si="10"/>
        <v>MLI*</v>
      </c>
      <c r="AG53" s="2">
        <f t="shared" si="11"/>
        <v>0.5</v>
      </c>
      <c r="AH53" s="2">
        <f t="shared" si="15"/>
        <v>0.40000000000000568</v>
      </c>
      <c r="AI53" s="2">
        <f t="shared" si="13"/>
        <v>1.2999999999999972</v>
      </c>
      <c r="AJ53" s="2">
        <f t="shared" si="14"/>
        <v>2.2000000000000028</v>
      </c>
      <c r="AN53">
        <f t="shared" si="16"/>
        <v>2.3108377076279765</v>
      </c>
      <c r="AO53">
        <v>2</v>
      </c>
    </row>
    <row r="54" spans="1:41" x14ac:dyDescent="0.3">
      <c r="A54" t="s">
        <v>182</v>
      </c>
      <c r="B54" t="s">
        <v>183</v>
      </c>
      <c r="C54" s="3">
        <v>2016</v>
      </c>
      <c r="D54" t="s">
        <v>136</v>
      </c>
      <c r="E54" t="s">
        <v>280</v>
      </c>
      <c r="F54" s="3">
        <v>34.797286987304688</v>
      </c>
      <c r="G54" s="3">
        <v>32.770124077796943</v>
      </c>
      <c r="H54" s="3">
        <v>32.820242643356316</v>
      </c>
      <c r="I54" s="3">
        <v>32.710474729537957</v>
      </c>
      <c r="J54" t="s">
        <v>183</v>
      </c>
      <c r="K54" t="s">
        <v>184</v>
      </c>
      <c r="L54" t="s">
        <v>400</v>
      </c>
      <c r="M54" t="s">
        <v>155</v>
      </c>
      <c r="N54" t="s">
        <v>398</v>
      </c>
      <c r="O54" t="s">
        <v>156</v>
      </c>
      <c r="P54" t="s">
        <v>157</v>
      </c>
      <c r="Q54" t="s">
        <v>158</v>
      </c>
      <c r="R54" t="s">
        <v>130</v>
      </c>
      <c r="S54" s="3">
        <v>1864.48766816335</v>
      </c>
      <c r="T54" t="s">
        <v>183</v>
      </c>
      <c r="U54" s="3">
        <v>0</v>
      </c>
      <c r="V54" s="3">
        <v>7.5307416915893555</v>
      </c>
      <c r="W54" s="4">
        <v>2.0271629095077444</v>
      </c>
      <c r="X54" s="4">
        <v>-5.0118565559372996E-2</v>
      </c>
      <c r="Y54" s="4">
        <v>1.9770443439483714</v>
      </c>
      <c r="Z54" s="3">
        <v>0.10976791381835938</v>
      </c>
      <c r="AA54" s="3">
        <v>2.0868122577667307</v>
      </c>
      <c r="AB54" s="3">
        <v>0</v>
      </c>
      <c r="AE54" t="str">
        <f t="shared" si="9"/>
        <v>Ethiopia</v>
      </c>
      <c r="AF54" t="str">
        <f t="shared" si="10"/>
        <v>ETH</v>
      </c>
      <c r="AG54" s="2">
        <f t="shared" si="11"/>
        <v>2.0271629095077444</v>
      </c>
      <c r="AH54" s="2">
        <f t="shared" si="15"/>
        <v>-5.0118565559372996E-2</v>
      </c>
      <c r="AI54" s="2">
        <f t="shared" si="13"/>
        <v>0.10976791381835938</v>
      </c>
      <c r="AJ54" s="2">
        <f t="shared" si="14"/>
        <v>2.0868122577667307</v>
      </c>
      <c r="AN54">
        <f t="shared" si="16"/>
        <v>2.3108377076279765</v>
      </c>
      <c r="AO54">
        <v>2</v>
      </c>
    </row>
    <row r="55" spans="1:41" x14ac:dyDescent="0.3">
      <c r="A55" t="s">
        <v>234</v>
      </c>
      <c r="B55" t="s">
        <v>235</v>
      </c>
      <c r="C55" s="3">
        <v>2014</v>
      </c>
      <c r="D55" t="s">
        <v>128</v>
      </c>
      <c r="E55" t="s">
        <v>281</v>
      </c>
      <c r="F55" s="3">
        <v>33.700000000000003</v>
      </c>
      <c r="G55" s="3">
        <v>32.700000000000003</v>
      </c>
      <c r="H55" s="3">
        <v>32.6</v>
      </c>
      <c r="I55" s="3">
        <v>31.8</v>
      </c>
      <c r="J55" t="s">
        <v>235</v>
      </c>
      <c r="K55" t="s">
        <v>236</v>
      </c>
      <c r="L55" t="s">
        <v>463</v>
      </c>
      <c r="M55" t="s">
        <v>155</v>
      </c>
      <c r="N55" t="s">
        <v>398</v>
      </c>
      <c r="O55" t="s">
        <v>156</v>
      </c>
      <c r="P55" t="s">
        <v>157</v>
      </c>
      <c r="Q55" t="s">
        <v>158</v>
      </c>
      <c r="R55" t="s">
        <v>130</v>
      </c>
      <c r="S55" s="3">
        <v>1119.137212007585</v>
      </c>
      <c r="T55" t="s">
        <v>308</v>
      </c>
      <c r="U55" s="3">
        <v>0</v>
      </c>
      <c r="V55" s="3">
        <v>7.0203132629394531</v>
      </c>
      <c r="W55" s="4">
        <v>1</v>
      </c>
      <c r="X55" s="4">
        <v>0.10000000000000142</v>
      </c>
      <c r="Y55" s="4">
        <v>1.1000000000000014</v>
      </c>
      <c r="Z55" s="3">
        <v>0.80000000000000071</v>
      </c>
      <c r="AA55" s="3">
        <v>1.9000000000000021</v>
      </c>
      <c r="AB55" s="3">
        <v>0</v>
      </c>
      <c r="AE55" t="str">
        <f t="shared" si="9"/>
        <v>Niger*</v>
      </c>
      <c r="AF55" t="str">
        <f t="shared" si="10"/>
        <v>NER*</v>
      </c>
      <c r="AG55" s="2">
        <f t="shared" si="11"/>
        <v>1</v>
      </c>
      <c r="AH55" s="2">
        <f t="shared" si="15"/>
        <v>0.10000000000000142</v>
      </c>
      <c r="AI55" s="2">
        <f t="shared" si="13"/>
        <v>0.80000000000000071</v>
      </c>
      <c r="AJ55" s="2">
        <f t="shared" si="14"/>
        <v>1.9000000000000021</v>
      </c>
      <c r="AN55">
        <f t="shared" si="16"/>
        <v>2.3108377076279765</v>
      </c>
      <c r="AO55">
        <v>2</v>
      </c>
    </row>
    <row r="56" spans="1:41" x14ac:dyDescent="0.3">
      <c r="A56" t="s">
        <v>185</v>
      </c>
      <c r="B56" t="s">
        <v>186</v>
      </c>
      <c r="C56" s="3">
        <v>2016</v>
      </c>
      <c r="D56" t="s">
        <v>136</v>
      </c>
      <c r="E56" t="s">
        <v>280</v>
      </c>
      <c r="F56" s="3">
        <v>36.095709999999997</v>
      </c>
      <c r="G56" s="3">
        <v>35.920029999999997</v>
      </c>
      <c r="H56" s="3">
        <v>35.595510000000004</v>
      </c>
      <c r="I56" s="3">
        <v>34.867399999999996</v>
      </c>
      <c r="J56" t="s">
        <v>187</v>
      </c>
      <c r="K56" t="s">
        <v>188</v>
      </c>
      <c r="L56" t="s">
        <v>464</v>
      </c>
      <c r="M56" t="s">
        <v>155</v>
      </c>
      <c r="N56" t="s">
        <v>398</v>
      </c>
      <c r="O56" t="s">
        <v>156</v>
      </c>
      <c r="P56" t="s">
        <v>157</v>
      </c>
      <c r="Q56" t="s">
        <v>158</v>
      </c>
      <c r="R56" t="s">
        <v>130</v>
      </c>
      <c r="S56" s="3">
        <v>1889.1380209166871</v>
      </c>
      <c r="T56" t="s">
        <v>287</v>
      </c>
      <c r="U56" s="3">
        <v>0</v>
      </c>
      <c r="V56" s="3">
        <v>7.5438756942749023</v>
      </c>
      <c r="W56" s="4">
        <v>0.17567999999999984</v>
      </c>
      <c r="X56" s="4">
        <v>0.32451999999999259</v>
      </c>
      <c r="Y56" s="4">
        <v>0.50019999999999243</v>
      </c>
      <c r="Z56" s="3">
        <v>0.72811000000000803</v>
      </c>
      <c r="AA56" s="3">
        <v>1.2283100000000005</v>
      </c>
      <c r="AB56" s="3">
        <v>0</v>
      </c>
      <c r="AE56" t="str">
        <f>T56</f>
        <v>The Gambia</v>
      </c>
      <c r="AF56" t="str">
        <f t="shared" si="10"/>
        <v>GMB</v>
      </c>
      <c r="AG56" s="2">
        <f>W56</f>
        <v>0.17567999999999984</v>
      </c>
      <c r="AH56" s="2">
        <f t="shared" si="15"/>
        <v>0.32451999999999259</v>
      </c>
      <c r="AI56" s="2">
        <f t="shared" si="13"/>
        <v>0.72811000000000803</v>
      </c>
      <c r="AJ56" s="2">
        <f t="shared" si="14"/>
        <v>1.2283100000000005</v>
      </c>
      <c r="AN56">
        <f t="shared" si="16"/>
        <v>2.3108377076279765</v>
      </c>
      <c r="AO56">
        <v>2</v>
      </c>
    </row>
    <row r="57" spans="1:41" x14ac:dyDescent="0.3">
      <c r="A57" t="s">
        <v>259</v>
      </c>
      <c r="B57" t="s">
        <v>260</v>
      </c>
      <c r="C57" s="3">
        <v>2015</v>
      </c>
      <c r="D57" t="s">
        <v>407</v>
      </c>
      <c r="E57" t="s">
        <v>280</v>
      </c>
      <c r="F57" s="3">
        <v>34.207491260933899</v>
      </c>
      <c r="G57" s="3">
        <v>33.932548834726902</v>
      </c>
      <c r="H57" s="3">
        <v>33.898790291397603</v>
      </c>
      <c r="I57" s="3">
        <v>33.029471707821898</v>
      </c>
      <c r="J57" t="s">
        <v>260</v>
      </c>
      <c r="K57" t="s">
        <v>261</v>
      </c>
      <c r="L57" t="s">
        <v>401</v>
      </c>
      <c r="M57" t="s">
        <v>155</v>
      </c>
      <c r="N57" t="s">
        <v>398</v>
      </c>
      <c r="O57" t="s">
        <v>9</v>
      </c>
      <c r="P57" t="s">
        <v>157</v>
      </c>
      <c r="Q57" t="s">
        <v>138</v>
      </c>
      <c r="R57" t="s">
        <v>130</v>
      </c>
      <c r="S57" s="3">
        <v>2959.9707256165279</v>
      </c>
      <c r="T57" t="s">
        <v>260</v>
      </c>
      <c r="U57" s="3">
        <v>0</v>
      </c>
      <c r="V57" s="3">
        <v>7.9929347038269043</v>
      </c>
      <c r="W57" s="4">
        <v>0.27494242620699794</v>
      </c>
      <c r="X57" s="4">
        <v>3.3758543329298618E-2</v>
      </c>
      <c r="Y57" s="4">
        <v>0.30870096953629655</v>
      </c>
      <c r="Z57" s="3">
        <v>0.86931858357570491</v>
      </c>
      <c r="AA57" s="3">
        <v>1.1780195531120015</v>
      </c>
      <c r="AB57" s="3">
        <v>0</v>
      </c>
      <c r="AE57" t="str">
        <f>T57</f>
        <v>Tajikistan</v>
      </c>
      <c r="AF57" t="str">
        <f t="shared" si="10"/>
        <v>TJK</v>
      </c>
      <c r="AG57" s="2">
        <f>W57</f>
        <v>0.27494242620699794</v>
      </c>
      <c r="AH57" s="2">
        <f t="shared" si="15"/>
        <v>3.3758543329298618E-2</v>
      </c>
      <c r="AI57" s="2">
        <f t="shared" si="13"/>
        <v>0.86931858357570491</v>
      </c>
      <c r="AJ57" s="2">
        <f t="shared" si="14"/>
        <v>1.1780195531120015</v>
      </c>
      <c r="AN57">
        <f t="shared" si="16"/>
        <v>2.3108377076279765</v>
      </c>
      <c r="AO57">
        <v>2</v>
      </c>
    </row>
    <row r="58" spans="1:41" x14ac:dyDescent="0.3">
      <c r="C58" s="3"/>
      <c r="F58" s="3"/>
      <c r="G58" s="3"/>
      <c r="H58" s="3"/>
      <c r="I58" s="3"/>
      <c r="S58" s="3"/>
      <c r="U58" s="3"/>
      <c r="V58" s="3"/>
      <c r="W58" s="3"/>
      <c r="X58" s="3"/>
      <c r="Y58" s="3"/>
      <c r="Z58" s="3"/>
      <c r="AA58" s="3"/>
      <c r="AB58" s="3"/>
      <c r="AG58" s="2"/>
      <c r="AH58" s="2"/>
      <c r="AI58" s="2"/>
      <c r="AJ58" s="2"/>
    </row>
    <row r="59" spans="1:41" x14ac:dyDescent="0.3">
      <c r="AG59" s="2"/>
      <c r="AH59" s="2"/>
      <c r="AI59" s="2"/>
      <c r="AJ59" s="2"/>
    </row>
    <row r="60" spans="1:41" x14ac:dyDescent="0.3">
      <c r="AG60" s="2"/>
      <c r="AH60" s="2"/>
      <c r="AI60" s="2"/>
      <c r="AJ60" s="2"/>
    </row>
    <row r="61" spans="1:41" x14ac:dyDescent="0.3">
      <c r="AG61" s="2"/>
      <c r="AH61" s="2"/>
      <c r="AI61" s="2"/>
      <c r="AJ61" s="2"/>
    </row>
    <row r="63" spans="1:41" x14ac:dyDescent="0.3">
      <c r="C63" s="3"/>
      <c r="F63" s="3"/>
      <c r="G63" s="3"/>
      <c r="H63" s="3"/>
      <c r="I63" s="3"/>
      <c r="S63" s="3"/>
      <c r="U63" s="3"/>
      <c r="V63" s="3"/>
      <c r="W63" s="4"/>
      <c r="X63" s="4"/>
      <c r="Y63" s="4"/>
      <c r="Z63" s="3"/>
      <c r="AA63" s="3"/>
      <c r="AB63" s="3"/>
      <c r="AG63" s="2"/>
      <c r="AH63" s="2"/>
      <c r="AI63" s="2"/>
      <c r="AJ63" s="2"/>
    </row>
    <row r="64" spans="1:41" x14ac:dyDescent="0.3">
      <c r="C64" s="3"/>
      <c r="F64" s="3"/>
      <c r="G64" s="3"/>
      <c r="H64" s="3"/>
      <c r="I64" s="3"/>
      <c r="S64" s="3"/>
      <c r="U64" s="3"/>
      <c r="V64" s="3"/>
      <c r="W64" s="4"/>
      <c r="X64" s="4"/>
      <c r="Y64" s="4"/>
      <c r="Z64" s="3"/>
      <c r="AA64" s="3"/>
      <c r="AB64" s="3"/>
      <c r="AG64" s="2"/>
      <c r="AH64" s="2"/>
      <c r="AI64" s="2"/>
      <c r="AJ64" s="2"/>
    </row>
    <row r="65" spans="3:38" x14ac:dyDescent="0.3">
      <c r="C65" s="3"/>
      <c r="F65" s="3"/>
      <c r="G65" s="3"/>
      <c r="H65" s="3"/>
      <c r="I65" s="3"/>
      <c r="S65" s="3"/>
      <c r="U65" s="3"/>
      <c r="V65" s="3"/>
      <c r="W65" s="4"/>
      <c r="X65" s="4"/>
      <c r="Y65" s="4"/>
      <c r="Z65" s="3"/>
      <c r="AA65" s="3"/>
      <c r="AB65" s="3"/>
      <c r="AG65" s="2"/>
      <c r="AH65" s="2"/>
      <c r="AI65" s="2"/>
      <c r="AJ65" s="2"/>
    </row>
    <row r="66" spans="3:38" x14ac:dyDescent="0.3">
      <c r="C66" s="3"/>
      <c r="F66" s="3"/>
      <c r="G66" s="3"/>
      <c r="H66" s="3"/>
      <c r="I66" s="3"/>
      <c r="S66" s="3"/>
      <c r="U66" s="3"/>
      <c r="V66" s="3"/>
      <c r="W66" s="4"/>
      <c r="X66" s="4"/>
      <c r="Y66" s="4"/>
      <c r="Z66" s="3"/>
      <c r="AA66" s="3"/>
      <c r="AB66" s="3"/>
      <c r="AG66" s="2"/>
      <c r="AH66" s="2"/>
      <c r="AI66" s="2"/>
      <c r="AJ66" s="2"/>
    </row>
    <row r="67" spans="3:38" x14ac:dyDescent="0.3">
      <c r="C67" s="3"/>
      <c r="F67" s="3"/>
      <c r="G67" s="3"/>
      <c r="H67" s="3"/>
      <c r="I67" s="3"/>
      <c r="S67" s="3"/>
      <c r="U67" s="3"/>
      <c r="V67" s="3"/>
      <c r="W67" s="4"/>
      <c r="X67" s="4"/>
      <c r="Y67" s="4"/>
      <c r="Z67" s="3"/>
      <c r="AA67" s="3"/>
      <c r="AB67" s="3"/>
      <c r="AG67" s="2"/>
      <c r="AH67" s="2"/>
      <c r="AI67" s="2"/>
      <c r="AJ67" s="2"/>
    </row>
    <row r="68" spans="3:38" x14ac:dyDescent="0.3">
      <c r="C68" s="3"/>
      <c r="F68" s="3"/>
      <c r="G68" s="3"/>
      <c r="H68" s="3"/>
      <c r="I68" s="3"/>
      <c r="S68" s="3"/>
      <c r="U68" s="3"/>
      <c r="V68" s="3"/>
      <c r="W68" s="4"/>
      <c r="X68" s="4"/>
      <c r="Y68" s="4"/>
      <c r="Z68" s="3"/>
      <c r="AA68" s="3"/>
      <c r="AB68" s="3"/>
      <c r="AG68" s="2"/>
      <c r="AH68" s="2"/>
      <c r="AI68" s="2"/>
      <c r="AJ68" s="2"/>
    </row>
    <row r="69" spans="3:38" x14ac:dyDescent="0.3">
      <c r="C69" s="3"/>
      <c r="F69" s="3"/>
      <c r="G69" s="3"/>
      <c r="H69" s="3"/>
      <c r="I69" s="3"/>
      <c r="S69" s="3"/>
      <c r="U69" s="3"/>
      <c r="V69" s="3"/>
      <c r="W69" s="4"/>
      <c r="X69" s="4"/>
      <c r="Y69" s="4"/>
      <c r="Z69" s="3"/>
      <c r="AA69" s="3"/>
      <c r="AB69" s="3"/>
      <c r="AG69" s="2"/>
      <c r="AH69" s="2"/>
      <c r="AI69" s="2"/>
      <c r="AJ69" s="2"/>
    </row>
    <row r="70" spans="3:38" x14ac:dyDescent="0.3">
      <c r="C70" s="3"/>
      <c r="F70" s="3"/>
      <c r="G70" s="3"/>
      <c r="H70" s="3"/>
      <c r="I70" s="3"/>
      <c r="S70" s="3"/>
      <c r="U70" s="3"/>
      <c r="V70" s="3"/>
      <c r="W70" s="4"/>
      <c r="X70" s="4"/>
      <c r="Y70" s="4"/>
      <c r="Z70" s="3"/>
      <c r="AA70" s="3"/>
      <c r="AB70" s="3"/>
      <c r="AG70" s="2"/>
      <c r="AH70" s="2"/>
      <c r="AI70" s="2"/>
      <c r="AJ70" s="2"/>
    </row>
    <row r="71" spans="3:38" x14ac:dyDescent="0.3">
      <c r="C71" s="3"/>
      <c r="F71" s="3"/>
      <c r="G71" s="3"/>
      <c r="H71" s="3"/>
      <c r="I71" s="3"/>
      <c r="S71" s="3"/>
      <c r="U71" s="3"/>
      <c r="V71" s="3"/>
      <c r="W71" s="4"/>
      <c r="X71" s="4"/>
      <c r="Y71" s="4"/>
      <c r="Z71" s="3"/>
      <c r="AA71" s="3"/>
      <c r="AB71" s="3"/>
      <c r="AG71" s="2"/>
      <c r="AH71" s="2"/>
      <c r="AI71" s="2"/>
      <c r="AJ71" s="2"/>
    </row>
    <row r="72" spans="3:38" x14ac:dyDescent="0.3">
      <c r="C72" s="3"/>
      <c r="F72" s="3"/>
      <c r="G72" s="3"/>
      <c r="H72" s="3"/>
      <c r="I72" s="3"/>
      <c r="S72" s="3"/>
      <c r="U72" s="3"/>
      <c r="V72" s="3"/>
      <c r="W72" s="4"/>
      <c r="X72" s="4"/>
      <c r="Y72" s="4"/>
      <c r="Z72" s="3"/>
      <c r="AA72" s="3"/>
      <c r="AB72" s="3"/>
      <c r="AG72" s="2"/>
      <c r="AH72" s="2"/>
      <c r="AI72" s="2"/>
      <c r="AJ72" s="2"/>
    </row>
    <row r="73" spans="3:38" x14ac:dyDescent="0.3">
      <c r="C73" s="3"/>
      <c r="F73" s="3"/>
      <c r="G73" s="3"/>
      <c r="H73" s="3"/>
      <c r="I73" s="3"/>
      <c r="S73" s="3"/>
      <c r="U73" s="3"/>
      <c r="V73" s="3"/>
      <c r="W73" s="4"/>
      <c r="X73" s="4"/>
      <c r="Y73" s="4"/>
      <c r="Z73" s="3"/>
      <c r="AA73" s="3"/>
      <c r="AB73" s="3"/>
      <c r="AG73" s="2"/>
      <c r="AH73" s="2"/>
      <c r="AI73" s="2"/>
      <c r="AJ73" s="2"/>
    </row>
    <row r="74" spans="3:38" x14ac:dyDescent="0.3">
      <c r="C74" s="3"/>
      <c r="F74" s="3"/>
      <c r="G74" s="3"/>
      <c r="H74" s="3"/>
      <c r="I74" s="3"/>
      <c r="S74" s="3"/>
      <c r="U74" s="3"/>
      <c r="V74" s="3"/>
      <c r="W74" s="4"/>
      <c r="X74" s="4"/>
      <c r="Y74" s="4"/>
      <c r="Z74" s="3"/>
      <c r="AA74" s="3"/>
      <c r="AB74" s="3"/>
      <c r="AG74" s="2"/>
      <c r="AH74" s="2"/>
      <c r="AI74" s="2"/>
      <c r="AJ74" s="2"/>
    </row>
    <row r="75" spans="3:38" x14ac:dyDescent="0.3">
      <c r="C75" s="3"/>
      <c r="F75" s="3"/>
      <c r="G75" s="3"/>
      <c r="H75" s="3"/>
      <c r="I75" s="3"/>
      <c r="S75" s="3"/>
      <c r="U75" s="3"/>
      <c r="V75" s="3"/>
      <c r="W75" s="4"/>
      <c r="X75" s="4"/>
      <c r="Y75" s="4"/>
      <c r="Z75" s="3"/>
      <c r="AA75" s="3"/>
      <c r="AB75" s="3"/>
      <c r="AG75" s="2"/>
      <c r="AH75" s="2"/>
      <c r="AI75" s="2"/>
      <c r="AJ75" s="2"/>
    </row>
    <row r="76" spans="3:38" x14ac:dyDescent="0.3">
      <c r="C76" s="3"/>
      <c r="F76" s="3"/>
      <c r="G76" s="3"/>
      <c r="H76" s="3"/>
      <c r="I76" s="3"/>
      <c r="S76" s="3"/>
      <c r="U76" s="3"/>
      <c r="V76" s="3"/>
      <c r="W76" s="4"/>
      <c r="X76" s="4"/>
      <c r="Y76" s="4"/>
      <c r="Z76" s="3"/>
      <c r="AA76" s="3"/>
      <c r="AB76" s="3"/>
      <c r="AG76" s="2"/>
      <c r="AH76" s="2"/>
      <c r="AI76" s="2"/>
      <c r="AJ76" s="2"/>
    </row>
    <row r="77" spans="3:38" x14ac:dyDescent="0.3">
      <c r="C77" s="3"/>
      <c r="F77" s="3"/>
      <c r="G77" s="3"/>
      <c r="H77" s="3"/>
      <c r="I77" s="3"/>
      <c r="S77" s="3"/>
      <c r="U77" s="3"/>
      <c r="V77" s="3"/>
      <c r="W77" s="4"/>
      <c r="X77" s="4"/>
      <c r="Y77" s="4"/>
      <c r="Z77" s="3"/>
      <c r="AA77" s="3"/>
      <c r="AB77" s="3"/>
      <c r="AG77" s="2"/>
      <c r="AH77" s="2"/>
      <c r="AI77" s="2"/>
      <c r="AJ77" s="2"/>
    </row>
    <row r="78" spans="3:38" x14ac:dyDescent="0.3">
      <c r="C78" s="3"/>
      <c r="F78" s="3"/>
      <c r="G78" s="3"/>
      <c r="H78" s="3"/>
      <c r="I78" s="3"/>
      <c r="S78" s="3"/>
      <c r="U78" s="3"/>
      <c r="V78" s="3"/>
      <c r="W78" s="4"/>
      <c r="X78" s="4"/>
      <c r="Y78" s="4"/>
      <c r="Z78" s="3"/>
      <c r="AA78" s="3"/>
      <c r="AB78" s="3"/>
      <c r="AG78" s="2"/>
      <c r="AH78" s="2"/>
      <c r="AI78" s="2"/>
      <c r="AJ78" s="2"/>
    </row>
    <row r="79" spans="3:38" x14ac:dyDescent="0.3">
      <c r="C79" s="3"/>
      <c r="F79" s="3"/>
      <c r="G79" s="3"/>
      <c r="H79" s="3"/>
      <c r="I79" s="3"/>
      <c r="S79" s="3"/>
      <c r="U79" s="3"/>
      <c r="V79" s="3"/>
      <c r="W79" s="4"/>
      <c r="X79" s="4"/>
      <c r="Y79" s="4"/>
      <c r="Z79" s="3"/>
      <c r="AA79" s="3"/>
      <c r="AB79" s="3"/>
      <c r="AG79" s="2"/>
      <c r="AH79" s="2"/>
      <c r="AI79" s="2"/>
      <c r="AJ79" s="2"/>
      <c r="AL79" s="72"/>
    </row>
    <row r="80" spans="3:38" x14ac:dyDescent="0.3">
      <c r="C80" s="3"/>
      <c r="F80" s="3"/>
      <c r="G80" s="3"/>
      <c r="H80" s="3"/>
      <c r="I80" s="3"/>
      <c r="S80" s="3"/>
      <c r="U80" s="3"/>
      <c r="V80" s="3"/>
      <c r="W80" s="4"/>
      <c r="X80" s="4"/>
      <c r="Y80" s="4"/>
      <c r="Z80" s="3"/>
      <c r="AA80" s="3"/>
      <c r="AB80" s="3"/>
      <c r="AG80" s="2"/>
      <c r="AH80" s="2"/>
      <c r="AI80" s="2"/>
      <c r="AJ80" s="2"/>
    </row>
    <row r="81" spans="3:36" x14ac:dyDescent="0.3">
      <c r="C81" s="3"/>
      <c r="F81" s="3"/>
      <c r="G81" s="3"/>
      <c r="H81" s="3"/>
      <c r="I81" s="3"/>
      <c r="S81" s="3"/>
      <c r="U81" s="3"/>
      <c r="V81" s="3"/>
      <c r="W81" s="4"/>
      <c r="X81" s="4"/>
      <c r="Y81" s="4"/>
      <c r="Z81" s="3"/>
      <c r="AA81" s="3"/>
      <c r="AB81" s="3"/>
      <c r="AG81" s="2"/>
      <c r="AH81" s="2"/>
      <c r="AI81" s="2"/>
      <c r="AJ81" s="2"/>
    </row>
    <row r="82" spans="3:36" x14ac:dyDescent="0.3">
      <c r="C82" s="3"/>
      <c r="F82" s="3"/>
      <c r="G82" s="3"/>
      <c r="H82" s="3"/>
      <c r="I82" s="3"/>
      <c r="S82" s="3"/>
      <c r="U82" s="3"/>
      <c r="V82" s="3"/>
      <c r="W82" s="4"/>
      <c r="X82" s="4"/>
      <c r="Y82" s="4"/>
      <c r="Z82" s="3"/>
      <c r="AA82" s="3"/>
      <c r="AB82" s="3"/>
      <c r="AG82" s="2"/>
      <c r="AH82" s="2"/>
      <c r="AI82" s="2"/>
      <c r="AJ82" s="2"/>
    </row>
    <row r="83" spans="3:36" x14ac:dyDescent="0.3">
      <c r="C83" s="3"/>
      <c r="F83" s="3"/>
      <c r="G83" s="3"/>
      <c r="H83" s="3"/>
      <c r="I83" s="3"/>
      <c r="S83" s="3"/>
      <c r="U83" s="3"/>
      <c r="V83" s="3"/>
      <c r="W83" s="4"/>
      <c r="X83" s="4"/>
      <c r="Y83" s="4"/>
      <c r="Z83" s="3"/>
      <c r="AA83" s="3"/>
      <c r="AB83" s="3"/>
      <c r="AG83" s="2"/>
      <c r="AH83" s="2"/>
      <c r="AI83" s="2"/>
      <c r="AJ83" s="2"/>
    </row>
    <row r="84" spans="3:36" x14ac:dyDescent="0.3">
      <c r="C84" s="3"/>
      <c r="F84" s="3"/>
      <c r="G84" s="3"/>
      <c r="H84" s="3"/>
      <c r="I84" s="3"/>
      <c r="S84" s="3"/>
      <c r="U84" s="3"/>
      <c r="V84" s="3"/>
      <c r="W84" s="4"/>
      <c r="X84" s="4"/>
      <c r="Y84" s="4"/>
      <c r="Z84" s="3"/>
      <c r="AA84" s="3"/>
      <c r="AB84" s="3"/>
      <c r="AG84" s="2"/>
      <c r="AH84" s="2"/>
      <c r="AI84" s="2"/>
      <c r="AJ84" s="2"/>
    </row>
    <row r="85" spans="3:36" x14ac:dyDescent="0.3">
      <c r="C85" s="3"/>
      <c r="F85" s="3"/>
      <c r="G85" s="3"/>
      <c r="H85" s="3"/>
      <c r="I85" s="3"/>
      <c r="S85" s="3"/>
      <c r="U85" s="3"/>
      <c r="V85" s="3"/>
      <c r="W85" s="4"/>
      <c r="X85" s="4"/>
      <c r="Y85" s="4"/>
      <c r="Z85" s="3"/>
      <c r="AA85" s="3"/>
      <c r="AB85" s="3"/>
      <c r="AG85" s="2"/>
      <c r="AH85" s="2"/>
      <c r="AI85" s="2"/>
      <c r="AJ85" s="2"/>
    </row>
    <row r="86" spans="3:36" x14ac:dyDescent="0.3">
      <c r="C86" s="3"/>
      <c r="F86" s="3"/>
      <c r="G86" s="3"/>
      <c r="H86" s="3"/>
      <c r="I86" s="3"/>
      <c r="S86" s="3"/>
      <c r="U86" s="3"/>
      <c r="V86" s="3"/>
      <c r="W86" s="4"/>
      <c r="X86" s="4"/>
      <c r="Y86" s="4"/>
      <c r="Z86" s="3"/>
      <c r="AA86" s="3"/>
      <c r="AB86" s="3"/>
      <c r="AG86" s="2"/>
      <c r="AH86" s="2"/>
      <c r="AI86" s="2"/>
      <c r="AJ86" s="2"/>
    </row>
    <row r="87" spans="3:36" x14ac:dyDescent="0.3">
      <c r="C87" s="3"/>
      <c r="F87" s="3"/>
      <c r="G87" s="3"/>
      <c r="H87" s="3"/>
      <c r="I87" s="3"/>
      <c r="S87" s="3"/>
      <c r="U87" s="3"/>
      <c r="V87" s="3"/>
      <c r="W87" s="4"/>
      <c r="X87" s="4"/>
      <c r="Y87" s="4"/>
      <c r="Z87" s="3"/>
      <c r="AA87" s="3"/>
      <c r="AB87" s="3"/>
      <c r="AG87" s="2"/>
      <c r="AH87" s="2"/>
      <c r="AI87" s="2"/>
      <c r="AJ87" s="2"/>
    </row>
    <row r="88" spans="3:36" x14ac:dyDescent="0.3">
      <c r="C88" s="3"/>
      <c r="F88" s="3"/>
      <c r="G88" s="3"/>
      <c r="H88" s="3"/>
      <c r="I88" s="3"/>
      <c r="S88" s="3"/>
      <c r="U88" s="3"/>
      <c r="V88" s="3"/>
      <c r="W88" s="4"/>
      <c r="X88" s="4"/>
      <c r="Y88" s="4"/>
      <c r="Z88" s="3"/>
      <c r="AA88" s="3"/>
      <c r="AB88" s="3"/>
      <c r="AG88" s="2"/>
      <c r="AH88" s="2"/>
      <c r="AI88" s="2"/>
      <c r="AJ88" s="2"/>
    </row>
    <row r="89" spans="3:36" x14ac:dyDescent="0.3">
      <c r="C89" s="3"/>
      <c r="F89" s="3"/>
      <c r="G89" s="3"/>
      <c r="H89" s="3"/>
      <c r="I89" s="3"/>
      <c r="S89" s="3"/>
      <c r="U89" s="3"/>
      <c r="V89" s="3"/>
      <c r="W89" s="4"/>
      <c r="X89" s="4"/>
      <c r="Y89" s="4"/>
      <c r="Z89" s="3"/>
      <c r="AA89" s="3"/>
      <c r="AB89" s="3"/>
      <c r="AG89" s="2"/>
      <c r="AH89" s="2"/>
      <c r="AI89" s="2"/>
      <c r="AJ89" s="2"/>
    </row>
    <row r="90" spans="3:36" x14ac:dyDescent="0.3">
      <c r="C90" s="3"/>
      <c r="F90" s="3"/>
      <c r="G90" s="3"/>
      <c r="H90" s="3"/>
      <c r="I90" s="3"/>
      <c r="S90" s="3"/>
      <c r="U90" s="3"/>
      <c r="V90" s="3"/>
      <c r="W90" s="4"/>
      <c r="X90" s="4"/>
      <c r="Y90" s="4"/>
      <c r="Z90" s="3"/>
      <c r="AA90" s="3"/>
      <c r="AB90" s="3"/>
      <c r="AG90" s="2"/>
      <c r="AH90" s="2"/>
      <c r="AI90" s="2"/>
      <c r="AJ90" s="2"/>
    </row>
    <row r="91" spans="3:36" x14ac:dyDescent="0.3">
      <c r="C91" s="3"/>
      <c r="F91" s="3"/>
      <c r="G91" s="3"/>
      <c r="H91" s="3"/>
      <c r="I91" s="3"/>
      <c r="S91" s="3"/>
      <c r="U91" s="3"/>
      <c r="V91" s="3"/>
      <c r="W91" s="4"/>
      <c r="X91" s="4"/>
      <c r="Y91" s="4"/>
      <c r="Z91" s="3"/>
      <c r="AA91" s="3"/>
      <c r="AB91" s="3"/>
      <c r="AG91" s="2"/>
      <c r="AH91" s="2"/>
      <c r="AI91" s="2"/>
      <c r="AJ91" s="2"/>
    </row>
    <row r="92" spans="3:36" x14ac:dyDescent="0.3">
      <c r="C92" s="3"/>
      <c r="F92" s="3"/>
      <c r="G92" s="3"/>
      <c r="H92" s="3"/>
      <c r="I92" s="3"/>
      <c r="S92" s="3"/>
      <c r="U92" s="3"/>
      <c r="V92" s="3"/>
      <c r="W92" s="4"/>
      <c r="X92" s="4"/>
      <c r="Y92" s="4"/>
      <c r="Z92" s="3"/>
      <c r="AA92" s="3"/>
      <c r="AB92" s="3"/>
      <c r="AG92" s="2"/>
      <c r="AH92" s="2"/>
      <c r="AI92" s="2"/>
      <c r="AJ92" s="2"/>
    </row>
    <row r="93" spans="3:36" x14ac:dyDescent="0.3">
      <c r="C93" s="3"/>
      <c r="F93" s="3"/>
      <c r="G93" s="3"/>
      <c r="H93" s="3"/>
      <c r="I93" s="3"/>
      <c r="S93" s="3"/>
      <c r="U93" s="3"/>
      <c r="V93" s="3"/>
      <c r="W93" s="4"/>
      <c r="X93" s="4"/>
      <c r="Y93" s="4"/>
      <c r="Z93" s="3"/>
      <c r="AA93" s="3"/>
      <c r="AB93" s="3"/>
      <c r="AG93" s="2"/>
      <c r="AH93" s="2"/>
      <c r="AI93" s="2"/>
      <c r="AJ93" s="2"/>
    </row>
    <row r="94" spans="3:36" x14ac:dyDescent="0.3">
      <c r="C94" s="3"/>
      <c r="F94" s="3"/>
      <c r="G94" s="3"/>
      <c r="H94" s="3"/>
      <c r="I94" s="3"/>
      <c r="S94" s="3"/>
      <c r="U94" s="3"/>
      <c r="V94" s="3"/>
      <c r="W94" s="4"/>
      <c r="X94" s="4"/>
      <c r="Y94" s="4"/>
      <c r="Z94" s="3"/>
      <c r="AA94" s="3"/>
      <c r="AB94" s="3"/>
      <c r="AG94" s="2"/>
      <c r="AH94" s="2"/>
      <c r="AI94" s="2"/>
      <c r="AJ94" s="2"/>
    </row>
    <row r="95" spans="3:36" x14ac:dyDescent="0.3">
      <c r="C95" s="3"/>
      <c r="F95" s="3"/>
      <c r="G95" s="3"/>
      <c r="H95" s="3"/>
      <c r="I95" s="3"/>
      <c r="S95" s="3"/>
      <c r="U95" s="3"/>
      <c r="V95" s="3"/>
      <c r="W95" s="4"/>
      <c r="X95" s="4"/>
      <c r="Y95" s="4"/>
      <c r="Z95" s="3"/>
      <c r="AA95" s="3"/>
      <c r="AB95" s="3"/>
      <c r="AG95" s="2"/>
      <c r="AH95" s="2"/>
      <c r="AI95" s="2"/>
      <c r="AJ95" s="2"/>
    </row>
    <row r="96" spans="3:36" x14ac:dyDescent="0.3">
      <c r="C96" s="3"/>
      <c r="F96" s="3"/>
      <c r="G96" s="3"/>
      <c r="H96" s="3"/>
      <c r="I96" s="3"/>
      <c r="S96" s="3"/>
      <c r="U96" s="3"/>
      <c r="V96" s="3"/>
      <c r="W96" s="4"/>
      <c r="X96" s="4"/>
      <c r="Y96" s="4"/>
      <c r="Z96" s="3"/>
      <c r="AA96" s="3"/>
      <c r="AB96" s="3"/>
      <c r="AG96" s="2"/>
      <c r="AH96" s="2"/>
      <c r="AI96" s="2"/>
      <c r="AJ96" s="2"/>
    </row>
    <row r="97" spans="3:36" x14ac:dyDescent="0.3">
      <c r="C97" s="3"/>
      <c r="F97" s="3"/>
      <c r="G97" s="3"/>
      <c r="H97" s="3"/>
      <c r="I97" s="3"/>
      <c r="S97" s="3"/>
      <c r="U97" s="3"/>
      <c r="V97" s="3"/>
      <c r="W97" s="4"/>
      <c r="X97" s="4"/>
      <c r="Y97" s="4"/>
      <c r="Z97" s="3"/>
      <c r="AA97" s="3"/>
      <c r="AB97" s="3"/>
      <c r="AG97" s="2"/>
      <c r="AH97" s="2"/>
      <c r="AI97" s="2"/>
      <c r="AJ97" s="2"/>
    </row>
    <row r="98" spans="3:36" x14ac:dyDescent="0.3">
      <c r="C98" s="3"/>
      <c r="F98" s="3"/>
      <c r="G98" s="3"/>
      <c r="H98" s="3"/>
      <c r="I98" s="3"/>
      <c r="S98" s="3"/>
      <c r="U98" s="3"/>
      <c r="V98" s="3"/>
      <c r="W98" s="4"/>
      <c r="X98" s="4"/>
      <c r="Y98" s="4"/>
      <c r="Z98" s="3"/>
      <c r="AA98" s="3"/>
      <c r="AB98" s="3"/>
      <c r="AG98" s="2"/>
      <c r="AH98" s="2"/>
      <c r="AI98" s="2"/>
      <c r="AJ98" s="2"/>
    </row>
    <row r="99" spans="3:36" x14ac:dyDescent="0.3">
      <c r="C99" s="3"/>
      <c r="F99" s="3"/>
      <c r="G99" s="3"/>
      <c r="H99" s="3"/>
      <c r="I99" s="3"/>
      <c r="S99" s="3"/>
      <c r="U99" s="3"/>
      <c r="V99" s="3"/>
      <c r="W99" s="4"/>
      <c r="X99" s="4"/>
      <c r="Y99" s="4"/>
      <c r="Z99" s="3"/>
      <c r="AA99" s="3"/>
      <c r="AB99" s="3"/>
      <c r="AG99" s="2"/>
      <c r="AH99" s="2"/>
      <c r="AI99" s="2"/>
      <c r="AJ99" s="2"/>
    </row>
    <row r="100" spans="3:36" x14ac:dyDescent="0.3">
      <c r="C100" s="3"/>
      <c r="F100" s="3"/>
      <c r="G100" s="3"/>
      <c r="H100" s="3"/>
      <c r="I100" s="3"/>
      <c r="S100" s="3"/>
      <c r="U100" s="3"/>
      <c r="V100" s="3"/>
      <c r="W100" s="4"/>
      <c r="X100" s="4"/>
      <c r="Y100" s="4"/>
      <c r="Z100" s="3"/>
      <c r="AA100" s="3"/>
      <c r="AB100" s="3"/>
      <c r="AG100" s="2"/>
      <c r="AH100" s="2"/>
      <c r="AI100" s="2"/>
      <c r="AJ100" s="2"/>
    </row>
    <row r="101" spans="3:36" x14ac:dyDescent="0.3">
      <c r="C101" s="3"/>
      <c r="F101" s="3"/>
      <c r="G101" s="3"/>
      <c r="H101" s="3"/>
      <c r="I101" s="3"/>
      <c r="S101" s="3"/>
      <c r="U101" s="3"/>
      <c r="V101" s="3"/>
      <c r="W101" s="4"/>
      <c r="X101" s="4"/>
      <c r="Y101" s="4"/>
      <c r="Z101" s="3"/>
      <c r="AA101" s="3"/>
      <c r="AB101" s="3"/>
      <c r="AG101" s="2"/>
      <c r="AH101" s="2"/>
      <c r="AI101" s="2"/>
      <c r="AJ101" s="2"/>
    </row>
    <row r="102" spans="3:36" x14ac:dyDescent="0.3">
      <c r="C102" s="3"/>
      <c r="F102" s="3"/>
      <c r="G102" s="3"/>
      <c r="H102" s="3"/>
      <c r="I102" s="3"/>
      <c r="S102" s="3"/>
      <c r="U102" s="3"/>
      <c r="V102" s="3"/>
      <c r="W102" s="4"/>
      <c r="X102" s="4"/>
      <c r="Y102" s="4"/>
      <c r="Z102" s="3"/>
      <c r="AA102" s="3"/>
      <c r="AB102" s="3"/>
      <c r="AG102" s="2"/>
      <c r="AH102" s="2"/>
      <c r="AI102" s="2"/>
      <c r="AJ102" s="2"/>
    </row>
    <row r="103" spans="3:36" x14ac:dyDescent="0.3">
      <c r="C103" s="3"/>
      <c r="F103" s="3"/>
      <c r="G103" s="3"/>
      <c r="H103" s="3"/>
      <c r="I103" s="3"/>
      <c r="S103" s="3"/>
      <c r="U103" s="3"/>
      <c r="V103" s="3"/>
      <c r="W103" s="4"/>
      <c r="X103" s="4"/>
      <c r="Y103" s="4"/>
      <c r="Z103" s="3"/>
      <c r="AA103" s="3"/>
      <c r="AB103" s="3"/>
      <c r="AG103" s="2"/>
      <c r="AH103" s="2"/>
      <c r="AI103" s="2"/>
      <c r="AJ103" s="2"/>
    </row>
    <row r="104" spans="3:36" x14ac:dyDescent="0.3">
      <c r="C104" s="3"/>
      <c r="F104" s="3"/>
      <c r="G104" s="3"/>
      <c r="H104" s="3"/>
      <c r="I104" s="3"/>
      <c r="S104" s="3"/>
      <c r="U104" s="3"/>
      <c r="V104" s="3"/>
      <c r="W104" s="4"/>
      <c r="X104" s="4"/>
      <c r="Y104" s="4"/>
      <c r="Z104" s="3"/>
      <c r="AA104" s="3"/>
      <c r="AB104" s="3"/>
      <c r="AG104" s="2"/>
      <c r="AH104" s="2"/>
      <c r="AI104" s="2"/>
      <c r="AJ104" s="2"/>
    </row>
    <row r="105" spans="3:36" x14ac:dyDescent="0.3">
      <c r="C105" s="3"/>
      <c r="F105" s="3"/>
      <c r="G105" s="3"/>
      <c r="H105" s="3"/>
      <c r="I105" s="3"/>
      <c r="S105" s="3"/>
      <c r="U105" s="3"/>
      <c r="V105" s="3"/>
      <c r="W105" s="4"/>
      <c r="X105" s="4"/>
      <c r="Y105" s="4"/>
      <c r="Z105" s="3"/>
      <c r="AA105" s="3"/>
      <c r="AB105" s="3"/>
      <c r="AG105" s="2"/>
      <c r="AH105" s="2"/>
      <c r="AI105" s="2"/>
      <c r="AJ105" s="2"/>
    </row>
    <row r="106" spans="3:36" x14ac:dyDescent="0.3">
      <c r="C106" s="3"/>
      <c r="F106" s="3"/>
      <c r="G106" s="3"/>
      <c r="H106" s="3"/>
      <c r="I106" s="3"/>
      <c r="S106" s="3"/>
      <c r="U106" s="3"/>
      <c r="V106" s="3"/>
      <c r="W106" s="4"/>
      <c r="X106" s="4"/>
      <c r="Y106" s="4"/>
      <c r="Z106" s="3"/>
      <c r="AA106" s="3"/>
      <c r="AB106" s="3"/>
      <c r="AG106" s="2"/>
      <c r="AH106" s="2"/>
      <c r="AI106" s="2"/>
      <c r="AJ106" s="2"/>
    </row>
    <row r="107" spans="3:36" x14ac:dyDescent="0.3">
      <c r="C107" s="3"/>
      <c r="F107" s="3"/>
      <c r="G107" s="3"/>
      <c r="H107" s="3"/>
      <c r="I107" s="3"/>
      <c r="S107" s="3"/>
      <c r="U107" s="3"/>
      <c r="V107" s="3"/>
      <c r="W107" s="4"/>
      <c r="X107" s="4"/>
      <c r="Y107" s="4"/>
      <c r="Z107" s="3"/>
      <c r="AA107" s="3"/>
      <c r="AB107" s="3"/>
      <c r="AG107" s="2"/>
      <c r="AH107" s="2"/>
      <c r="AI107" s="2"/>
      <c r="AJ107" s="2"/>
    </row>
    <row r="108" spans="3:36" x14ac:dyDescent="0.3">
      <c r="C108" s="3"/>
      <c r="F108" s="3"/>
      <c r="G108" s="3"/>
      <c r="H108" s="3"/>
      <c r="I108" s="3"/>
      <c r="S108" s="3"/>
      <c r="U108" s="3"/>
      <c r="V108" s="3"/>
      <c r="W108" s="4"/>
      <c r="X108" s="4"/>
      <c r="Y108" s="4"/>
      <c r="Z108" s="3"/>
      <c r="AA108" s="3"/>
      <c r="AB108" s="3"/>
      <c r="AG108" s="2"/>
      <c r="AH108" s="2"/>
      <c r="AI108" s="2"/>
      <c r="AJ108" s="2"/>
    </row>
    <row r="109" spans="3:36" x14ac:dyDescent="0.3">
      <c r="C109" s="3"/>
      <c r="F109" s="3"/>
      <c r="G109" s="3"/>
      <c r="H109" s="3"/>
      <c r="I109" s="3"/>
      <c r="S109" s="3"/>
      <c r="U109" s="3"/>
      <c r="V109" s="3"/>
      <c r="W109" s="4"/>
      <c r="X109" s="4"/>
      <c r="Y109" s="4"/>
      <c r="Z109" s="3"/>
      <c r="AA109" s="3"/>
      <c r="AB109" s="3"/>
      <c r="AG109" s="2"/>
      <c r="AH109" s="2"/>
      <c r="AI109" s="2"/>
      <c r="AJ109" s="2"/>
    </row>
    <row r="110" spans="3:36" x14ac:dyDescent="0.3">
      <c r="C110" s="3"/>
      <c r="F110" s="3"/>
      <c r="G110" s="3"/>
      <c r="H110" s="3"/>
      <c r="I110" s="3"/>
      <c r="S110" s="3"/>
      <c r="U110" s="3"/>
      <c r="V110" s="3"/>
      <c r="W110" s="4"/>
      <c r="X110" s="4"/>
      <c r="Y110" s="4"/>
      <c r="Z110" s="3"/>
      <c r="AA110" s="3"/>
      <c r="AB110" s="3"/>
      <c r="AG110" s="2"/>
      <c r="AH110" s="2"/>
      <c r="AI110" s="2"/>
      <c r="AJ110" s="2"/>
    </row>
    <row r="111" spans="3:36" x14ac:dyDescent="0.3">
      <c r="C111" s="3"/>
      <c r="F111" s="3"/>
      <c r="G111" s="3"/>
      <c r="H111" s="3"/>
      <c r="I111" s="3"/>
      <c r="S111" s="3"/>
      <c r="U111" s="3"/>
      <c r="V111" s="3"/>
      <c r="W111" s="4"/>
      <c r="X111" s="4"/>
      <c r="Y111" s="4"/>
      <c r="Z111" s="3"/>
      <c r="AA111" s="3"/>
      <c r="AB111" s="3"/>
      <c r="AG111" s="2"/>
      <c r="AH111" s="2"/>
      <c r="AI111" s="2"/>
      <c r="AJ111" s="2"/>
    </row>
    <row r="112" spans="3:36" x14ac:dyDescent="0.3">
      <c r="C112" s="3"/>
      <c r="F112" s="3"/>
      <c r="G112" s="3"/>
      <c r="H112" s="3"/>
      <c r="I112" s="3"/>
      <c r="S112" s="3"/>
      <c r="U112" s="3"/>
      <c r="V112" s="3"/>
      <c r="W112" s="4"/>
      <c r="X112" s="4"/>
      <c r="Y112" s="4"/>
      <c r="Z112" s="3"/>
      <c r="AA112" s="3"/>
      <c r="AB112" s="3"/>
      <c r="AG112" s="2"/>
      <c r="AH112" s="2"/>
      <c r="AI112" s="2"/>
      <c r="AJ112" s="2"/>
    </row>
    <row r="113" spans="3:36" x14ac:dyDescent="0.3">
      <c r="C113" s="3"/>
      <c r="F113" s="3"/>
      <c r="G113" s="3"/>
      <c r="H113" s="3"/>
      <c r="I113" s="3"/>
      <c r="S113" s="3"/>
      <c r="U113" s="3"/>
      <c r="V113" s="3"/>
      <c r="W113" s="4"/>
      <c r="X113" s="4"/>
      <c r="Y113" s="4"/>
      <c r="Z113" s="3"/>
      <c r="AA113" s="3"/>
      <c r="AB113" s="3"/>
      <c r="AG113" s="2"/>
      <c r="AH113" s="2"/>
      <c r="AI113" s="2"/>
      <c r="AJ113" s="2"/>
    </row>
    <row r="114" spans="3:36" x14ac:dyDescent="0.3">
      <c r="C114" s="3"/>
      <c r="F114" s="3"/>
      <c r="G114" s="3"/>
      <c r="H114" s="3"/>
      <c r="I114" s="3"/>
      <c r="S114" s="3"/>
      <c r="U114" s="3"/>
      <c r="V114" s="3"/>
      <c r="W114" s="4"/>
      <c r="X114" s="4"/>
      <c r="Y114" s="4"/>
      <c r="Z114" s="3"/>
      <c r="AA114" s="3"/>
      <c r="AB114" s="3"/>
      <c r="AG114" s="2"/>
      <c r="AH114" s="2"/>
      <c r="AI114" s="2"/>
      <c r="AJ114" s="2"/>
    </row>
    <row r="115" spans="3:36" x14ac:dyDescent="0.3">
      <c r="C115" s="3"/>
      <c r="F115" s="3"/>
      <c r="G115" s="3"/>
      <c r="H115" s="3"/>
      <c r="I115" s="3"/>
      <c r="S115" s="3"/>
      <c r="U115" s="3"/>
      <c r="V115" s="3"/>
      <c r="W115" s="4"/>
      <c r="X115" s="4"/>
      <c r="Y115" s="4"/>
      <c r="Z115" s="3"/>
      <c r="AA115" s="3"/>
      <c r="AB115" s="3"/>
      <c r="AG115" s="2"/>
      <c r="AH115" s="2"/>
      <c r="AI115" s="2"/>
      <c r="AJ115" s="2"/>
    </row>
    <row r="116" spans="3:36" x14ac:dyDescent="0.3">
      <c r="C116" s="3"/>
      <c r="F116" s="3"/>
      <c r="G116" s="3"/>
      <c r="H116" s="3"/>
      <c r="I116" s="3"/>
      <c r="S116" s="3"/>
      <c r="U116" s="3"/>
      <c r="V116" s="3"/>
      <c r="W116" s="4"/>
      <c r="X116" s="4"/>
      <c r="Y116" s="4"/>
      <c r="Z116" s="3"/>
      <c r="AA116" s="3"/>
      <c r="AB116" s="3"/>
      <c r="AG116" s="2"/>
      <c r="AH116" s="2"/>
      <c r="AI116" s="2"/>
      <c r="AJ116" s="2"/>
    </row>
    <row r="117" spans="3:36" x14ac:dyDescent="0.3">
      <c r="C117" s="3"/>
      <c r="F117" s="3"/>
      <c r="G117" s="3"/>
      <c r="H117" s="3"/>
      <c r="I117" s="3"/>
      <c r="S117" s="3"/>
      <c r="U117" s="3"/>
      <c r="V117" s="3"/>
      <c r="W117" s="4"/>
      <c r="X117" s="4"/>
      <c r="Y117" s="4"/>
      <c r="Z117" s="3"/>
      <c r="AA117" s="3"/>
      <c r="AB117" s="3"/>
      <c r="AG117" s="2"/>
      <c r="AH117" s="2"/>
      <c r="AI117" s="2"/>
      <c r="AJ117" s="2"/>
    </row>
  </sheetData>
  <pageMargins left="0.7" right="0.7" top="0.75" bottom="0.75" header="0.3" footer="0.3"/>
  <pageSetup orientation="portrait" r:id="rId1"/>
  <headerFooter>
    <oddFooter>&amp;R_x000D_&amp;1#&amp;"Calibri"&amp;10&amp;K000000 Confidential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4ED10-88BE-40EC-88FF-A1EA934FA3FC}">
  <sheetPr>
    <tabColor theme="3"/>
  </sheetPr>
  <dimension ref="A1:AX48"/>
  <sheetViews>
    <sheetView topLeftCell="L1" zoomScale="80" zoomScaleNormal="80" workbookViewId="0">
      <selection activeCell="AI45" sqref="AI45"/>
    </sheetView>
  </sheetViews>
  <sheetFormatPr defaultRowHeight="14.4" x14ac:dyDescent="0.3"/>
  <cols>
    <col min="1" max="1" width="25.6640625" bestFit="1" customWidth="1"/>
    <col min="13" max="15" width="8.88671875" style="44"/>
    <col min="17" max="19" width="8.88671875" style="45"/>
    <col min="25" max="25" width="15.44140625" bestFit="1" customWidth="1"/>
    <col min="47" max="47" width="12.5546875" customWidth="1"/>
    <col min="49" max="49" width="64.5546875" bestFit="1" customWidth="1"/>
  </cols>
  <sheetData>
    <row r="1" spans="1:50" x14ac:dyDescent="0.3">
      <c r="A1" t="s">
        <v>343</v>
      </c>
      <c r="B1" t="s">
        <v>344</v>
      </c>
      <c r="C1" t="s">
        <v>345</v>
      </c>
      <c r="D1" t="s">
        <v>346</v>
      </c>
      <c r="E1" t="s">
        <v>347</v>
      </c>
      <c r="F1" t="s">
        <v>348</v>
      </c>
      <c r="G1" t="s">
        <v>349</v>
      </c>
      <c r="H1" t="s">
        <v>350</v>
      </c>
      <c r="I1" t="s">
        <v>351</v>
      </c>
      <c r="J1" t="s">
        <v>334</v>
      </c>
      <c r="K1" t="s">
        <v>279</v>
      </c>
      <c r="L1" t="s">
        <v>330</v>
      </c>
      <c r="M1" s="44" t="s">
        <v>335</v>
      </c>
      <c r="N1" s="44" t="s">
        <v>336</v>
      </c>
      <c r="O1" s="44" t="s">
        <v>337</v>
      </c>
      <c r="P1" t="s">
        <v>352</v>
      </c>
      <c r="Q1" s="45" t="s">
        <v>331</v>
      </c>
      <c r="R1" s="45" t="s">
        <v>332</v>
      </c>
      <c r="S1" s="45" t="s">
        <v>333</v>
      </c>
      <c r="T1" t="s">
        <v>353</v>
      </c>
      <c r="U1" t="s">
        <v>354</v>
      </c>
      <c r="V1" t="s">
        <v>355</v>
      </c>
      <c r="W1" t="s">
        <v>356</v>
      </c>
      <c r="AA1" t="s">
        <v>410</v>
      </c>
      <c r="AR1" t="s">
        <v>817</v>
      </c>
      <c r="AS1" t="s">
        <v>819</v>
      </c>
      <c r="AT1" t="s">
        <v>821</v>
      </c>
      <c r="AU1" t="s">
        <v>818</v>
      </c>
      <c r="AV1" t="s">
        <v>820</v>
      </c>
      <c r="AW1" t="s">
        <v>822</v>
      </c>
      <c r="AX1" t="s">
        <v>823</v>
      </c>
    </row>
    <row r="2" spans="1:50" x14ac:dyDescent="0.3">
      <c r="A2" t="s">
        <v>296</v>
      </c>
      <c r="B2" t="s">
        <v>47</v>
      </c>
      <c r="C2" s="3">
        <v>2017</v>
      </c>
      <c r="D2" t="s">
        <v>47</v>
      </c>
      <c r="E2" t="s">
        <v>48</v>
      </c>
      <c r="F2" t="s">
        <v>365</v>
      </c>
      <c r="G2" t="s">
        <v>9</v>
      </c>
      <c r="H2" t="s">
        <v>8</v>
      </c>
      <c r="I2" t="s">
        <v>358</v>
      </c>
      <c r="J2" s="3">
        <v>2017</v>
      </c>
      <c r="K2" t="s">
        <v>280</v>
      </c>
      <c r="L2" s="3">
        <v>2011</v>
      </c>
      <c r="M2" s="44">
        <v>8.5888942873336899E-2</v>
      </c>
      <c r="N2" s="44">
        <v>2.1098058208572001E-3</v>
      </c>
      <c r="O2" s="44">
        <v>2.3540030977271999E-3</v>
      </c>
      <c r="P2" t="s">
        <v>47</v>
      </c>
      <c r="Q2" s="45">
        <v>-8.3779137052479697</v>
      </c>
      <c r="R2" s="45">
        <v>2.4419727686999983E-2</v>
      </c>
      <c r="S2" s="45">
        <v>-8.3534939775609711</v>
      </c>
      <c r="T2" s="2">
        <v>-2.7074520996287887</v>
      </c>
      <c r="U2" s="2"/>
      <c r="V2" s="2"/>
      <c r="W2" s="2"/>
      <c r="X2" t="s">
        <v>288</v>
      </c>
      <c r="Y2" t="str">
        <f>B2&amp;IF(K2="PGT","*","")</f>
        <v>Spain</v>
      </c>
      <c r="Z2" t="str">
        <f>E2&amp;IF(K2="PGT","*","")</f>
        <v>ESP</v>
      </c>
      <c r="AA2">
        <v>1</v>
      </c>
      <c r="AR2" t="str">
        <f>IF($L2=2017,$B2,"")</f>
        <v/>
      </c>
      <c r="AS2" t="str">
        <f>IF($L2=2011,$B2,"")</f>
        <v>Spain</v>
      </c>
      <c r="AT2" t="str">
        <f>IF($L2=2005,$B2,"")</f>
        <v/>
      </c>
      <c r="AU2" t="str">
        <f>"2017 PPP thresholds used for: "&amp;AR2</f>
        <v xml:space="preserve">2017 PPP thresholds used for: </v>
      </c>
      <c r="AV2" t="str">
        <f>"2011 PPP thresholds used for: "&amp;AS2</f>
        <v>2011 PPP thresholds used for: Spain</v>
      </c>
      <c r="AW2" t="str">
        <f>"2005 PPP thresholds used for: "&amp;AT2</f>
        <v xml:space="preserve">2005 PPP thresholds used for: </v>
      </c>
      <c r="AX2" t="str">
        <f>AU2&amp;"; "&amp;AV2&amp;"; "&amp;AW2</f>
        <v xml:space="preserve">2017 PPP thresholds used for: ; 2011 PPP thresholds used for: Spain; 2005 PPP thresholds used for: </v>
      </c>
    </row>
    <row r="3" spans="1:50" x14ac:dyDescent="0.3">
      <c r="A3" t="s">
        <v>213</v>
      </c>
      <c r="B3" t="s">
        <v>214</v>
      </c>
      <c r="C3" s="3">
        <v>2017</v>
      </c>
      <c r="D3" t="s">
        <v>214</v>
      </c>
      <c r="E3" t="s">
        <v>215</v>
      </c>
      <c r="F3" t="s">
        <v>364</v>
      </c>
      <c r="G3" t="s">
        <v>156</v>
      </c>
      <c r="H3" t="s">
        <v>8</v>
      </c>
      <c r="I3" t="s">
        <v>358</v>
      </c>
      <c r="J3" s="3">
        <v>2017</v>
      </c>
      <c r="K3" t="s">
        <v>280</v>
      </c>
      <c r="L3" s="3">
        <v>2017</v>
      </c>
      <c r="M3" s="44">
        <v>4.8739555895535198E-2</v>
      </c>
      <c r="N3" s="44">
        <v>1.8229882242867001E-3</v>
      </c>
      <c r="O3" s="44">
        <v>3.3908597994510999E-3</v>
      </c>
      <c r="P3" t="s">
        <v>313</v>
      </c>
      <c r="Q3" s="45">
        <v>-4.6916567671248499</v>
      </c>
      <c r="R3" s="45">
        <v>0.15678715751643998</v>
      </c>
      <c r="S3" s="45">
        <v>-4.5348696096084096</v>
      </c>
      <c r="T3" s="2">
        <v>-2.7074520996287887</v>
      </c>
      <c r="U3" s="2"/>
      <c r="V3" s="2"/>
      <c r="W3" s="2"/>
      <c r="Y3" t="str">
        <f t="shared" ref="Y3:Y46" si="0">B3&amp;IF(K3="PGT","*","")</f>
        <v>Mauritius</v>
      </c>
      <c r="Z3" t="str">
        <f t="shared" ref="Z3:Z46" si="1">E3&amp;IF(K3="PGT","*","")</f>
        <v>MUS</v>
      </c>
      <c r="AA3">
        <v>1</v>
      </c>
      <c r="AR3" t="str">
        <f t="shared" ref="AR3:AR46" si="2">IF($L3=2017,$B3,"")</f>
        <v>Mauritius</v>
      </c>
      <c r="AS3" t="str">
        <f t="shared" ref="AS3:AS46" si="3">IF($L3=2011,$B3,"")</f>
        <v/>
      </c>
      <c r="AT3" t="str">
        <f t="shared" ref="AT3:AT46" si="4">IF($L3=2005,$B3,"")</f>
        <v/>
      </c>
      <c r="AU3" t="str">
        <f>AU2&amp;AR3&amp;IF(AR4&lt;&gt;"",", ", "")</f>
        <v>2017 PPP thresholds used for: Mauritius</v>
      </c>
      <c r="AV3" t="str">
        <f>AV2&amp;AS3&amp;IF(AS4&lt;&gt;"",", ","")</f>
        <v xml:space="preserve">2011 PPP thresholds used for: Spain, </v>
      </c>
      <c r="AW3" t="str">
        <f>AW2&amp;AT3&amp;IF(AT4&lt;&gt;"",", ","")</f>
        <v xml:space="preserve">2005 PPP thresholds used for: </v>
      </c>
      <c r="AX3" t="str">
        <f t="shared" ref="AX3:AX45" si="5">AU3&amp;"; "&amp;AV3&amp;"; "&amp;AW3</f>
        <v xml:space="preserve">2017 PPP thresholds used for: Mauritius; 2011 PPP thresholds used for: Spain, ; 2005 PPP thresholds used for: </v>
      </c>
    </row>
    <row r="4" spans="1:50" x14ac:dyDescent="0.3">
      <c r="A4" t="s">
        <v>295</v>
      </c>
      <c r="B4" t="s">
        <v>121</v>
      </c>
      <c r="C4" s="3">
        <v>2016</v>
      </c>
      <c r="D4" t="s">
        <v>121</v>
      </c>
      <c r="E4" t="s">
        <v>122</v>
      </c>
      <c r="F4" t="s">
        <v>363</v>
      </c>
      <c r="G4" t="s">
        <v>104</v>
      </c>
      <c r="H4" t="s">
        <v>8</v>
      </c>
      <c r="I4" t="s">
        <v>358</v>
      </c>
      <c r="J4" s="3">
        <v>2016</v>
      </c>
      <c r="K4" t="s">
        <v>280</v>
      </c>
      <c r="L4" s="3">
        <v>2011</v>
      </c>
      <c r="M4" s="44">
        <v>4.6801116991544697E-2</v>
      </c>
      <c r="N4" s="44">
        <v>1.9857587876455401E-2</v>
      </c>
      <c r="O4" s="44">
        <v>1.8189416148538601E-2</v>
      </c>
      <c r="P4" t="s">
        <v>121</v>
      </c>
      <c r="Q4" s="45">
        <v>-2.6943529115089295</v>
      </c>
      <c r="R4" s="45">
        <v>-0.16681717279167993</v>
      </c>
      <c r="S4" s="45">
        <v>-2.8611700843006096</v>
      </c>
      <c r="T4" s="2">
        <v>-2.7074520996287887</v>
      </c>
      <c r="U4" s="2"/>
      <c r="V4" s="2"/>
      <c r="W4" s="2"/>
      <c r="Y4" t="str">
        <f t="shared" si="0"/>
        <v>United States</v>
      </c>
      <c r="Z4" t="str">
        <f t="shared" si="1"/>
        <v>USA</v>
      </c>
      <c r="AA4">
        <v>1</v>
      </c>
      <c r="AR4" t="str">
        <f t="shared" si="2"/>
        <v/>
      </c>
      <c r="AS4" t="str">
        <f t="shared" si="3"/>
        <v>United States</v>
      </c>
      <c r="AT4" t="str">
        <f t="shared" si="4"/>
        <v/>
      </c>
      <c r="AU4" t="str">
        <f t="shared" ref="AU4:AU46" si="6">AU3&amp;AR4&amp;IF(AR5&lt;&gt;"",", ", "")</f>
        <v>2017 PPP thresholds used for: Mauritius</v>
      </c>
      <c r="AV4" t="str">
        <f t="shared" ref="AV4:AV46" si="7">AV3&amp;AS4&amp;IF(AS5&lt;&gt;"",", ","")</f>
        <v xml:space="preserve">2011 PPP thresholds used for: Spain, United States, </v>
      </c>
      <c r="AW4" t="str">
        <f t="shared" ref="AW4:AW46" si="8">AW3&amp;AT4&amp;IF(AT5&lt;&gt;"",", ","")</f>
        <v xml:space="preserve">2005 PPP thresholds used for: </v>
      </c>
      <c r="AX4" t="str">
        <f t="shared" si="5"/>
        <v xml:space="preserve">2017 PPP thresholds used for: Mauritius; 2011 PPP thresholds used for: Spain, United States, ; 2005 PPP thresholds used for: </v>
      </c>
    </row>
    <row r="5" spans="1:50" x14ac:dyDescent="0.3">
      <c r="A5" t="s">
        <v>241</v>
      </c>
      <c r="B5" t="s">
        <v>242</v>
      </c>
      <c r="C5" s="3">
        <v>2016</v>
      </c>
      <c r="D5" t="s">
        <v>242</v>
      </c>
      <c r="E5" t="s">
        <v>243</v>
      </c>
      <c r="F5" t="s">
        <v>362</v>
      </c>
      <c r="G5" t="s">
        <v>16</v>
      </c>
      <c r="H5" t="s">
        <v>8</v>
      </c>
      <c r="I5" t="s">
        <v>358</v>
      </c>
      <c r="J5" s="3">
        <v>2016</v>
      </c>
      <c r="K5" t="s">
        <v>280</v>
      </c>
      <c r="L5" s="3">
        <v>2011</v>
      </c>
      <c r="M5" s="44">
        <v>0.19354572729998901</v>
      </c>
      <c r="N5" s="44">
        <v>0.166482900624771</v>
      </c>
      <c r="O5" s="44">
        <v>0.16576288954299301</v>
      </c>
      <c r="P5" t="s">
        <v>242</v>
      </c>
      <c r="Q5" s="45">
        <v>-2.7062826675218004</v>
      </c>
      <c r="R5" s="45">
        <v>-7.2001108177799367E-2</v>
      </c>
      <c r="S5" s="45">
        <v>-2.7782837756995997</v>
      </c>
      <c r="T5" s="2">
        <v>-2.7074520996287887</v>
      </c>
      <c r="U5" s="2"/>
      <c r="V5" s="2"/>
      <c r="W5" s="2"/>
      <c r="Y5" t="str">
        <f t="shared" si="0"/>
        <v>Panama</v>
      </c>
      <c r="Z5" t="str">
        <f t="shared" si="1"/>
        <v>PAN</v>
      </c>
      <c r="AA5">
        <v>1</v>
      </c>
      <c r="AR5" t="str">
        <f t="shared" si="2"/>
        <v/>
      </c>
      <c r="AS5" t="str">
        <f t="shared" si="3"/>
        <v>Panama</v>
      </c>
      <c r="AT5" t="str">
        <f t="shared" si="4"/>
        <v/>
      </c>
      <c r="AU5" t="str">
        <f t="shared" si="6"/>
        <v>2017 PPP thresholds used for: Mauritius</v>
      </c>
      <c r="AV5" t="str">
        <f t="shared" si="7"/>
        <v xml:space="preserve">2011 PPP thresholds used for: Spain, United States, Panama, </v>
      </c>
      <c r="AW5" t="str">
        <f t="shared" si="8"/>
        <v xml:space="preserve">2005 PPP thresholds used for: </v>
      </c>
      <c r="AX5" t="str">
        <f t="shared" si="5"/>
        <v xml:space="preserve">2017 PPP thresholds used for: Mauritius; 2011 PPP thresholds used for: Spain, United States, Panama, ; 2005 PPP thresholds used for: </v>
      </c>
    </row>
    <row r="6" spans="1:50" x14ac:dyDescent="0.3">
      <c r="A6" t="s">
        <v>172</v>
      </c>
      <c r="B6" t="s">
        <v>173</v>
      </c>
      <c r="C6" s="3">
        <v>2018</v>
      </c>
      <c r="D6" t="s">
        <v>173</v>
      </c>
      <c r="E6" t="s">
        <v>174</v>
      </c>
      <c r="F6" t="s">
        <v>357</v>
      </c>
      <c r="G6" t="s">
        <v>9</v>
      </c>
      <c r="H6" t="s">
        <v>8</v>
      </c>
      <c r="I6" t="s">
        <v>358</v>
      </c>
      <c r="J6" s="3">
        <v>2018</v>
      </c>
      <c r="K6" t="s">
        <v>280</v>
      </c>
      <c r="L6" s="3">
        <v>2011</v>
      </c>
      <c r="M6" s="44">
        <v>5.50156006524418E-2</v>
      </c>
      <c r="N6" s="44">
        <v>2.030886153898E-2</v>
      </c>
      <c r="O6" s="44">
        <v>6.2846649146410402E-2</v>
      </c>
      <c r="P6" t="s">
        <v>173</v>
      </c>
      <c r="Q6" s="45">
        <v>-3.4706739113461795</v>
      </c>
      <c r="R6" s="45">
        <v>4.2537787607430406</v>
      </c>
      <c r="S6" s="45">
        <v>0.7831048493968602</v>
      </c>
      <c r="T6" s="2">
        <v>-2.7074520996287887</v>
      </c>
      <c r="U6" s="2"/>
      <c r="V6" s="2"/>
      <c r="W6" s="2"/>
      <c r="Y6" t="str">
        <f t="shared" si="0"/>
        <v>Croatia</v>
      </c>
      <c r="Z6" t="str">
        <f t="shared" si="1"/>
        <v>HRV</v>
      </c>
      <c r="AA6">
        <v>1</v>
      </c>
      <c r="AR6" t="str">
        <f t="shared" si="2"/>
        <v/>
      </c>
      <c r="AS6" t="str">
        <f t="shared" si="3"/>
        <v>Croatia</v>
      </c>
      <c r="AT6" t="str">
        <f t="shared" si="4"/>
        <v/>
      </c>
      <c r="AU6" t="str">
        <f t="shared" si="6"/>
        <v>2017 PPP thresholds used for: Mauritius</v>
      </c>
      <c r="AV6" t="str">
        <f t="shared" si="7"/>
        <v xml:space="preserve">2011 PPP thresholds used for: Spain, United States, Panama, Croatia, </v>
      </c>
      <c r="AW6" t="str">
        <f t="shared" si="8"/>
        <v xml:space="preserve">2005 PPP thresholds used for: </v>
      </c>
      <c r="AX6" t="str">
        <f t="shared" si="5"/>
        <v xml:space="preserve">2017 PPP thresholds used for: Mauritius; 2011 PPP thresholds used for: Spain, United States, Panama, Croatia, ; 2005 PPP thresholds used for: </v>
      </c>
    </row>
    <row r="7" spans="1:50" x14ac:dyDescent="0.3">
      <c r="A7" t="s">
        <v>246</v>
      </c>
      <c r="B7" t="s">
        <v>247</v>
      </c>
      <c r="C7" s="3">
        <v>2016</v>
      </c>
      <c r="D7" t="s">
        <v>247</v>
      </c>
      <c r="E7" t="s">
        <v>248</v>
      </c>
      <c r="F7" t="s">
        <v>359</v>
      </c>
      <c r="G7" t="s">
        <v>9</v>
      </c>
      <c r="H7" t="s">
        <v>8</v>
      </c>
      <c r="I7" t="s">
        <v>358</v>
      </c>
      <c r="J7" s="3">
        <v>2016</v>
      </c>
      <c r="K7" t="s">
        <v>280</v>
      </c>
      <c r="L7" s="3">
        <v>2011</v>
      </c>
      <c r="M7" s="44">
        <v>0.13900000000000001</v>
      </c>
      <c r="N7" s="44">
        <v>0.121</v>
      </c>
      <c r="O7" s="44">
        <v>0.154</v>
      </c>
      <c r="P7" t="s">
        <v>247</v>
      </c>
      <c r="Q7" s="45">
        <v>-1.8000000000000016</v>
      </c>
      <c r="R7" s="45">
        <v>3.3000000000000003</v>
      </c>
      <c r="S7" s="45">
        <v>1.4999999999999987</v>
      </c>
      <c r="T7" s="2">
        <v>-2.7074520996287887</v>
      </c>
      <c r="U7" s="2"/>
      <c r="V7" s="2"/>
      <c r="W7" s="2"/>
      <c r="Y7" t="str">
        <f t="shared" si="0"/>
        <v>Romania</v>
      </c>
      <c r="Z7" t="str">
        <f t="shared" si="1"/>
        <v>ROU</v>
      </c>
      <c r="AA7">
        <v>1</v>
      </c>
      <c r="AR7" t="str">
        <f t="shared" si="2"/>
        <v/>
      </c>
      <c r="AS7" t="str">
        <f t="shared" si="3"/>
        <v>Romania</v>
      </c>
      <c r="AT7" t="str">
        <f t="shared" si="4"/>
        <v/>
      </c>
      <c r="AU7" t="str">
        <f t="shared" si="6"/>
        <v>2017 PPP thresholds used for: Mauritius</v>
      </c>
      <c r="AV7" t="str">
        <f t="shared" si="7"/>
        <v xml:space="preserve">2011 PPP thresholds used for: Spain, United States, Panama, Croatia, Romania, </v>
      </c>
      <c r="AW7" t="str">
        <f t="shared" si="8"/>
        <v xml:space="preserve">2005 PPP thresholds used for: </v>
      </c>
      <c r="AX7" t="str">
        <f t="shared" si="5"/>
        <v xml:space="preserve">2017 PPP thresholds used for: Mauritius; 2011 PPP thresholds used for: Spain, United States, Panama, Croatia, Romania, ; 2005 PPP thresholds used for: </v>
      </c>
    </row>
    <row r="8" spans="1:50" x14ac:dyDescent="0.3">
      <c r="A8" t="s">
        <v>690</v>
      </c>
      <c r="B8" t="s">
        <v>576</v>
      </c>
      <c r="C8" s="3">
        <v>2017</v>
      </c>
      <c r="D8" t="s">
        <v>576</v>
      </c>
      <c r="E8" t="s">
        <v>691</v>
      </c>
      <c r="F8" t="s">
        <v>703</v>
      </c>
      <c r="G8" t="s">
        <v>36</v>
      </c>
      <c r="H8" t="s">
        <v>85</v>
      </c>
      <c r="I8" t="s">
        <v>367</v>
      </c>
      <c r="J8" s="3">
        <v>2017</v>
      </c>
      <c r="K8" t="s">
        <v>280</v>
      </c>
      <c r="L8" s="3">
        <v>2011</v>
      </c>
      <c r="M8" s="44">
        <v>0.252</v>
      </c>
      <c r="N8" s="44">
        <v>0.18</v>
      </c>
      <c r="O8" s="44">
        <v>0.189</v>
      </c>
      <c r="P8" t="s">
        <v>576</v>
      </c>
      <c r="Q8" s="45">
        <v>-7.2000000000000011</v>
      </c>
      <c r="R8" s="45">
        <v>0.9000000000000008</v>
      </c>
      <c r="S8" s="51">
        <v>-6.3</v>
      </c>
      <c r="T8" s="2"/>
      <c r="U8" s="2">
        <v>-7.9010258864074118E-2</v>
      </c>
      <c r="V8" s="2"/>
      <c r="W8" s="2"/>
      <c r="X8" t="s">
        <v>301</v>
      </c>
      <c r="Y8" t="str">
        <f t="shared" si="0"/>
        <v>Iraq</v>
      </c>
      <c r="Z8" t="str">
        <f t="shared" si="1"/>
        <v>IRQ</v>
      </c>
      <c r="AA8">
        <v>1</v>
      </c>
      <c r="AR8" t="str">
        <f t="shared" si="2"/>
        <v/>
      </c>
      <c r="AS8" t="str">
        <f t="shared" si="3"/>
        <v>Iraq</v>
      </c>
      <c r="AT8" t="str">
        <f t="shared" si="4"/>
        <v/>
      </c>
      <c r="AU8" t="str">
        <f t="shared" si="6"/>
        <v>2017 PPP thresholds used for: Mauritius</v>
      </c>
      <c r="AV8" t="str">
        <f t="shared" si="7"/>
        <v xml:space="preserve">2011 PPP thresholds used for: Spain, United States, Panama, Croatia, Romania, Iraq, </v>
      </c>
      <c r="AW8" t="str">
        <f t="shared" si="8"/>
        <v xml:space="preserve">2005 PPP thresholds used for: </v>
      </c>
      <c r="AX8" t="str">
        <f t="shared" si="5"/>
        <v xml:space="preserve">2017 PPP thresholds used for: Mauritius; 2011 PPP thresholds used for: Spain, United States, Panama, Croatia, Romania, Iraq, ; 2005 PPP thresholds used for: </v>
      </c>
    </row>
    <row r="9" spans="1:50" x14ac:dyDescent="0.3">
      <c r="A9" t="s">
        <v>131</v>
      </c>
      <c r="B9" t="s">
        <v>132</v>
      </c>
      <c r="C9" s="3">
        <v>2017</v>
      </c>
      <c r="D9" t="s">
        <v>132</v>
      </c>
      <c r="E9" t="s">
        <v>133</v>
      </c>
      <c r="F9" t="s">
        <v>383</v>
      </c>
      <c r="G9" t="s">
        <v>16</v>
      </c>
      <c r="H9" t="s">
        <v>85</v>
      </c>
      <c r="I9" t="s">
        <v>367</v>
      </c>
      <c r="J9" s="3">
        <v>2017</v>
      </c>
      <c r="K9" t="s">
        <v>280</v>
      </c>
      <c r="L9" s="3">
        <v>2011</v>
      </c>
      <c r="M9" s="44">
        <v>0.123610665208518</v>
      </c>
      <c r="N9" s="44">
        <v>5.9940509346181399E-2</v>
      </c>
      <c r="O9" s="44">
        <v>6.0998068028538299E-2</v>
      </c>
      <c r="P9" t="s">
        <v>132</v>
      </c>
      <c r="Q9" s="45">
        <v>-6.3670155862336593</v>
      </c>
      <c r="R9" s="45">
        <v>0.10575586823569003</v>
      </c>
      <c r="S9" s="51">
        <v>-6.2612597179979703</v>
      </c>
      <c r="T9" s="2"/>
      <c r="U9" s="2">
        <v>-7.9010258864074118E-2</v>
      </c>
      <c r="V9" s="2"/>
      <c r="W9" s="2"/>
      <c r="Y9" t="str">
        <f t="shared" si="0"/>
        <v>Argentina</v>
      </c>
      <c r="Z9" t="str">
        <f t="shared" si="1"/>
        <v>ARG</v>
      </c>
      <c r="AA9">
        <v>1</v>
      </c>
      <c r="AR9" t="str">
        <f t="shared" si="2"/>
        <v/>
      </c>
      <c r="AS9" t="str">
        <f t="shared" si="3"/>
        <v>Argentina</v>
      </c>
      <c r="AT9" t="str">
        <f t="shared" si="4"/>
        <v/>
      </c>
      <c r="AU9" t="str">
        <f t="shared" si="6"/>
        <v>2017 PPP thresholds used for: Mauritius</v>
      </c>
      <c r="AV9" t="str">
        <f t="shared" si="7"/>
        <v xml:space="preserve">2011 PPP thresholds used for: Spain, United States, Panama, Croatia, Romania, Iraq, Argentina, </v>
      </c>
      <c r="AW9" t="str">
        <f t="shared" si="8"/>
        <v xml:space="preserve">2005 PPP thresholds used for: </v>
      </c>
      <c r="AX9" t="str">
        <f t="shared" si="5"/>
        <v xml:space="preserve">2017 PPP thresholds used for: Mauritius; 2011 PPP thresholds used for: Spain, United States, Panama, Croatia, Romania, Iraq, Argentina, ; 2005 PPP thresholds used for: </v>
      </c>
    </row>
    <row r="10" spans="1:50" x14ac:dyDescent="0.3">
      <c r="A10" t="s">
        <v>197</v>
      </c>
      <c r="B10" t="s">
        <v>198</v>
      </c>
      <c r="C10" s="3">
        <v>2017</v>
      </c>
      <c r="D10" t="s">
        <v>198</v>
      </c>
      <c r="E10" t="s">
        <v>199</v>
      </c>
      <c r="F10" t="s">
        <v>382</v>
      </c>
      <c r="G10" t="s">
        <v>36</v>
      </c>
      <c r="H10" t="s">
        <v>85</v>
      </c>
      <c r="I10" t="s">
        <v>367</v>
      </c>
      <c r="J10" s="3">
        <v>2017</v>
      </c>
      <c r="K10" t="s">
        <v>280</v>
      </c>
      <c r="L10" s="3">
        <v>2011</v>
      </c>
      <c r="M10" s="44">
        <v>0.15344357038541381</v>
      </c>
      <c r="N10" s="44">
        <v>0.12712189412902239</v>
      </c>
      <c r="O10" s="44">
        <v>0.12751374540262311</v>
      </c>
      <c r="P10" t="s">
        <v>198</v>
      </c>
      <c r="Q10" s="45">
        <v>-2.6321676256391422</v>
      </c>
      <c r="R10" s="45">
        <v>3.9185127360072403E-2</v>
      </c>
      <c r="S10" s="51">
        <v>-2.5929824982790701</v>
      </c>
      <c r="T10" s="2"/>
      <c r="U10" s="2">
        <v>-7.9010258864074118E-2</v>
      </c>
      <c r="V10" s="2"/>
      <c r="W10" s="2"/>
      <c r="Y10" t="str">
        <f t="shared" si="0"/>
        <v>Jordan</v>
      </c>
      <c r="Z10" t="str">
        <f t="shared" si="1"/>
        <v>JOR</v>
      </c>
      <c r="AA10">
        <v>1</v>
      </c>
      <c r="AR10" t="str">
        <f t="shared" si="2"/>
        <v/>
      </c>
      <c r="AS10" t="str">
        <f t="shared" si="3"/>
        <v>Jordan</v>
      </c>
      <c r="AT10" t="str">
        <f t="shared" si="4"/>
        <v/>
      </c>
      <c r="AU10" t="str">
        <f t="shared" si="6"/>
        <v>2017 PPP thresholds used for: Mauritius</v>
      </c>
      <c r="AV10" t="str">
        <f t="shared" si="7"/>
        <v xml:space="preserve">2011 PPP thresholds used for: Spain, United States, Panama, Croatia, Romania, Iraq, Argentina, Jordan, </v>
      </c>
      <c r="AW10" t="str">
        <f t="shared" si="8"/>
        <v xml:space="preserve">2005 PPP thresholds used for: </v>
      </c>
      <c r="AX10" t="str">
        <f t="shared" si="5"/>
        <v xml:space="preserve">2017 PPP thresholds used for: Mauritius; 2011 PPP thresholds used for: Spain, United States, Panama, Croatia, Romania, Iraq, Argentina, Jordan, ; 2005 PPP thresholds used for: </v>
      </c>
    </row>
    <row r="11" spans="1:50" x14ac:dyDescent="0.3">
      <c r="A11" t="s">
        <v>699</v>
      </c>
      <c r="B11" t="s">
        <v>616</v>
      </c>
      <c r="C11" s="3">
        <v>2019</v>
      </c>
      <c r="D11" t="s">
        <v>616</v>
      </c>
      <c r="E11" t="s">
        <v>700</v>
      </c>
      <c r="F11" t="s">
        <v>704</v>
      </c>
      <c r="G11" t="s">
        <v>28</v>
      </c>
      <c r="H11" t="s">
        <v>85</v>
      </c>
      <c r="I11" t="s">
        <v>367</v>
      </c>
      <c r="J11" s="3">
        <v>2019</v>
      </c>
      <c r="K11" t="s">
        <v>280</v>
      </c>
      <c r="L11" s="3">
        <v>2011</v>
      </c>
      <c r="M11" s="44">
        <v>0.106</v>
      </c>
      <c r="N11" s="44">
        <v>6.2E-2</v>
      </c>
      <c r="O11" s="44">
        <v>8.1000000000000003E-2</v>
      </c>
      <c r="P11" t="s">
        <v>616</v>
      </c>
      <c r="Q11" s="45">
        <v>-4.3999999999999995</v>
      </c>
      <c r="R11" s="45">
        <v>1.9000000000000004</v>
      </c>
      <c r="S11" s="51">
        <v>-2.4999999999999996</v>
      </c>
      <c r="T11" s="2"/>
      <c r="U11" s="2">
        <v>-7.9010258864074118E-2</v>
      </c>
      <c r="V11" s="2"/>
      <c r="W11" s="2"/>
      <c r="Y11" t="str">
        <f t="shared" si="0"/>
        <v>Thailand</v>
      </c>
      <c r="Z11" t="str">
        <f t="shared" si="1"/>
        <v>THA</v>
      </c>
      <c r="AA11">
        <v>1</v>
      </c>
      <c r="AR11" t="str">
        <f t="shared" si="2"/>
        <v/>
      </c>
      <c r="AS11" t="str">
        <f t="shared" si="3"/>
        <v>Thailand</v>
      </c>
      <c r="AT11" t="str">
        <f t="shared" si="4"/>
        <v/>
      </c>
      <c r="AU11" t="str">
        <f t="shared" si="6"/>
        <v>2017 PPP thresholds used for: Mauritius</v>
      </c>
      <c r="AV11" t="str">
        <f t="shared" si="7"/>
        <v xml:space="preserve">2011 PPP thresholds used for: Spain, United States, Panama, Croatia, Romania, Iraq, Argentina, Jordan, Thailand, </v>
      </c>
      <c r="AW11" t="str">
        <f t="shared" si="8"/>
        <v xml:space="preserve">2005 PPP thresholds used for: </v>
      </c>
      <c r="AX11" t="str">
        <f t="shared" si="5"/>
        <v xml:space="preserve">2017 PPP thresholds used for: Mauritius; 2011 PPP thresholds used for: Spain, United States, Panama, Croatia, Romania, Iraq, Argentina, Jordan, Thailand, ; 2005 PPP thresholds used for: </v>
      </c>
    </row>
    <row r="12" spans="1:50" x14ac:dyDescent="0.3">
      <c r="A12" t="s">
        <v>149</v>
      </c>
      <c r="B12" t="s">
        <v>150</v>
      </c>
      <c r="C12" s="3">
        <v>2019</v>
      </c>
      <c r="D12" t="s">
        <v>150</v>
      </c>
      <c r="E12" t="s">
        <v>151</v>
      </c>
      <c r="F12" t="s">
        <v>381</v>
      </c>
      <c r="G12" t="s">
        <v>9</v>
      </c>
      <c r="H12" t="s">
        <v>85</v>
      </c>
      <c r="I12" t="s">
        <v>367</v>
      </c>
      <c r="J12" s="3">
        <v>2019</v>
      </c>
      <c r="K12" t="s">
        <v>280</v>
      </c>
      <c r="L12" s="3">
        <v>2011</v>
      </c>
      <c r="M12" s="44">
        <v>9.6000000000000002E-2</v>
      </c>
      <c r="N12" s="44">
        <v>6.7000000000000004E-2</v>
      </c>
      <c r="O12" s="44">
        <v>7.8E-2</v>
      </c>
      <c r="P12" t="s">
        <v>150</v>
      </c>
      <c r="Q12" s="45">
        <v>-2.9</v>
      </c>
      <c r="R12" s="45">
        <v>1.0999999999999996</v>
      </c>
      <c r="S12" s="51">
        <v>-1.8000000000000003</v>
      </c>
      <c r="T12" s="2"/>
      <c r="U12" s="2">
        <v>-7.9010258864074118E-2</v>
      </c>
      <c r="V12" s="2"/>
      <c r="W12" s="2"/>
      <c r="Y12" t="str">
        <f t="shared" si="0"/>
        <v>Bulgaria</v>
      </c>
      <c r="Z12" t="str">
        <f t="shared" si="1"/>
        <v>BGR</v>
      </c>
      <c r="AA12">
        <v>1</v>
      </c>
      <c r="AR12" t="str">
        <f t="shared" si="2"/>
        <v/>
      </c>
      <c r="AS12" t="str">
        <f t="shared" si="3"/>
        <v>Bulgaria</v>
      </c>
      <c r="AT12" t="str">
        <f t="shared" si="4"/>
        <v/>
      </c>
      <c r="AU12" t="str">
        <f t="shared" si="6"/>
        <v>2017 PPP thresholds used for: Mauritius</v>
      </c>
      <c r="AV12" t="str">
        <f t="shared" si="7"/>
        <v xml:space="preserve">2011 PPP thresholds used for: Spain, United States, Panama, Croatia, Romania, Iraq, Argentina, Jordan, Thailand, Bulgaria, </v>
      </c>
      <c r="AW12" t="str">
        <f t="shared" si="8"/>
        <v xml:space="preserve">2005 PPP thresholds used for: </v>
      </c>
      <c r="AX12" t="str">
        <f t="shared" si="5"/>
        <v xml:space="preserve">2017 PPP thresholds used for: Mauritius; 2011 PPP thresholds used for: Spain, United States, Panama, Croatia, Romania, Iraq, Argentina, Jordan, Thailand, Bulgaria, ; 2005 PPP thresholds used for: </v>
      </c>
    </row>
    <row r="13" spans="1:50" x14ac:dyDescent="0.3">
      <c r="A13" t="s">
        <v>716</v>
      </c>
      <c r="B13" t="s">
        <v>244</v>
      </c>
      <c r="C13" s="3">
        <v>2014</v>
      </c>
      <c r="D13" t="s">
        <v>244</v>
      </c>
      <c r="E13" t="s">
        <v>245</v>
      </c>
      <c r="F13" t="s">
        <v>380</v>
      </c>
      <c r="G13" t="s">
        <v>16</v>
      </c>
      <c r="H13" t="s">
        <v>85</v>
      </c>
      <c r="I13" t="s">
        <v>367</v>
      </c>
      <c r="J13" s="3">
        <v>2014</v>
      </c>
      <c r="K13" t="s">
        <v>280</v>
      </c>
      <c r="L13" s="3">
        <v>2011</v>
      </c>
      <c r="M13" s="44">
        <v>0.1590387676196342</v>
      </c>
      <c r="N13" s="44">
        <v>0.14146293549860009</v>
      </c>
      <c r="O13" s="44">
        <v>0.14365982233769051</v>
      </c>
      <c r="P13" t="s">
        <v>244</v>
      </c>
      <c r="Q13" s="45">
        <v>-1.7575832121034112</v>
      </c>
      <c r="R13" s="45">
        <v>0.21968868390904173</v>
      </c>
      <c r="S13" s="51">
        <v>-1.5378945281943697</v>
      </c>
      <c r="T13" s="2"/>
      <c r="U13" s="2">
        <v>-7.9010258864074118E-2</v>
      </c>
      <c r="V13" s="2"/>
      <c r="W13" s="2"/>
      <c r="Y13" t="str">
        <f t="shared" si="0"/>
        <v>Paraguay</v>
      </c>
      <c r="Z13" t="str">
        <f t="shared" si="1"/>
        <v>PRY</v>
      </c>
      <c r="AA13">
        <v>1</v>
      </c>
      <c r="AR13" t="str">
        <f t="shared" si="2"/>
        <v/>
      </c>
      <c r="AS13" t="str">
        <f t="shared" si="3"/>
        <v>Paraguay</v>
      </c>
      <c r="AT13" t="str">
        <f t="shared" si="4"/>
        <v/>
      </c>
      <c r="AU13" t="str">
        <f t="shared" si="6"/>
        <v>2017 PPP thresholds used for: Mauritius</v>
      </c>
      <c r="AV13" t="str">
        <f t="shared" si="7"/>
        <v xml:space="preserve">2011 PPP thresholds used for: Spain, United States, Panama, Croatia, Romania, Iraq, Argentina, Jordan, Thailand, Bulgaria, Paraguay, </v>
      </c>
      <c r="AW13" t="str">
        <f t="shared" si="8"/>
        <v xml:space="preserve">2005 PPP thresholds used for: </v>
      </c>
      <c r="AX13" t="str">
        <f t="shared" si="5"/>
        <v xml:space="preserve">2017 PPP thresholds used for: Mauritius; 2011 PPP thresholds used for: Spain, United States, Panama, Croatia, Romania, Iraq, Argentina, Jordan, Thailand, Bulgaria, Paraguay, ; 2005 PPP thresholds used for: </v>
      </c>
    </row>
    <row r="14" spans="1:50" x14ac:dyDescent="0.3">
      <c r="A14" t="s">
        <v>692</v>
      </c>
      <c r="B14" t="s">
        <v>587</v>
      </c>
      <c r="C14" s="3">
        <v>2019</v>
      </c>
      <c r="D14" t="s">
        <v>587</v>
      </c>
      <c r="E14" t="s">
        <v>693</v>
      </c>
      <c r="F14" t="s">
        <v>705</v>
      </c>
      <c r="G14" t="s">
        <v>28</v>
      </c>
      <c r="H14" t="s">
        <v>85</v>
      </c>
      <c r="I14" t="s">
        <v>367</v>
      </c>
      <c r="J14" s="3">
        <v>2019</v>
      </c>
      <c r="K14" t="s">
        <v>280</v>
      </c>
      <c r="L14" s="3">
        <v>2011</v>
      </c>
      <c r="M14" s="44">
        <v>8.1000000000000003E-2</v>
      </c>
      <c r="N14" s="44">
        <v>6.5000000000000002E-2</v>
      </c>
      <c r="O14" s="44">
        <v>7.1999999999999995E-2</v>
      </c>
      <c r="P14" t="s">
        <v>587</v>
      </c>
      <c r="Q14" s="45">
        <v>-1.6</v>
      </c>
      <c r="R14" s="45">
        <v>0.69999999999999929</v>
      </c>
      <c r="S14" s="51">
        <v>-0.9000000000000008</v>
      </c>
      <c r="T14" s="2"/>
      <c r="U14" s="2">
        <v>-7.9010258864074118E-2</v>
      </c>
      <c r="V14" s="2"/>
      <c r="W14" s="2"/>
      <c r="Y14" t="str">
        <f t="shared" si="0"/>
        <v>Malaysia</v>
      </c>
      <c r="Z14" t="str">
        <f t="shared" si="1"/>
        <v>MYS</v>
      </c>
      <c r="AA14">
        <v>1</v>
      </c>
      <c r="AR14" t="str">
        <f t="shared" si="2"/>
        <v/>
      </c>
      <c r="AS14" t="str">
        <f t="shared" si="3"/>
        <v>Malaysia</v>
      </c>
      <c r="AT14" t="str">
        <f t="shared" si="4"/>
        <v/>
      </c>
      <c r="AU14" t="str">
        <f t="shared" si="6"/>
        <v>2017 PPP thresholds used for: Mauritius</v>
      </c>
      <c r="AV14" t="str">
        <f t="shared" si="7"/>
        <v xml:space="preserve">2011 PPP thresholds used for: Spain, United States, Panama, Croatia, Romania, Iraq, Argentina, Jordan, Thailand, Bulgaria, Paraguay, Malaysia, </v>
      </c>
      <c r="AW14" t="str">
        <f t="shared" si="8"/>
        <v xml:space="preserve">2005 PPP thresholds used for: </v>
      </c>
      <c r="AX14" t="str">
        <f t="shared" si="5"/>
        <v xml:space="preserve">2017 PPP thresholds used for: Mauritius; 2011 PPP thresholds used for: Spain, United States, Panama, Croatia, Romania, Iraq, Argentina, Jordan, Thailand, Bulgaria, Paraguay, Malaysia, ; 2005 PPP thresholds used for: </v>
      </c>
    </row>
    <row r="15" spans="1:50" x14ac:dyDescent="0.3">
      <c r="A15" t="s">
        <v>166</v>
      </c>
      <c r="B15" t="s">
        <v>167</v>
      </c>
      <c r="C15" s="3">
        <v>2017</v>
      </c>
      <c r="D15" t="s">
        <v>167</v>
      </c>
      <c r="E15" t="s">
        <v>168</v>
      </c>
      <c r="F15" t="s">
        <v>379</v>
      </c>
      <c r="G15" t="s">
        <v>16</v>
      </c>
      <c r="H15" t="s">
        <v>85</v>
      </c>
      <c r="I15" t="s">
        <v>367</v>
      </c>
      <c r="J15" s="3">
        <v>2017</v>
      </c>
      <c r="K15" t="s">
        <v>280</v>
      </c>
      <c r="L15" s="3">
        <v>2011</v>
      </c>
      <c r="M15" s="44">
        <v>0.40300000000000002</v>
      </c>
      <c r="N15" s="44">
        <v>0.38800000000000001</v>
      </c>
      <c r="O15" s="44">
        <v>0.4</v>
      </c>
      <c r="P15" t="s">
        <v>167</v>
      </c>
      <c r="Q15" s="45">
        <v>-1.5000000000000013</v>
      </c>
      <c r="R15" s="45">
        <v>1.2000000000000011</v>
      </c>
      <c r="S15" s="51">
        <v>-0.30000000000000027</v>
      </c>
      <c r="T15" s="2"/>
      <c r="U15" s="2">
        <v>-7.9010258864074118E-2</v>
      </c>
      <c r="V15" s="2"/>
      <c r="W15" s="2"/>
      <c r="Y15" t="str">
        <f t="shared" si="0"/>
        <v>Colombia</v>
      </c>
      <c r="Z15" t="str">
        <f t="shared" si="1"/>
        <v>COL</v>
      </c>
      <c r="AA15">
        <v>1</v>
      </c>
      <c r="AR15" t="str">
        <f t="shared" si="2"/>
        <v/>
      </c>
      <c r="AS15" t="str">
        <f t="shared" si="3"/>
        <v>Colombia</v>
      </c>
      <c r="AT15" t="str">
        <f t="shared" si="4"/>
        <v/>
      </c>
      <c r="AU15" t="str">
        <f t="shared" si="6"/>
        <v>2017 PPP thresholds used for: Mauritius</v>
      </c>
      <c r="AV15" t="str">
        <f t="shared" si="7"/>
        <v>2011 PPP thresholds used for: Spain, United States, Panama, Croatia, Romania, Iraq, Argentina, Jordan, Thailand, Bulgaria, Paraguay, Malaysia, Colombia</v>
      </c>
      <c r="AW15" t="str">
        <f t="shared" si="8"/>
        <v xml:space="preserve">2005 PPP thresholds used for: , </v>
      </c>
      <c r="AX15" t="str">
        <f t="shared" si="5"/>
        <v xml:space="preserve">2017 PPP thresholds used for: Mauritius; 2011 PPP thresholds used for: Spain, United States, Panama, Croatia, Romania, Iraq, Argentina, Jordan, Thailand, Bulgaria, Paraguay, Malaysia, Colombia; 2005 PPP thresholds used for: , </v>
      </c>
    </row>
    <row r="16" spans="1:50" x14ac:dyDescent="0.3">
      <c r="A16" t="s">
        <v>249</v>
      </c>
      <c r="B16" t="s">
        <v>250</v>
      </c>
      <c r="C16" s="3">
        <v>2014</v>
      </c>
      <c r="D16" t="s">
        <v>251</v>
      </c>
      <c r="E16" t="s">
        <v>252</v>
      </c>
      <c r="F16" t="s">
        <v>378</v>
      </c>
      <c r="G16" t="s">
        <v>9</v>
      </c>
      <c r="H16" t="s">
        <v>85</v>
      </c>
      <c r="I16" t="s">
        <v>367</v>
      </c>
      <c r="J16" s="3">
        <v>2014</v>
      </c>
      <c r="K16" t="s">
        <v>280</v>
      </c>
      <c r="L16" s="3">
        <v>2005</v>
      </c>
      <c r="M16" s="44">
        <v>3.1699999999999999E-2</v>
      </c>
      <c r="N16" s="44">
        <v>2.1700000000000001E-2</v>
      </c>
      <c r="O16" s="44">
        <v>2.8899999999999999E-2</v>
      </c>
      <c r="P16" t="s">
        <v>329</v>
      </c>
      <c r="Q16" s="45">
        <v>-0.99999999999999989</v>
      </c>
      <c r="R16" s="45">
        <v>0.71999999999999975</v>
      </c>
      <c r="S16" s="51">
        <v>-0.28000000000000003</v>
      </c>
      <c r="T16" s="2"/>
      <c r="U16" s="2">
        <v>-7.9010258864074118E-2</v>
      </c>
      <c r="V16" s="2"/>
      <c r="W16" s="2"/>
      <c r="Y16" t="str">
        <f t="shared" si="0"/>
        <v>Russia</v>
      </c>
      <c r="Z16" t="str">
        <f t="shared" si="1"/>
        <v>RUS</v>
      </c>
      <c r="AA16">
        <v>1</v>
      </c>
      <c r="AR16" t="str">
        <f t="shared" si="2"/>
        <v/>
      </c>
      <c r="AS16" t="str">
        <f t="shared" si="3"/>
        <v/>
      </c>
      <c r="AT16" t="str">
        <f t="shared" si="4"/>
        <v>Russia</v>
      </c>
      <c r="AU16" t="str">
        <f t="shared" si="6"/>
        <v>2017 PPP thresholds used for: Mauritius</v>
      </c>
      <c r="AV16" t="str">
        <f t="shared" si="7"/>
        <v xml:space="preserve">2011 PPP thresholds used for: Spain, United States, Panama, Croatia, Romania, Iraq, Argentina, Jordan, Thailand, Bulgaria, Paraguay, Malaysia, Colombia, </v>
      </c>
      <c r="AW16" t="str">
        <f t="shared" si="8"/>
        <v>2005 PPP thresholds used for: , Russia</v>
      </c>
      <c r="AX16" t="str">
        <f t="shared" si="5"/>
        <v>2017 PPP thresholds used for: Mauritius; 2011 PPP thresholds used for: Spain, United States, Panama, Croatia, Romania, Iraq, Argentina, Jordan, Thailand, Bulgaria, Paraguay, Malaysia, Colombia, ; 2005 PPP thresholds used for: , Russia</v>
      </c>
    </row>
    <row r="17" spans="1:50" x14ac:dyDescent="0.3">
      <c r="A17" t="s">
        <v>256</v>
      </c>
      <c r="B17" t="s">
        <v>257</v>
      </c>
      <c r="C17" s="3">
        <v>2015</v>
      </c>
      <c r="D17" t="s">
        <v>257</v>
      </c>
      <c r="E17" t="s">
        <v>258</v>
      </c>
      <c r="F17" t="s">
        <v>376</v>
      </c>
      <c r="G17" t="s">
        <v>156</v>
      </c>
      <c r="H17" t="s">
        <v>85</v>
      </c>
      <c r="I17" t="s">
        <v>367</v>
      </c>
      <c r="J17" s="3">
        <v>2015</v>
      </c>
      <c r="K17" t="s">
        <v>280</v>
      </c>
      <c r="L17" s="3">
        <v>2011</v>
      </c>
      <c r="M17" s="44">
        <v>0.61213259364491401</v>
      </c>
      <c r="N17" s="44">
        <v>0.56548773160701404</v>
      </c>
      <c r="O17" s="44">
        <v>0.61398836253866496</v>
      </c>
      <c r="P17" t="s">
        <v>257</v>
      </c>
      <c r="Q17" s="45">
        <v>-4.6644862037899966</v>
      </c>
      <c r="R17" s="45">
        <v>4.8500630931650912</v>
      </c>
      <c r="S17" s="51">
        <v>0.1855768893750942</v>
      </c>
      <c r="T17" s="2"/>
      <c r="U17" s="2">
        <v>-7.9010258864074118E-2</v>
      </c>
      <c r="V17" s="2"/>
      <c r="W17" s="2"/>
      <c r="Y17" t="str">
        <f t="shared" si="0"/>
        <v>South Africa</v>
      </c>
      <c r="Z17" t="str">
        <f t="shared" si="1"/>
        <v>ZAF</v>
      </c>
      <c r="AA17">
        <v>1</v>
      </c>
      <c r="AR17" t="str">
        <f t="shared" si="2"/>
        <v/>
      </c>
      <c r="AS17" t="str">
        <f t="shared" si="3"/>
        <v>South Africa</v>
      </c>
      <c r="AT17" t="str">
        <f t="shared" si="4"/>
        <v/>
      </c>
      <c r="AU17" t="str">
        <f t="shared" si="6"/>
        <v>2017 PPP thresholds used for: Mauritius</v>
      </c>
      <c r="AV17" t="str">
        <f t="shared" si="7"/>
        <v xml:space="preserve">2011 PPP thresholds used for: Spain, United States, Panama, Croatia, Romania, Iraq, Argentina, Jordan, Thailand, Bulgaria, Paraguay, Malaysia, Colombia, South Africa, </v>
      </c>
      <c r="AW17" t="str">
        <f t="shared" si="8"/>
        <v>2005 PPP thresholds used for: , Russia</v>
      </c>
      <c r="AX17" t="str">
        <f t="shared" si="5"/>
        <v>2017 PPP thresholds used for: Mauritius; 2011 PPP thresholds used for: Spain, United States, Panama, Croatia, Romania, Iraq, Argentina, Jordan, Thailand, Bulgaria, Paraguay, Malaysia, Colombia, South Africa, ; 2005 PPP thresholds used for: , Russia</v>
      </c>
    </row>
    <row r="18" spans="1:50" x14ac:dyDescent="0.3">
      <c r="A18" t="s">
        <v>717</v>
      </c>
      <c r="B18" t="s">
        <v>569</v>
      </c>
      <c r="C18" s="3">
        <v>2019</v>
      </c>
      <c r="D18" t="s">
        <v>569</v>
      </c>
      <c r="E18" t="s">
        <v>718</v>
      </c>
      <c r="F18" t="s">
        <v>719</v>
      </c>
      <c r="G18" t="s">
        <v>28</v>
      </c>
      <c r="H18" t="s">
        <v>85</v>
      </c>
      <c r="I18" t="s">
        <v>367</v>
      </c>
      <c r="J18" s="3">
        <v>2019</v>
      </c>
      <c r="K18" t="s">
        <v>280</v>
      </c>
      <c r="L18" s="3">
        <v>2011</v>
      </c>
      <c r="M18" s="44">
        <v>0.52500000000000002</v>
      </c>
      <c r="N18" s="44">
        <v>0.49299999999999999</v>
      </c>
      <c r="O18" s="44">
        <v>0.53100000000000003</v>
      </c>
      <c r="P18" t="s">
        <v>569</v>
      </c>
      <c r="Q18" s="45">
        <v>-3.2000000000000028</v>
      </c>
      <c r="R18" s="45">
        <v>3.8000000000000034</v>
      </c>
      <c r="S18" s="51">
        <v>0.60000000000000053</v>
      </c>
      <c r="T18" s="2"/>
      <c r="U18" s="2">
        <v>-7.9010258864074118E-2</v>
      </c>
      <c r="V18" s="2"/>
      <c r="W18" s="2"/>
      <c r="Y18" t="str">
        <f t="shared" si="0"/>
        <v>Fiji</v>
      </c>
      <c r="Z18" t="str">
        <f t="shared" si="1"/>
        <v>FJI</v>
      </c>
      <c r="AA18">
        <v>1</v>
      </c>
      <c r="AR18" t="str">
        <f t="shared" si="2"/>
        <v/>
      </c>
      <c r="AS18" t="str">
        <f t="shared" si="3"/>
        <v>Fiji</v>
      </c>
      <c r="AT18" t="str">
        <f t="shared" si="4"/>
        <v/>
      </c>
      <c r="AU18" t="str">
        <f t="shared" si="6"/>
        <v>2017 PPP thresholds used for: Mauritius</v>
      </c>
      <c r="AV18" t="str">
        <f t="shared" si="7"/>
        <v xml:space="preserve">2011 PPP thresholds used for: Spain, United States, Panama, Croatia, Romania, Iraq, Argentina, Jordan, Thailand, Bulgaria, Paraguay, Malaysia, Colombia, South Africa, Fiji, </v>
      </c>
      <c r="AW18" t="str">
        <f t="shared" si="8"/>
        <v>2005 PPP thresholds used for: , Russia</v>
      </c>
      <c r="AX18" t="str">
        <f t="shared" si="5"/>
        <v>2017 PPP thresholds used for: Mauritius; 2011 PPP thresholds used for: Spain, United States, Panama, Croatia, Romania, Iraq, Argentina, Jordan, Thailand, Bulgaria, Paraguay, Malaysia, Colombia, South Africa, Fiji, ; 2005 PPP thresholds used for: , Russia</v>
      </c>
    </row>
    <row r="19" spans="1:50" x14ac:dyDescent="0.3">
      <c r="A19" t="s">
        <v>163</v>
      </c>
      <c r="B19" t="s">
        <v>164</v>
      </c>
      <c r="C19" s="3">
        <v>2014</v>
      </c>
      <c r="D19" t="s">
        <v>164</v>
      </c>
      <c r="E19" t="s">
        <v>165</v>
      </c>
      <c r="F19" t="s">
        <v>374</v>
      </c>
      <c r="G19" t="s">
        <v>28</v>
      </c>
      <c r="H19" t="s">
        <v>85</v>
      </c>
      <c r="I19" t="s">
        <v>367</v>
      </c>
      <c r="J19" s="3">
        <v>2014</v>
      </c>
      <c r="K19" t="s">
        <v>281</v>
      </c>
      <c r="L19" s="3">
        <v>2011</v>
      </c>
      <c r="M19" s="44">
        <v>0.32763766561958302</v>
      </c>
      <c r="N19" s="44">
        <v>0.29746423799899202</v>
      </c>
      <c r="O19" s="44">
        <v>0.33629420331179599</v>
      </c>
      <c r="P19" t="s">
        <v>306</v>
      </c>
      <c r="Q19" s="45">
        <v>-3.0173427620590996</v>
      </c>
      <c r="R19" s="45">
        <v>3.8829965312803969</v>
      </c>
      <c r="S19" s="51">
        <v>0.86565376922129733</v>
      </c>
      <c r="T19" s="2"/>
      <c r="U19" s="2">
        <v>-7.9010258864074118E-2</v>
      </c>
      <c r="V19" s="2"/>
      <c r="W19" s="2"/>
      <c r="Y19" t="str">
        <f t="shared" si="0"/>
        <v>China*</v>
      </c>
      <c r="Z19" t="str">
        <f t="shared" si="1"/>
        <v>CHN*</v>
      </c>
      <c r="AA19">
        <v>1</v>
      </c>
      <c r="AR19" t="str">
        <f t="shared" si="2"/>
        <v/>
      </c>
      <c r="AS19" t="str">
        <f t="shared" si="3"/>
        <v>China</v>
      </c>
      <c r="AT19" t="str">
        <f t="shared" si="4"/>
        <v/>
      </c>
      <c r="AU19" t="str">
        <f t="shared" si="6"/>
        <v>2017 PPP thresholds used for: Mauritius</v>
      </c>
      <c r="AV19" t="str">
        <f t="shared" si="7"/>
        <v xml:space="preserve">2011 PPP thresholds used for: Spain, United States, Panama, Croatia, Romania, Iraq, Argentina, Jordan, Thailand, Bulgaria, Paraguay, Malaysia, Colombia, South Africa, Fiji, China, </v>
      </c>
      <c r="AW19" t="str">
        <f t="shared" si="8"/>
        <v>2005 PPP thresholds used for: , Russia</v>
      </c>
      <c r="AX19" t="str">
        <f t="shared" si="5"/>
        <v>2017 PPP thresholds used for: Mauritius; 2011 PPP thresholds used for: Spain, United States, Panama, Croatia, Romania, Iraq, Argentina, Jordan, Thailand, Bulgaria, Paraguay, Malaysia, Colombia, South Africa, Fiji, China, ; 2005 PPP thresholds used for: , Russia</v>
      </c>
    </row>
    <row r="20" spans="1:50" x14ac:dyDescent="0.3">
      <c r="A20" t="s">
        <v>216</v>
      </c>
      <c r="B20" t="s">
        <v>217</v>
      </c>
      <c r="C20" s="3">
        <v>2014</v>
      </c>
      <c r="D20" t="s">
        <v>217</v>
      </c>
      <c r="E20" t="s">
        <v>218</v>
      </c>
      <c r="F20" t="s">
        <v>373</v>
      </c>
      <c r="G20" t="s">
        <v>16</v>
      </c>
      <c r="H20" t="s">
        <v>85</v>
      </c>
      <c r="I20" t="s">
        <v>367</v>
      </c>
      <c r="J20" s="3">
        <v>2014</v>
      </c>
      <c r="K20" t="s">
        <v>280</v>
      </c>
      <c r="L20" s="3">
        <v>2011</v>
      </c>
      <c r="M20" s="44">
        <v>0.36282783845440902</v>
      </c>
      <c r="N20" s="44">
        <v>0.360909540775468</v>
      </c>
      <c r="O20" s="44">
        <v>0.37413512476307298</v>
      </c>
      <c r="P20" t="s">
        <v>217</v>
      </c>
      <c r="Q20" s="45">
        <v>-0.19182976789410278</v>
      </c>
      <c r="R20" s="45">
        <v>1.3225583987604983</v>
      </c>
      <c r="S20" s="51">
        <v>1.1307286308663955</v>
      </c>
      <c r="T20" s="2"/>
      <c r="U20" s="2">
        <v>-7.9010258864074118E-2</v>
      </c>
      <c r="V20" s="2"/>
      <c r="W20" s="2"/>
      <c r="Y20" t="str">
        <f t="shared" si="0"/>
        <v>Mexico</v>
      </c>
      <c r="Z20" t="str">
        <f t="shared" si="1"/>
        <v>MEX</v>
      </c>
      <c r="AA20">
        <v>1</v>
      </c>
      <c r="AR20" t="str">
        <f t="shared" si="2"/>
        <v/>
      </c>
      <c r="AS20" t="str">
        <f t="shared" si="3"/>
        <v>Mexico</v>
      </c>
      <c r="AT20" t="str">
        <f t="shared" si="4"/>
        <v/>
      </c>
      <c r="AU20" t="str">
        <f t="shared" si="6"/>
        <v>2017 PPP thresholds used for: Mauritius</v>
      </c>
      <c r="AV20" t="str">
        <f t="shared" si="7"/>
        <v xml:space="preserve">2011 PPP thresholds used for: Spain, United States, Panama, Croatia, Romania, Iraq, Argentina, Jordan, Thailand, Bulgaria, Paraguay, Malaysia, Colombia, South Africa, Fiji, China, Mexico, </v>
      </c>
      <c r="AW20" t="str">
        <f t="shared" si="8"/>
        <v>2005 PPP thresholds used for: , Russia</v>
      </c>
      <c r="AX20" t="str">
        <f t="shared" si="5"/>
        <v>2017 PPP thresholds used for: Mauritius; 2011 PPP thresholds used for: Spain, United States, Panama, Croatia, Romania, Iraq, Argentina, Jordan, Thailand, Bulgaria, Paraguay, Malaysia, Colombia, South Africa, Fiji, China, Mexico, ; 2005 PPP thresholds used for: , Russia</v>
      </c>
    </row>
    <row r="21" spans="1:50" x14ac:dyDescent="0.3">
      <c r="A21" t="s">
        <v>146</v>
      </c>
      <c r="B21" t="s">
        <v>147</v>
      </c>
      <c r="C21" s="3">
        <v>2018</v>
      </c>
      <c r="D21" t="s">
        <v>147</v>
      </c>
      <c r="E21" t="s">
        <v>148</v>
      </c>
      <c r="F21" t="s">
        <v>372</v>
      </c>
      <c r="G21" t="s">
        <v>16</v>
      </c>
      <c r="H21" t="s">
        <v>85</v>
      </c>
      <c r="I21" t="s">
        <v>367</v>
      </c>
      <c r="J21" s="3">
        <v>2018</v>
      </c>
      <c r="K21" t="s">
        <v>280</v>
      </c>
      <c r="L21" s="3">
        <v>2011</v>
      </c>
      <c r="M21" s="44">
        <v>0.25649627242092299</v>
      </c>
      <c r="N21" s="44">
        <v>0.230198277667548</v>
      </c>
      <c r="O21" s="44">
        <v>0.27124828025782499</v>
      </c>
      <c r="P21" t="s">
        <v>147</v>
      </c>
      <c r="Q21" s="45">
        <v>-2.6297994753374994</v>
      </c>
      <c r="R21" s="45">
        <v>4.1050002590276993</v>
      </c>
      <c r="S21" s="51">
        <v>1.4752007836902004</v>
      </c>
      <c r="T21" s="2"/>
      <c r="U21" s="2">
        <v>-7.9010258864074118E-2</v>
      </c>
      <c r="V21" s="2"/>
      <c r="W21" s="2"/>
      <c r="Y21" t="str">
        <f t="shared" si="0"/>
        <v>Brazil</v>
      </c>
      <c r="Z21" t="str">
        <f t="shared" si="1"/>
        <v>BRA</v>
      </c>
      <c r="AA21">
        <v>1</v>
      </c>
      <c r="AR21" t="str">
        <f t="shared" si="2"/>
        <v/>
      </c>
      <c r="AS21" t="str">
        <f t="shared" si="3"/>
        <v>Brazil</v>
      </c>
      <c r="AT21" t="str">
        <f t="shared" si="4"/>
        <v/>
      </c>
      <c r="AU21" t="str">
        <f t="shared" si="6"/>
        <v>2017 PPP thresholds used for: Mauritius</v>
      </c>
      <c r="AV21" t="str">
        <f t="shared" si="7"/>
        <v xml:space="preserve">2011 PPP thresholds used for: Spain, United States, Panama, Croatia, Romania, Iraq, Argentina, Jordan, Thailand, Bulgaria, Paraguay, Malaysia, Colombia, South Africa, Fiji, China, Mexico, Brazil, </v>
      </c>
      <c r="AW21" t="str">
        <f t="shared" si="8"/>
        <v>2005 PPP thresholds used for: , Russia</v>
      </c>
      <c r="AX21" t="str">
        <f t="shared" si="5"/>
        <v>2017 PPP thresholds used for: Mauritius; 2011 PPP thresholds used for: Spain, United States, Panama, Croatia, Romania, Iraq, Argentina, Jordan, Thailand, Bulgaria, Paraguay, Malaysia, Colombia, South Africa, Fiji, China, Mexico, Brazil, ; 2005 PPP thresholds used for: , Russia</v>
      </c>
    </row>
    <row r="22" spans="1:50" x14ac:dyDescent="0.3">
      <c r="A22" t="s">
        <v>231</v>
      </c>
      <c r="B22" t="s">
        <v>232</v>
      </c>
      <c r="C22" s="3">
        <v>2016</v>
      </c>
      <c r="D22" t="s">
        <v>232</v>
      </c>
      <c r="E22" t="s">
        <v>233</v>
      </c>
      <c r="F22" t="s">
        <v>371</v>
      </c>
      <c r="G22" t="s">
        <v>156</v>
      </c>
      <c r="H22" t="s">
        <v>85</v>
      </c>
      <c r="I22" t="s">
        <v>367</v>
      </c>
      <c r="J22" s="3">
        <v>2016</v>
      </c>
      <c r="K22" t="s">
        <v>280</v>
      </c>
      <c r="L22" s="3">
        <v>2011</v>
      </c>
      <c r="M22" s="44">
        <v>0.52141345720779197</v>
      </c>
      <c r="N22" s="44">
        <v>0.50263290484928103</v>
      </c>
      <c r="O22" s="44">
        <v>0.53691666199991905</v>
      </c>
      <c r="P22" t="s">
        <v>232</v>
      </c>
      <c r="Q22" s="45">
        <v>-1.8780552358510949</v>
      </c>
      <c r="R22" s="45">
        <v>3.4283757150638028</v>
      </c>
      <c r="S22" s="51">
        <v>1.5503204792127079</v>
      </c>
      <c r="T22" s="2"/>
      <c r="U22" s="2">
        <v>-7.9010258864074118E-2</v>
      </c>
      <c r="V22" s="2"/>
      <c r="W22" s="2"/>
      <c r="Y22" t="str">
        <f t="shared" si="0"/>
        <v>Namibia</v>
      </c>
      <c r="Z22" t="str">
        <f t="shared" si="1"/>
        <v>NAM</v>
      </c>
      <c r="AA22">
        <v>1</v>
      </c>
      <c r="AR22" t="str">
        <f t="shared" si="2"/>
        <v/>
      </c>
      <c r="AS22" t="str">
        <f t="shared" si="3"/>
        <v>Namibia</v>
      </c>
      <c r="AT22" t="str">
        <f t="shared" si="4"/>
        <v/>
      </c>
      <c r="AU22" t="str">
        <f t="shared" si="6"/>
        <v>2017 PPP thresholds used for: Mauritius</v>
      </c>
      <c r="AV22" t="str">
        <f t="shared" si="7"/>
        <v xml:space="preserve">2011 PPP thresholds used for: Spain, United States, Panama, Croatia, Romania, Iraq, Argentina, Jordan, Thailand, Bulgaria, Paraguay, Malaysia, Colombia, South Africa, Fiji, China, Mexico, Brazil, Namibia, </v>
      </c>
      <c r="AW22" t="str">
        <f t="shared" si="8"/>
        <v>2005 PPP thresholds used for: , Russia</v>
      </c>
      <c r="AX22" t="str">
        <f t="shared" si="5"/>
        <v>2017 PPP thresholds used for: Mauritius; 2011 PPP thresholds used for: Spain, United States, Panama, Croatia, Romania, Iraq, Argentina, Jordan, Thailand, Bulgaria, Paraguay, Malaysia, Colombia, South Africa, Fiji, China, Mexico, Brazil, Namibia, ; 2005 PPP thresholds used for: , Russia</v>
      </c>
    </row>
    <row r="23" spans="1:50" x14ac:dyDescent="0.3">
      <c r="A23" t="s">
        <v>189</v>
      </c>
      <c r="B23" t="s">
        <v>190</v>
      </c>
      <c r="C23" s="3">
        <v>2014</v>
      </c>
      <c r="D23" t="s">
        <v>190</v>
      </c>
      <c r="E23" t="s">
        <v>191</v>
      </c>
      <c r="F23" t="s">
        <v>370</v>
      </c>
      <c r="G23" t="s">
        <v>16</v>
      </c>
      <c r="H23" t="s">
        <v>85</v>
      </c>
      <c r="I23" t="s">
        <v>367</v>
      </c>
      <c r="J23" s="3">
        <v>2014</v>
      </c>
      <c r="K23" t="s">
        <v>280</v>
      </c>
      <c r="L23" s="3">
        <v>2011</v>
      </c>
      <c r="M23" s="44">
        <v>0.48824731524683801</v>
      </c>
      <c r="N23" s="44">
        <v>0.48424130757889999</v>
      </c>
      <c r="O23" s="44">
        <v>0.52110795154871004</v>
      </c>
      <c r="P23" t="s">
        <v>190</v>
      </c>
      <c r="Q23" s="45">
        <v>-0.40060076679380163</v>
      </c>
      <c r="R23" s="45">
        <v>3.686664396981004</v>
      </c>
      <c r="S23" s="51">
        <v>3.2860636301872024</v>
      </c>
      <c r="T23" s="2"/>
      <c r="U23" s="2">
        <v>-7.9010258864074118E-2</v>
      </c>
      <c r="V23" s="2"/>
      <c r="W23" s="2"/>
      <c r="Y23" t="str">
        <f t="shared" si="0"/>
        <v>Guatemala</v>
      </c>
      <c r="Z23" t="str">
        <f t="shared" si="1"/>
        <v>GTM</v>
      </c>
      <c r="AA23">
        <v>1</v>
      </c>
      <c r="AR23" t="str">
        <f t="shared" si="2"/>
        <v/>
      </c>
      <c r="AS23" t="str">
        <f t="shared" si="3"/>
        <v>Guatemala</v>
      </c>
      <c r="AT23" t="str">
        <f t="shared" si="4"/>
        <v/>
      </c>
      <c r="AU23" t="str">
        <f t="shared" si="6"/>
        <v>2017 PPP thresholds used for: Mauritius</v>
      </c>
      <c r="AV23" t="str">
        <f t="shared" si="7"/>
        <v xml:space="preserve">2011 PPP thresholds used for: Spain, United States, Panama, Croatia, Romania, Iraq, Argentina, Jordan, Thailand, Bulgaria, Paraguay, Malaysia, Colombia, South Africa, Fiji, China, Mexico, Brazil, Namibia, Guatemala, </v>
      </c>
      <c r="AW23" t="str">
        <f t="shared" si="8"/>
        <v>2005 PPP thresholds used for: , Russia</v>
      </c>
      <c r="AX23" t="str">
        <f t="shared" si="5"/>
        <v>2017 PPP thresholds used for: Mauritius; 2011 PPP thresholds used for: Spain, United States, Panama, Croatia, Romania, Iraq, Argentina, Jordan, Thailand, Bulgaria, Paraguay, Malaysia, Colombia, South Africa, Fiji, China, Mexico, Brazil, Namibia, Guatemala, ; 2005 PPP thresholds used for: , Russia</v>
      </c>
    </row>
    <row r="24" spans="1:50" x14ac:dyDescent="0.3">
      <c r="A24" t="s">
        <v>297</v>
      </c>
      <c r="B24" t="s">
        <v>83</v>
      </c>
      <c r="C24" s="3">
        <v>2016</v>
      </c>
      <c r="D24" t="s">
        <v>83</v>
      </c>
      <c r="E24" t="s">
        <v>84</v>
      </c>
      <c r="F24" t="s">
        <v>369</v>
      </c>
      <c r="G24" t="s">
        <v>9</v>
      </c>
      <c r="H24" t="s">
        <v>85</v>
      </c>
      <c r="I24" t="s">
        <v>367</v>
      </c>
      <c r="J24" s="3">
        <v>2016</v>
      </c>
      <c r="K24" t="s">
        <v>280</v>
      </c>
      <c r="L24" s="3">
        <v>2011</v>
      </c>
      <c r="M24" s="44">
        <v>0.1108706728308165</v>
      </c>
      <c r="N24" s="44">
        <v>0.1028167614447124</v>
      </c>
      <c r="O24" s="44">
        <v>0.1644707518544683</v>
      </c>
      <c r="P24" t="s">
        <v>83</v>
      </c>
      <c r="Q24" s="45">
        <v>-0.80539113861041045</v>
      </c>
      <c r="R24" s="45">
        <v>6.1653990409755899</v>
      </c>
      <c r="S24" s="51">
        <v>5.3600079023651794</v>
      </c>
      <c r="T24" s="2"/>
      <c r="U24" s="2">
        <v>-7.9010258864074118E-2</v>
      </c>
      <c r="V24" s="2"/>
      <c r="W24" s="2"/>
      <c r="Y24" t="str">
        <f t="shared" si="0"/>
        <v>Turkey</v>
      </c>
      <c r="Z24" t="str">
        <f t="shared" si="1"/>
        <v>TUR</v>
      </c>
      <c r="AA24">
        <v>1</v>
      </c>
      <c r="AR24" t="str">
        <f t="shared" si="2"/>
        <v/>
      </c>
      <c r="AS24" t="str">
        <f t="shared" si="3"/>
        <v>Turkey</v>
      </c>
      <c r="AT24" t="str">
        <f t="shared" si="4"/>
        <v/>
      </c>
      <c r="AU24" t="str">
        <f t="shared" si="6"/>
        <v>2017 PPP thresholds used for: Mauritius</v>
      </c>
      <c r="AV24" t="str">
        <f t="shared" si="7"/>
        <v>2011 PPP thresholds used for: Spain, United States, Panama, Croatia, Romania, Iraq, Argentina, Jordan, Thailand, Bulgaria, Paraguay, Malaysia, Colombia, South Africa, Fiji, China, Mexico, Brazil, Namibia, Guatemala, Turkey</v>
      </c>
      <c r="AW24" t="str">
        <f t="shared" si="8"/>
        <v xml:space="preserve">2005 PPP thresholds used for: , Russia, </v>
      </c>
      <c r="AX24" t="str">
        <f t="shared" si="5"/>
        <v xml:space="preserve">2017 PPP thresholds used for: Mauritius; 2011 PPP thresholds used for: Spain, United States, Panama, Croatia, Romania, Iraq, Argentina, Jordan, Thailand, Bulgaria, Paraguay, Malaysia, Colombia, South Africa, Fiji, China, Mexico, Brazil, Namibia, Guatemala, Turkey; 2005 PPP thresholds used for: , Russia, </v>
      </c>
    </row>
    <row r="25" spans="1:50" x14ac:dyDescent="0.3">
      <c r="A25" t="s">
        <v>126</v>
      </c>
      <c r="B25" t="s">
        <v>127</v>
      </c>
      <c r="C25" s="3">
        <v>2015</v>
      </c>
      <c r="D25" t="s">
        <v>127</v>
      </c>
      <c r="E25" t="s">
        <v>129</v>
      </c>
      <c r="F25" t="s">
        <v>368</v>
      </c>
      <c r="G25" t="s">
        <v>9</v>
      </c>
      <c r="H25" t="s">
        <v>85</v>
      </c>
      <c r="I25" t="s">
        <v>367</v>
      </c>
      <c r="J25" s="3">
        <v>2015</v>
      </c>
      <c r="K25" t="s">
        <v>280</v>
      </c>
      <c r="L25" s="3">
        <v>2005</v>
      </c>
      <c r="M25" s="44">
        <v>0.22583800000000001</v>
      </c>
      <c r="N25" s="44">
        <v>0.212895</v>
      </c>
      <c r="O25" s="44">
        <v>0.29180200000000001</v>
      </c>
      <c r="P25" t="s">
        <v>314</v>
      </c>
      <c r="Q25" s="45">
        <v>-1.2943000000000011</v>
      </c>
      <c r="R25" s="45">
        <v>7.8907000000000007</v>
      </c>
      <c r="S25" s="51">
        <v>6.5963999999999992</v>
      </c>
      <c r="T25" s="2"/>
      <c r="U25" s="2">
        <v>-7.9010258864074118E-2</v>
      </c>
      <c r="V25" s="2"/>
      <c r="W25" s="2"/>
      <c r="Y25" t="str">
        <f t="shared" si="0"/>
        <v>Albania</v>
      </c>
      <c r="Z25" t="str">
        <f t="shared" si="1"/>
        <v>ALB</v>
      </c>
      <c r="AA25">
        <v>1</v>
      </c>
      <c r="AR25" t="str">
        <f t="shared" si="2"/>
        <v/>
      </c>
      <c r="AS25" t="str">
        <f t="shared" si="3"/>
        <v/>
      </c>
      <c r="AT25" t="str">
        <f t="shared" si="4"/>
        <v>Albania</v>
      </c>
      <c r="AU25" t="str">
        <f t="shared" si="6"/>
        <v>2017 PPP thresholds used for: Mauritius</v>
      </c>
      <c r="AV25" t="str">
        <f t="shared" si="7"/>
        <v xml:space="preserve">2011 PPP thresholds used for: Spain, United States, Panama, Croatia, Romania, Iraq, Argentina, Jordan, Thailand, Bulgaria, Paraguay, Malaysia, Colombia, South Africa, Fiji, China, Mexico, Brazil, Namibia, Guatemala, Turkey, </v>
      </c>
      <c r="AW25" t="str">
        <f t="shared" si="8"/>
        <v>2005 PPP thresholds used for: , Russia, Albania</v>
      </c>
      <c r="AX25" t="str">
        <f t="shared" si="5"/>
        <v>2017 PPP thresholds used for: Mauritius; 2011 PPP thresholds used for: Spain, United States, Panama, Croatia, Romania, Iraq, Argentina, Jordan, Thailand, Bulgaria, Paraguay, Malaysia, Colombia, South Africa, Fiji, China, Mexico, Brazil, Namibia, Guatemala, Turkey, ; 2005 PPP thresholds used for: , Russia, Albania</v>
      </c>
    </row>
    <row r="26" spans="1:50" x14ac:dyDescent="0.3">
      <c r="A26" t="s">
        <v>266</v>
      </c>
      <c r="B26" t="s">
        <v>267</v>
      </c>
      <c r="C26" s="3">
        <v>2016</v>
      </c>
      <c r="D26" t="s">
        <v>267</v>
      </c>
      <c r="E26" t="s">
        <v>268</v>
      </c>
      <c r="F26" t="s">
        <v>396</v>
      </c>
      <c r="G26" t="s">
        <v>9</v>
      </c>
      <c r="H26" t="s">
        <v>145</v>
      </c>
      <c r="I26" t="s">
        <v>384</v>
      </c>
      <c r="J26" s="3">
        <v>2016</v>
      </c>
      <c r="K26" t="s">
        <v>280</v>
      </c>
      <c r="L26" s="3">
        <v>2011</v>
      </c>
      <c r="M26" s="44">
        <v>4.9255541630431103E-2</v>
      </c>
      <c r="N26" s="44">
        <v>5.7517580966700999E-3</v>
      </c>
      <c r="O26" s="44">
        <v>1.45441530443584E-2</v>
      </c>
      <c r="P26" t="s">
        <v>267</v>
      </c>
      <c r="Q26" s="45">
        <v>-4.3503783533761009</v>
      </c>
      <c r="R26" s="45">
        <v>0.87923949476883001</v>
      </c>
      <c r="S26" s="51">
        <v>-3.47113885860727</v>
      </c>
      <c r="T26" s="2"/>
      <c r="U26" s="2"/>
      <c r="V26" s="4">
        <v>1.5049084525702547</v>
      </c>
      <c r="W26" s="2"/>
      <c r="X26" t="s">
        <v>302</v>
      </c>
      <c r="Y26" t="str">
        <f t="shared" si="0"/>
        <v>Ukraine</v>
      </c>
      <c r="Z26" t="str">
        <f t="shared" si="1"/>
        <v>UKR</v>
      </c>
      <c r="AA26">
        <v>1</v>
      </c>
      <c r="AR26" t="str">
        <f t="shared" si="2"/>
        <v/>
      </c>
      <c r="AS26" t="str">
        <f t="shared" si="3"/>
        <v>Ukraine</v>
      </c>
      <c r="AT26" t="str">
        <f t="shared" si="4"/>
        <v/>
      </c>
      <c r="AU26" t="str">
        <f t="shared" si="6"/>
        <v>2017 PPP thresholds used for: Mauritius</v>
      </c>
      <c r="AV26" t="str">
        <f t="shared" si="7"/>
        <v xml:space="preserve">2011 PPP thresholds used for: Spain, United States, Panama, Croatia, Romania, Iraq, Argentina, Jordan, Thailand, Bulgaria, Paraguay, Malaysia, Colombia, South Africa, Fiji, China, Mexico, Brazil, Namibia, Guatemala, Turkey, Ukraine, </v>
      </c>
      <c r="AW26" t="str">
        <f t="shared" si="8"/>
        <v>2005 PPP thresholds used for: , Russia, Albania</v>
      </c>
      <c r="AX26" t="str">
        <f t="shared" si="5"/>
        <v>2017 PPP thresholds used for: Mauritius; 2011 PPP thresholds used for: Spain, United States, Panama, Croatia, Romania, Iraq, Argentina, Jordan, Thailand, Bulgaria, Paraguay, Malaysia, Colombia, South Africa, Fiji, China, Mexico, Brazil, Namibia, Guatemala, Turkey, Ukraine, ; 2005 PPP thresholds used for: , Russia, Albania</v>
      </c>
    </row>
    <row r="27" spans="1:50" x14ac:dyDescent="0.3">
      <c r="A27" t="s">
        <v>175</v>
      </c>
      <c r="B27" t="s">
        <v>176</v>
      </c>
      <c r="C27" s="3">
        <v>2015</v>
      </c>
      <c r="D27" t="s">
        <v>177</v>
      </c>
      <c r="E27" t="s">
        <v>178</v>
      </c>
      <c r="F27" t="s">
        <v>461</v>
      </c>
      <c r="G27" t="s">
        <v>36</v>
      </c>
      <c r="H27" t="s">
        <v>145</v>
      </c>
      <c r="I27" t="s">
        <v>384</v>
      </c>
      <c r="J27" s="3">
        <v>2015</v>
      </c>
      <c r="K27" t="s">
        <v>280</v>
      </c>
      <c r="L27" s="3">
        <v>2011</v>
      </c>
      <c r="M27" s="44">
        <v>3.98281221668563E-2</v>
      </c>
      <c r="N27" s="44">
        <v>2.0419422340269201E-2</v>
      </c>
      <c r="O27" s="44">
        <v>1.2042268502848801E-2</v>
      </c>
      <c r="P27" t="s">
        <v>176</v>
      </c>
      <c r="Q27" s="45">
        <v>-1.9408699826587099</v>
      </c>
      <c r="R27" s="45">
        <v>-0.83771538374204002</v>
      </c>
      <c r="S27" s="45">
        <v>-2.7785853664007503</v>
      </c>
      <c r="T27" s="2"/>
      <c r="U27" s="2"/>
      <c r="V27" s="4">
        <v>1.5049084525702547</v>
      </c>
      <c r="W27" s="2"/>
      <c r="Y27" t="str">
        <f t="shared" si="0"/>
        <v>Egypt</v>
      </c>
      <c r="Z27" t="str">
        <f t="shared" si="1"/>
        <v>EGY</v>
      </c>
      <c r="AA27">
        <v>1</v>
      </c>
      <c r="AR27" t="str">
        <f t="shared" si="2"/>
        <v/>
      </c>
      <c r="AS27" t="str">
        <f t="shared" si="3"/>
        <v>Egypt</v>
      </c>
      <c r="AT27" t="str">
        <f t="shared" si="4"/>
        <v/>
      </c>
      <c r="AU27" t="str">
        <f t="shared" si="6"/>
        <v xml:space="preserve">2017 PPP thresholds used for: Mauritius, </v>
      </c>
      <c r="AV27" t="str">
        <f t="shared" si="7"/>
        <v>2011 PPP thresholds used for: Spain, United States, Panama, Croatia, Romania, Iraq, Argentina, Jordan, Thailand, Bulgaria, Paraguay, Malaysia, Colombia, South Africa, Fiji, China, Mexico, Brazil, Namibia, Guatemala, Turkey, Ukraine, Egypt</v>
      </c>
      <c r="AW27" t="str">
        <f t="shared" si="8"/>
        <v>2005 PPP thresholds used for: , Russia, Albania</v>
      </c>
      <c r="AX27" t="str">
        <f t="shared" si="5"/>
        <v>2017 PPP thresholds used for: Mauritius, ; 2011 PPP thresholds used for: Spain, United States, Panama, Croatia, Romania, Iraq, Argentina, Jordan, Thailand, Bulgaria, Paraguay, Malaysia, Colombia, South Africa, Fiji, China, Mexico, Brazil, Namibia, Guatemala, Turkey, Ukraine, Egypt; 2005 PPP thresholds used for: , Russia, Albania</v>
      </c>
    </row>
    <row r="28" spans="1:50" s="1" customFormat="1" x14ac:dyDescent="0.3">
      <c r="A28" s="1" t="s">
        <v>696</v>
      </c>
      <c r="B28" s="1" t="s">
        <v>697</v>
      </c>
      <c r="C28" s="48">
        <v>2017</v>
      </c>
      <c r="D28" s="1" t="s">
        <v>623</v>
      </c>
      <c r="E28" s="1" t="s">
        <v>698</v>
      </c>
      <c r="F28" s="1" t="s">
        <v>707</v>
      </c>
      <c r="G28" s="1" t="s">
        <v>36</v>
      </c>
      <c r="H28" s="1" t="s">
        <v>145</v>
      </c>
      <c r="I28" s="1" t="s">
        <v>384</v>
      </c>
      <c r="J28" s="48">
        <v>2017</v>
      </c>
      <c r="K28" s="1" t="s">
        <v>280</v>
      </c>
      <c r="L28" s="48">
        <v>2017</v>
      </c>
      <c r="M28" s="58">
        <v>5.7500000000000002E-2</v>
      </c>
      <c r="N28" s="58">
        <v>3.1399999999999997E-2</v>
      </c>
      <c r="O28" s="58">
        <v>3.8600000000000002E-2</v>
      </c>
      <c r="P28" s="1" t="s">
        <v>816</v>
      </c>
      <c r="Q28" s="49">
        <v>-2.6100000000000003</v>
      </c>
      <c r="R28" s="49">
        <v>0.72000000000000053</v>
      </c>
      <c r="S28" s="49">
        <v>-1.8900000000000001</v>
      </c>
      <c r="T28" s="50"/>
      <c r="U28" s="50"/>
      <c r="V28" s="4">
        <v>1.5049084525702547</v>
      </c>
      <c r="W28" s="50"/>
      <c r="Y28" t="str">
        <f t="shared" si="0"/>
        <v>State of Palestine</v>
      </c>
      <c r="Z28" t="str">
        <f t="shared" si="1"/>
        <v>PSE</v>
      </c>
      <c r="AA28">
        <v>1</v>
      </c>
      <c r="AB28"/>
      <c r="AC28" t="s">
        <v>824</v>
      </c>
      <c r="AR28" t="str">
        <f t="shared" si="2"/>
        <v>State of Palestine</v>
      </c>
      <c r="AS28" t="str">
        <f t="shared" si="3"/>
        <v/>
      </c>
      <c r="AT28" t="str">
        <f t="shared" si="4"/>
        <v/>
      </c>
      <c r="AU28" t="str">
        <f t="shared" si="6"/>
        <v>2017 PPP thresholds used for: Mauritius, State of Palestine</v>
      </c>
      <c r="AV28" t="str">
        <f t="shared" si="7"/>
        <v xml:space="preserve">2011 PPP thresholds used for: Spain, United States, Panama, Croatia, Romania, Iraq, Argentina, Jordan, Thailand, Bulgaria, Paraguay, Malaysia, Colombia, South Africa, Fiji, China, Mexico, Brazil, Namibia, Guatemala, Turkey, Ukraine, Egypt, </v>
      </c>
      <c r="AW28" t="str">
        <f t="shared" si="8"/>
        <v>2005 PPP thresholds used for: , Russia, Albania</v>
      </c>
      <c r="AX28"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 2005 PPP thresholds used for: , Russia, Albania</v>
      </c>
    </row>
    <row r="29" spans="1:50" x14ac:dyDescent="0.3">
      <c r="A29" t="s">
        <v>142</v>
      </c>
      <c r="B29" t="s">
        <v>143</v>
      </c>
      <c r="C29" s="3">
        <v>2015</v>
      </c>
      <c r="D29" t="s">
        <v>143</v>
      </c>
      <c r="E29" t="s">
        <v>144</v>
      </c>
      <c r="F29" t="s">
        <v>395</v>
      </c>
      <c r="G29" t="s">
        <v>16</v>
      </c>
      <c r="H29" t="s">
        <v>145</v>
      </c>
      <c r="I29" t="s">
        <v>384</v>
      </c>
      <c r="J29" s="3">
        <v>2015</v>
      </c>
      <c r="K29" t="s">
        <v>280</v>
      </c>
      <c r="L29" s="3">
        <v>2011</v>
      </c>
      <c r="M29" s="44">
        <v>0.140926964159197</v>
      </c>
      <c r="N29" s="44">
        <v>0.120503395246066</v>
      </c>
      <c r="O29" s="44">
        <v>0.13849949801396499</v>
      </c>
      <c r="P29" t="s">
        <v>143</v>
      </c>
      <c r="Q29" s="45">
        <v>-2.0423568913131005</v>
      </c>
      <c r="R29" s="45">
        <v>1.7996102767898994</v>
      </c>
      <c r="S29" s="45">
        <v>-0.24274661452320101</v>
      </c>
      <c r="T29" s="2"/>
      <c r="U29" s="2"/>
      <c r="V29" s="4">
        <v>1.5049084525702547</v>
      </c>
      <c r="W29" s="2"/>
      <c r="Y29" t="str">
        <f t="shared" si="0"/>
        <v>Bolivia</v>
      </c>
      <c r="Z29" t="str">
        <f t="shared" si="1"/>
        <v>BOL</v>
      </c>
      <c r="AA29">
        <v>1</v>
      </c>
      <c r="AR29" t="str">
        <f t="shared" si="2"/>
        <v/>
      </c>
      <c r="AS29" t="str">
        <f t="shared" si="3"/>
        <v>Bolivia</v>
      </c>
      <c r="AT29" t="str">
        <f t="shared" si="4"/>
        <v/>
      </c>
      <c r="AU29" t="str">
        <f t="shared" si="6"/>
        <v>2017 PPP thresholds used for: Mauritius, State of Palestine</v>
      </c>
      <c r="AV29" t="str">
        <f t="shared" si="7"/>
        <v xml:space="preserve">2011 PPP thresholds used for: Spain, United States, Panama, Croatia, Romania, Iraq, Argentina, Jordan, Thailand, Bulgaria, Paraguay, Malaysia, Colombia, South Africa, Fiji, China, Mexico, Brazil, Namibia, Guatemala, Turkey, Ukraine, Egypt, Bolivia, </v>
      </c>
      <c r="AW29" t="str">
        <f t="shared" si="8"/>
        <v>2005 PPP thresholds used for: , Russia, Albania</v>
      </c>
      <c r="AX29"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 2005 PPP thresholds used for: , Russia, Albania</v>
      </c>
    </row>
    <row r="30" spans="1:50" x14ac:dyDescent="0.3">
      <c r="A30" t="s">
        <v>340</v>
      </c>
      <c r="B30" t="s">
        <v>316</v>
      </c>
      <c r="C30" s="3">
        <v>2018</v>
      </c>
      <c r="D30" t="s">
        <v>316</v>
      </c>
      <c r="E30" t="s">
        <v>341</v>
      </c>
      <c r="F30" t="s">
        <v>394</v>
      </c>
      <c r="G30" t="s">
        <v>28</v>
      </c>
      <c r="H30" t="s">
        <v>145</v>
      </c>
      <c r="I30" t="s">
        <v>384</v>
      </c>
      <c r="J30" s="3">
        <v>2018</v>
      </c>
      <c r="K30" t="s">
        <v>280</v>
      </c>
      <c r="L30" s="3">
        <v>2011</v>
      </c>
      <c r="M30" s="44">
        <v>7.4999999999999997E-2</v>
      </c>
      <c r="N30" s="44">
        <v>6.9000000000000006E-2</v>
      </c>
      <c r="O30" s="44">
        <v>0.08</v>
      </c>
      <c r="P30" t="s">
        <v>316</v>
      </c>
      <c r="Q30" s="45">
        <v>-0.5999999999999992</v>
      </c>
      <c r="R30" s="45">
        <v>1.0999999999999996</v>
      </c>
      <c r="S30" s="45">
        <v>0.50000000000000044</v>
      </c>
      <c r="T30" s="2"/>
      <c r="U30" s="2"/>
      <c r="V30" s="4">
        <v>1.5049084525702547</v>
      </c>
      <c r="W30" s="2"/>
      <c r="Y30" t="str">
        <f t="shared" si="0"/>
        <v>Vietnam</v>
      </c>
      <c r="Z30" t="str">
        <f t="shared" si="1"/>
        <v>VNM</v>
      </c>
      <c r="AA30">
        <v>1</v>
      </c>
      <c r="AR30" t="str">
        <f t="shared" si="2"/>
        <v/>
      </c>
      <c r="AS30" t="str">
        <f t="shared" si="3"/>
        <v>Vietnam</v>
      </c>
      <c r="AT30" t="str">
        <f t="shared" si="4"/>
        <v/>
      </c>
      <c r="AU30" t="str">
        <f t="shared" si="6"/>
        <v>2017 PPP thresholds used for: Mauritius, State of Palestine</v>
      </c>
      <c r="AV30" t="str">
        <f t="shared" si="7"/>
        <v xml:space="preserve">2011 PPP thresholds used for: Spain, United States, Panama, Croatia, Romania, Iraq, Argentina, Jordan, Thailand, Bulgaria, Paraguay, Malaysia, Colombia, South Africa, Fiji, China, Mexico, Brazil, Namibia, Guatemala, Turkey, Ukraine, Egypt, Bolivia, Vietnam, </v>
      </c>
      <c r="AW30" t="str">
        <f t="shared" si="8"/>
        <v>2005 PPP thresholds used for: , Russia, Albania</v>
      </c>
      <c r="AX30"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 2005 PPP thresholds used for: , Russia, Albania</v>
      </c>
    </row>
    <row r="31" spans="1:50" x14ac:dyDescent="0.3">
      <c r="A31" t="s">
        <v>219</v>
      </c>
      <c r="B31" t="s">
        <v>220</v>
      </c>
      <c r="C31" s="3">
        <v>2017</v>
      </c>
      <c r="D31" t="s">
        <v>220</v>
      </c>
      <c r="E31" t="s">
        <v>221</v>
      </c>
      <c r="F31" t="s">
        <v>393</v>
      </c>
      <c r="G31" t="s">
        <v>9</v>
      </c>
      <c r="H31" t="s">
        <v>145</v>
      </c>
      <c r="I31" t="s">
        <v>384</v>
      </c>
      <c r="J31" s="3">
        <v>2017</v>
      </c>
      <c r="K31" t="s">
        <v>280</v>
      </c>
      <c r="L31" s="3">
        <v>2011</v>
      </c>
      <c r="M31" s="44">
        <v>9.0500918218875806E-2</v>
      </c>
      <c r="N31" s="44">
        <v>5.9905590101639199E-2</v>
      </c>
      <c r="O31" s="44">
        <v>9.90897573529749E-2</v>
      </c>
      <c r="P31" t="s">
        <v>220</v>
      </c>
      <c r="Q31" s="45">
        <v>-3.0595328117236607</v>
      </c>
      <c r="R31" s="45">
        <v>3.9184167251335702</v>
      </c>
      <c r="S31" s="45">
        <v>0.85888391340990933</v>
      </c>
      <c r="T31" s="2"/>
      <c r="U31" s="2"/>
      <c r="V31" s="4">
        <v>1.5049084525702547</v>
      </c>
      <c r="W31" s="2"/>
      <c r="Y31" t="str">
        <f t="shared" si="0"/>
        <v>Moldova</v>
      </c>
      <c r="Z31" t="str">
        <f t="shared" si="1"/>
        <v>MDA</v>
      </c>
      <c r="AA31">
        <v>1</v>
      </c>
      <c r="AR31" t="str">
        <f t="shared" si="2"/>
        <v/>
      </c>
      <c r="AS31" t="str">
        <f t="shared" si="3"/>
        <v>Moldova</v>
      </c>
      <c r="AT31" t="str">
        <f t="shared" si="4"/>
        <v/>
      </c>
      <c r="AU31" t="str">
        <f t="shared" si="6"/>
        <v>2017 PPP thresholds used for: Mauritius, State of Palestine</v>
      </c>
      <c r="AV31" t="str">
        <f t="shared" si="7"/>
        <v xml:space="preserve">2011 PPP thresholds used for: Spain, United States, Panama, Croatia, Romania, Iraq, Argentina, Jordan, Thailand, Bulgaria, Paraguay, Malaysia, Colombia, South Africa, Fiji, China, Mexico, Brazil, Namibia, Guatemala, Turkey, Ukraine, Egypt, Bolivia, Vietnam, Moldova, </v>
      </c>
      <c r="AW31" t="str">
        <f t="shared" si="8"/>
        <v>2005 PPP thresholds used for: , Russia, Albania</v>
      </c>
      <c r="AX31"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Moldova, ; 2005 PPP thresholds used for: , Russia, Albania</v>
      </c>
    </row>
    <row r="32" spans="1:50" x14ac:dyDescent="0.3">
      <c r="A32" t="s">
        <v>169</v>
      </c>
      <c r="B32" t="s">
        <v>170</v>
      </c>
      <c r="C32" s="3">
        <v>2014</v>
      </c>
      <c r="D32" t="s">
        <v>170</v>
      </c>
      <c r="E32" t="s">
        <v>171</v>
      </c>
      <c r="F32" t="s">
        <v>392</v>
      </c>
      <c r="G32" t="s">
        <v>156</v>
      </c>
      <c r="H32" t="s">
        <v>145</v>
      </c>
      <c r="I32" t="s">
        <v>384</v>
      </c>
      <c r="J32" s="3">
        <v>2014</v>
      </c>
      <c r="K32" t="s">
        <v>280</v>
      </c>
      <c r="L32" s="3">
        <v>2011</v>
      </c>
      <c r="M32" s="44">
        <v>0.27063172579732198</v>
      </c>
      <c r="N32" s="44">
        <v>0.27221541297566798</v>
      </c>
      <c r="O32" s="44">
        <v>0.28117138219118099</v>
      </c>
      <c r="P32" t="s">
        <v>170</v>
      </c>
      <c r="Q32" s="45">
        <v>0.15836871783460049</v>
      </c>
      <c r="R32" s="45">
        <v>0.89559692155130044</v>
      </c>
      <c r="S32" s="45">
        <v>1.0539656393859009</v>
      </c>
      <c r="T32" s="2"/>
      <c r="U32" s="2"/>
      <c r="V32" s="4">
        <v>1.5049084525702547</v>
      </c>
      <c r="W32" s="2"/>
      <c r="Y32" t="str">
        <f t="shared" si="0"/>
        <v>Comoros</v>
      </c>
      <c r="Z32" t="str">
        <f t="shared" si="1"/>
        <v>COM</v>
      </c>
      <c r="AA32">
        <v>1</v>
      </c>
      <c r="AR32" t="str">
        <f t="shared" si="2"/>
        <v/>
      </c>
      <c r="AS32" t="str">
        <f t="shared" si="3"/>
        <v>Comoros</v>
      </c>
      <c r="AT32" t="str">
        <f t="shared" si="4"/>
        <v/>
      </c>
      <c r="AU32" t="str">
        <f t="shared" si="6"/>
        <v>2017 PPP thresholds used for: Mauritius, State of Palestine</v>
      </c>
      <c r="AV32"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v>
      </c>
      <c r="AW32" t="str">
        <f t="shared" si="8"/>
        <v>2005 PPP thresholds used for: , Russia, Albania</v>
      </c>
      <c r="AX32"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Moldova, Comoros, ; 2005 PPP thresholds used for: , Russia, Albania</v>
      </c>
    </row>
    <row r="33" spans="1:50" x14ac:dyDescent="0.3">
      <c r="A33" t="s">
        <v>179</v>
      </c>
      <c r="B33" t="s">
        <v>180</v>
      </c>
      <c r="C33" s="3">
        <v>2017</v>
      </c>
      <c r="D33" t="s">
        <v>180</v>
      </c>
      <c r="E33" t="s">
        <v>181</v>
      </c>
      <c r="F33" t="s">
        <v>391</v>
      </c>
      <c r="G33" t="s">
        <v>16</v>
      </c>
      <c r="H33" t="s">
        <v>145</v>
      </c>
      <c r="I33" t="s">
        <v>384</v>
      </c>
      <c r="J33" s="3">
        <v>2017</v>
      </c>
      <c r="K33" t="s">
        <v>280</v>
      </c>
      <c r="L33" s="3">
        <v>2011</v>
      </c>
      <c r="M33" s="44">
        <v>0.119542661887781</v>
      </c>
      <c r="N33" s="44">
        <v>0.109142810239947</v>
      </c>
      <c r="O33" s="44">
        <v>0.13070464238919899</v>
      </c>
      <c r="P33" t="s">
        <v>180</v>
      </c>
      <c r="Q33" s="45">
        <v>-1.0399851647833995</v>
      </c>
      <c r="R33" s="45">
        <v>2.1561832149251989</v>
      </c>
      <c r="S33" s="45">
        <v>1.1161980501417992</v>
      </c>
      <c r="T33" s="2"/>
      <c r="U33" s="2"/>
      <c r="V33" s="4">
        <v>1.5049084525702547</v>
      </c>
      <c r="W33" s="2"/>
      <c r="Y33" t="str">
        <f t="shared" si="0"/>
        <v>El Salvador</v>
      </c>
      <c r="Z33" t="str">
        <f t="shared" si="1"/>
        <v>SLV</v>
      </c>
      <c r="AA33">
        <v>1</v>
      </c>
      <c r="AR33" t="str">
        <f t="shared" si="2"/>
        <v/>
      </c>
      <c r="AS33" t="str">
        <f t="shared" si="3"/>
        <v>El Salvador</v>
      </c>
      <c r="AT33" t="str">
        <f t="shared" si="4"/>
        <v/>
      </c>
      <c r="AU33" t="str">
        <f t="shared" si="6"/>
        <v>2017 PPP thresholds used for: Mauritius, State of Palestine</v>
      </c>
      <c r="AV33"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v>
      </c>
      <c r="AW33" t="str">
        <f t="shared" si="8"/>
        <v>2005 PPP thresholds used for: , Russia, Albania</v>
      </c>
      <c r="AX33"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Moldova, Comoros, El Salvador, ; 2005 PPP thresholds used for: , Russia, Albania</v>
      </c>
    </row>
    <row r="34" spans="1:50" x14ac:dyDescent="0.3">
      <c r="A34" t="s">
        <v>272</v>
      </c>
      <c r="B34" t="s">
        <v>273</v>
      </c>
      <c r="C34" s="3">
        <v>2015</v>
      </c>
      <c r="D34" t="s">
        <v>273</v>
      </c>
      <c r="E34" t="s">
        <v>274</v>
      </c>
      <c r="F34" t="s">
        <v>390</v>
      </c>
      <c r="G34" t="s">
        <v>156</v>
      </c>
      <c r="H34" t="s">
        <v>145</v>
      </c>
      <c r="I34" t="s">
        <v>384</v>
      </c>
      <c r="J34" s="3">
        <v>2015</v>
      </c>
      <c r="K34" t="s">
        <v>280</v>
      </c>
      <c r="L34" s="3">
        <v>2011</v>
      </c>
      <c r="M34" s="44">
        <v>0.74880177332926701</v>
      </c>
      <c r="N34" s="44">
        <v>0.75782254623494405</v>
      </c>
      <c r="O34" s="44">
        <v>0.76751507038898903</v>
      </c>
      <c r="P34" t="s">
        <v>273</v>
      </c>
      <c r="Q34" s="45">
        <v>0.90207729056770436</v>
      </c>
      <c r="R34" s="45">
        <v>0.96925241540449791</v>
      </c>
      <c r="S34" s="45">
        <v>1.8713297059722023</v>
      </c>
      <c r="T34" s="2"/>
      <c r="U34" s="2"/>
      <c r="V34" s="4">
        <v>1.5049084525702547</v>
      </c>
      <c r="W34" s="2"/>
      <c r="Y34" t="str">
        <f t="shared" si="0"/>
        <v>Zambia</v>
      </c>
      <c r="Z34" t="str">
        <f t="shared" si="1"/>
        <v>ZMB</v>
      </c>
      <c r="AA34">
        <v>1</v>
      </c>
      <c r="AR34" t="str">
        <f t="shared" si="2"/>
        <v/>
      </c>
      <c r="AS34" t="str">
        <f t="shared" si="3"/>
        <v>Zambia</v>
      </c>
      <c r="AT34" t="str">
        <f t="shared" si="4"/>
        <v/>
      </c>
      <c r="AU34" t="str">
        <f t="shared" si="6"/>
        <v>2017 PPP thresholds used for: Mauritius, State of Palestine</v>
      </c>
      <c r="AV34"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v>
      </c>
      <c r="AW34" t="str">
        <f t="shared" si="8"/>
        <v>2005 PPP thresholds used for: , Russia, Albania</v>
      </c>
      <c r="AX34"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Moldova, Comoros, El Salvador, Zambia, ; 2005 PPP thresholds used for: , Russia, Albania</v>
      </c>
    </row>
    <row r="35" spans="1:50" x14ac:dyDescent="0.3">
      <c r="A35" t="s">
        <v>275</v>
      </c>
      <c r="B35" t="s">
        <v>276</v>
      </c>
      <c r="C35" s="3">
        <v>2017</v>
      </c>
      <c r="D35" t="s">
        <v>277</v>
      </c>
      <c r="E35" t="s">
        <v>278</v>
      </c>
      <c r="F35" t="s">
        <v>389</v>
      </c>
      <c r="G35" t="s">
        <v>156</v>
      </c>
      <c r="H35" t="s">
        <v>145</v>
      </c>
      <c r="I35" t="s">
        <v>384</v>
      </c>
      <c r="J35" s="3">
        <v>2017</v>
      </c>
      <c r="K35" t="s">
        <v>280</v>
      </c>
      <c r="L35" s="3">
        <v>2011</v>
      </c>
      <c r="M35" s="44">
        <v>0.60785209390837003</v>
      </c>
      <c r="N35" s="44">
        <v>0.59428785183037602</v>
      </c>
      <c r="O35" s="44">
        <v>0.62697604672345397</v>
      </c>
      <c r="P35" t="s">
        <v>277</v>
      </c>
      <c r="Q35" s="45">
        <v>-1.3564242077994004</v>
      </c>
      <c r="R35" s="45">
        <v>3.2688194893077949</v>
      </c>
      <c r="S35" s="45">
        <v>1.9123952815083944</v>
      </c>
      <c r="T35" s="2"/>
      <c r="U35" s="2"/>
      <c r="V35" s="4">
        <v>1.5049084525702547</v>
      </c>
      <c r="W35" s="2"/>
      <c r="Y35" t="str">
        <f t="shared" si="0"/>
        <v>eSwatini</v>
      </c>
      <c r="Z35" t="str">
        <f t="shared" si="1"/>
        <v>SWZ</v>
      </c>
      <c r="AA35">
        <v>1</v>
      </c>
      <c r="AR35" t="str">
        <f t="shared" si="2"/>
        <v/>
      </c>
      <c r="AS35" t="str">
        <f t="shared" si="3"/>
        <v>eSwatini</v>
      </c>
      <c r="AT35" t="str">
        <f t="shared" si="4"/>
        <v/>
      </c>
      <c r="AU35" t="str">
        <f t="shared" si="6"/>
        <v>2017 PPP thresholds used for: Mauritius, State of Palestine</v>
      </c>
      <c r="AV35"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v>
      </c>
      <c r="AW35" t="str">
        <f t="shared" si="8"/>
        <v>2005 PPP thresholds used for: , Russia, Albania</v>
      </c>
      <c r="AX35" t="str">
        <f t="shared" si="5"/>
        <v>2017 PPP thresholds used for: Mauritius, State of Palestine; 2011 PPP thresholds used for: Spain, United States, Panama, Croatia, Romania, Iraq, Argentina, Jordan, Thailand, Bulgaria, Paraguay, Malaysia, Colombia, South Africa, Fiji, China, Mexico, Brazil, Namibia, Guatemala, Turkey, Ukraine, Egypt, Bolivia, Vietnam, Moldova, Comoros, El Salvador, Zambia, eSwatini, ; 2005 PPP thresholds used for: , Russia, Albania</v>
      </c>
    </row>
    <row r="36" spans="1:50" x14ac:dyDescent="0.3">
      <c r="A36" t="s">
        <v>207</v>
      </c>
      <c r="B36" t="s">
        <v>208</v>
      </c>
      <c r="C36" s="3">
        <v>2017</v>
      </c>
      <c r="D36" t="s">
        <v>208</v>
      </c>
      <c r="E36" t="s">
        <v>209</v>
      </c>
      <c r="F36" t="s">
        <v>388</v>
      </c>
      <c r="G36" t="s">
        <v>156</v>
      </c>
      <c r="H36" t="s">
        <v>145</v>
      </c>
      <c r="I36" t="s">
        <v>384</v>
      </c>
      <c r="J36" s="3">
        <v>2017</v>
      </c>
      <c r="K36" t="s">
        <v>280</v>
      </c>
      <c r="L36" s="3">
        <v>2011</v>
      </c>
      <c r="M36" s="44">
        <v>0.51620984475129505</v>
      </c>
      <c r="N36" s="44">
        <v>0.49607254109250898</v>
      </c>
      <c r="O36" s="44">
        <v>0.53609945153142202</v>
      </c>
      <c r="P36" t="s">
        <v>208</v>
      </c>
      <c r="Q36" s="45">
        <v>-2.0137303658786077</v>
      </c>
      <c r="R36" s="45">
        <v>4.0026910438913044</v>
      </c>
      <c r="S36" s="45">
        <v>1.9889606780126967</v>
      </c>
      <c r="T36" s="2"/>
      <c r="U36" s="2"/>
      <c r="V36" s="4">
        <v>1.5049084525702547</v>
      </c>
      <c r="W36" s="2"/>
      <c r="Y36" t="str">
        <f t="shared" si="0"/>
        <v>Lesotho</v>
      </c>
      <c r="Z36" t="str">
        <f t="shared" si="1"/>
        <v>LSO</v>
      </c>
      <c r="AA36">
        <v>1</v>
      </c>
      <c r="AR36" t="str">
        <f t="shared" si="2"/>
        <v/>
      </c>
      <c r="AS36" t="str">
        <f t="shared" si="3"/>
        <v>Lesotho</v>
      </c>
      <c r="AT36" t="str">
        <f t="shared" si="4"/>
        <v/>
      </c>
      <c r="AU36" t="str">
        <f t="shared" si="6"/>
        <v xml:space="preserve">2017 PPP thresholds used for: Mauritius, State of Palestine, </v>
      </c>
      <c r="AV36" t="str">
        <f t="shared" si="7"/>
        <v>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v>
      </c>
      <c r="AW36" t="str">
        <f t="shared" si="8"/>
        <v>2005 PPP thresholds used for: , Russia, Albania</v>
      </c>
      <c r="AX36" t="str">
        <f t="shared" si="5"/>
        <v>2017 PPP thresholds used for: Mauritius, State of Palestine, ;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2005 PPP thresholds used for: , Russia, Albania</v>
      </c>
    </row>
    <row r="37" spans="1:50" x14ac:dyDescent="0.3">
      <c r="A37" t="s">
        <v>720</v>
      </c>
      <c r="B37" t="s">
        <v>721</v>
      </c>
      <c r="C37" s="3">
        <v>2019</v>
      </c>
      <c r="D37" t="s">
        <v>581</v>
      </c>
      <c r="E37" t="s">
        <v>722</v>
      </c>
      <c r="F37" t="s">
        <v>723</v>
      </c>
      <c r="G37" t="s">
        <v>28</v>
      </c>
      <c r="H37" t="s">
        <v>145</v>
      </c>
      <c r="I37" t="s">
        <v>384</v>
      </c>
      <c r="J37" s="3">
        <v>2019</v>
      </c>
      <c r="K37" t="s">
        <v>280</v>
      </c>
      <c r="L37" s="3">
        <v>2017</v>
      </c>
      <c r="M37" s="44">
        <v>0.3171551525592804</v>
      </c>
      <c r="N37" s="44">
        <v>0.31887951493263239</v>
      </c>
      <c r="O37" s="44">
        <v>0.34192824363708502</v>
      </c>
      <c r="P37" t="s">
        <v>814</v>
      </c>
      <c r="Q37" s="45">
        <v>0.17243623733519953</v>
      </c>
      <c r="R37" s="45">
        <v>2.3048728704452626</v>
      </c>
      <c r="S37" s="45">
        <v>2.4773091077804619</v>
      </c>
      <c r="T37" s="2"/>
      <c r="U37" s="2"/>
      <c r="V37" s="4">
        <v>1.5049084525702547</v>
      </c>
      <c r="W37" s="2"/>
      <c r="Y37" t="str">
        <f t="shared" si="0"/>
        <v>Laos</v>
      </c>
      <c r="Z37" t="str">
        <f t="shared" si="1"/>
        <v>LAO</v>
      </c>
      <c r="AA37">
        <v>1</v>
      </c>
      <c r="AR37" t="str">
        <f t="shared" si="2"/>
        <v>Laos</v>
      </c>
      <c r="AS37" t="str">
        <f t="shared" si="3"/>
        <v/>
      </c>
      <c r="AT37" t="str">
        <f t="shared" si="4"/>
        <v/>
      </c>
      <c r="AU37" t="str">
        <f t="shared" si="6"/>
        <v>2017 PPP thresholds used for: Mauritius, State of Palestine, Laos</v>
      </c>
      <c r="AV37"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v>
      </c>
      <c r="AW37" t="str">
        <f t="shared" si="8"/>
        <v>2005 PPP thresholds used for: , Russia, Albania</v>
      </c>
      <c r="AX37"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 2005 PPP thresholds used for: , Russia, Albania</v>
      </c>
    </row>
    <row r="38" spans="1:50" x14ac:dyDescent="0.3">
      <c r="A38" t="s">
        <v>228</v>
      </c>
      <c r="B38" t="s">
        <v>229</v>
      </c>
      <c r="C38" s="3">
        <v>2017</v>
      </c>
      <c r="D38" t="s">
        <v>229</v>
      </c>
      <c r="E38" t="s">
        <v>230</v>
      </c>
      <c r="F38" t="s">
        <v>387</v>
      </c>
      <c r="G38" t="s">
        <v>28</v>
      </c>
      <c r="H38" t="s">
        <v>145</v>
      </c>
      <c r="I38" t="s">
        <v>384</v>
      </c>
      <c r="J38" s="3">
        <v>2017</v>
      </c>
      <c r="K38" t="s">
        <v>280</v>
      </c>
      <c r="L38" s="3">
        <v>2011</v>
      </c>
      <c r="M38" s="44">
        <v>0.192</v>
      </c>
      <c r="N38" s="44">
        <v>0.193</v>
      </c>
      <c r="O38" s="44">
        <v>0.22500000000000001</v>
      </c>
      <c r="P38" t="s">
        <v>229</v>
      </c>
      <c r="Q38" s="45">
        <v>0.10000000000000009</v>
      </c>
      <c r="R38" s="45">
        <v>3.2</v>
      </c>
      <c r="S38" s="45">
        <v>3.3000000000000003</v>
      </c>
      <c r="T38" s="2"/>
      <c r="U38" s="2"/>
      <c r="V38" s="4">
        <v>1.5049084525702547</v>
      </c>
      <c r="W38" s="2"/>
      <c r="Y38" t="str">
        <f t="shared" si="0"/>
        <v>Myanmar</v>
      </c>
      <c r="Z38" t="str">
        <f t="shared" si="1"/>
        <v>MMR</v>
      </c>
      <c r="AA38">
        <v>1</v>
      </c>
      <c r="AR38" t="str">
        <f t="shared" si="2"/>
        <v/>
      </c>
      <c r="AS38" t="str">
        <f t="shared" si="3"/>
        <v>Myanmar</v>
      </c>
      <c r="AT38" t="str">
        <f t="shared" si="4"/>
        <v/>
      </c>
      <c r="AU38" t="str">
        <f t="shared" si="6"/>
        <v>2017 PPP thresholds used for: Mauritius, State of Palestine, Laos</v>
      </c>
      <c r="AV38"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v>
      </c>
      <c r="AW38" t="str">
        <f t="shared" si="8"/>
        <v>2005 PPP thresholds used for: , Russia, Albania</v>
      </c>
      <c r="AX38"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 2005 PPP thresholds used for: , Russia, Albania</v>
      </c>
    </row>
    <row r="39" spans="1:50" x14ac:dyDescent="0.3">
      <c r="A39" t="s">
        <v>237</v>
      </c>
      <c r="B39" t="s">
        <v>238</v>
      </c>
      <c r="C39" s="3">
        <v>2019</v>
      </c>
      <c r="D39" t="s">
        <v>238</v>
      </c>
      <c r="E39" t="s">
        <v>239</v>
      </c>
      <c r="F39" t="s">
        <v>386</v>
      </c>
      <c r="G39" t="s">
        <v>240</v>
      </c>
      <c r="H39" t="s">
        <v>145</v>
      </c>
      <c r="I39" t="s">
        <v>384</v>
      </c>
      <c r="J39" s="3">
        <v>2019</v>
      </c>
      <c r="K39" t="s">
        <v>280</v>
      </c>
      <c r="L39" s="3">
        <v>2011</v>
      </c>
      <c r="M39" s="44">
        <v>0.37140000000000001</v>
      </c>
      <c r="N39" s="44">
        <v>0.35749999999999998</v>
      </c>
      <c r="O39" s="44">
        <v>0.41799999999999998</v>
      </c>
      <c r="P39" t="s">
        <v>238</v>
      </c>
      <c r="Q39" s="45">
        <v>-1.3900000000000023</v>
      </c>
      <c r="R39" s="45">
        <v>6.05</v>
      </c>
      <c r="S39" s="45">
        <v>4.6599999999999975</v>
      </c>
      <c r="T39" s="2"/>
      <c r="U39" s="2"/>
      <c r="V39" s="4">
        <v>1.5049084525702547</v>
      </c>
      <c r="W39" s="2"/>
      <c r="Y39" t="str">
        <f t="shared" si="0"/>
        <v>Pakistan</v>
      </c>
      <c r="Z39" t="str">
        <f t="shared" si="1"/>
        <v>PAK</v>
      </c>
      <c r="AA39">
        <v>1</v>
      </c>
      <c r="AR39" t="str">
        <f t="shared" si="2"/>
        <v/>
      </c>
      <c r="AS39" t="str">
        <f t="shared" si="3"/>
        <v>Pakistan</v>
      </c>
      <c r="AT39" t="str">
        <f t="shared" si="4"/>
        <v/>
      </c>
      <c r="AU39" t="str">
        <f t="shared" si="6"/>
        <v>2017 PPP thresholds used for: Mauritius, State of Palestine, Laos</v>
      </c>
      <c r="AV39"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v>
      </c>
      <c r="AW39" t="str">
        <f t="shared" si="8"/>
        <v>2005 PPP thresholds used for: , Russia, Albania</v>
      </c>
      <c r="AX39"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 2005 PPP thresholds used for: , Russia, Albania</v>
      </c>
    </row>
    <row r="40" spans="1:50" x14ac:dyDescent="0.3">
      <c r="A40" t="s">
        <v>200</v>
      </c>
      <c r="B40" t="s">
        <v>201</v>
      </c>
      <c r="C40" s="3">
        <v>2015</v>
      </c>
      <c r="D40" t="s">
        <v>201</v>
      </c>
      <c r="E40" t="s">
        <v>202</v>
      </c>
      <c r="F40" t="s">
        <v>385</v>
      </c>
      <c r="G40" t="s">
        <v>156</v>
      </c>
      <c r="H40" t="s">
        <v>145</v>
      </c>
      <c r="I40" t="s">
        <v>384</v>
      </c>
      <c r="J40" s="3">
        <v>2015</v>
      </c>
      <c r="K40" t="s">
        <v>280</v>
      </c>
      <c r="L40" s="3">
        <v>2011</v>
      </c>
      <c r="M40" s="44">
        <v>0.57692524539435297</v>
      </c>
      <c r="N40" s="44">
        <v>0.58861442941867503</v>
      </c>
      <c r="O40" s="44">
        <v>0.626855569415814</v>
      </c>
      <c r="P40" t="s">
        <v>201</v>
      </c>
      <c r="Q40" s="45">
        <v>1.1689184024322063</v>
      </c>
      <c r="R40" s="45">
        <v>3.8241139997138962</v>
      </c>
      <c r="S40" s="45">
        <v>4.9930324021461026</v>
      </c>
      <c r="T40" s="2"/>
      <c r="U40" s="2"/>
      <c r="V40" s="4">
        <v>1.5049084525702547</v>
      </c>
      <c r="W40" s="2"/>
      <c r="Y40" t="str">
        <f t="shared" si="0"/>
        <v>Kenya</v>
      </c>
      <c r="Z40" t="str">
        <f t="shared" si="1"/>
        <v>KEN</v>
      </c>
      <c r="AA40">
        <v>1</v>
      </c>
      <c r="AR40" t="str">
        <f t="shared" si="2"/>
        <v/>
      </c>
      <c r="AS40" t="str">
        <f t="shared" si="3"/>
        <v>Kenya</v>
      </c>
      <c r="AT40" t="str">
        <f t="shared" si="4"/>
        <v/>
      </c>
      <c r="AU40" t="str">
        <f t="shared" si="6"/>
        <v>2017 PPP thresholds used for: Mauritius, State of Palestine, Laos</v>
      </c>
      <c r="AV40"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v>
      </c>
      <c r="AW40" t="str">
        <f t="shared" si="8"/>
        <v>2005 PPP thresholds used for: , Russia, Albania</v>
      </c>
      <c r="AX40"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 2005 PPP thresholds used for: , Russia, Albania</v>
      </c>
    </row>
    <row r="41" spans="1:50" x14ac:dyDescent="0.3">
      <c r="A41" t="s">
        <v>724</v>
      </c>
      <c r="B41" t="s">
        <v>565</v>
      </c>
      <c r="C41" s="3">
        <v>2017</v>
      </c>
      <c r="D41" t="s">
        <v>565</v>
      </c>
      <c r="E41" t="s">
        <v>725</v>
      </c>
      <c r="F41" t="s">
        <v>726</v>
      </c>
      <c r="G41" t="s">
        <v>36</v>
      </c>
      <c r="H41" t="s">
        <v>145</v>
      </c>
      <c r="I41" t="s">
        <v>384</v>
      </c>
      <c r="J41" s="3">
        <v>2017</v>
      </c>
      <c r="K41" t="s">
        <v>280</v>
      </c>
      <c r="L41" s="3">
        <v>2011</v>
      </c>
      <c r="M41" s="44">
        <v>0.35376135994315189</v>
      </c>
      <c r="N41" s="44">
        <v>0.3985213222175778</v>
      </c>
      <c r="O41" s="44">
        <v>0.4310506729661302</v>
      </c>
      <c r="P41" t="s">
        <v>565</v>
      </c>
      <c r="Q41" s="45">
        <v>4.4759962274425913</v>
      </c>
      <c r="R41" s="45">
        <v>3.2529350748552401</v>
      </c>
      <c r="S41" s="45">
        <v>7.7289313022978314</v>
      </c>
      <c r="T41" s="2"/>
      <c r="U41" s="2"/>
      <c r="V41" s="4">
        <v>1.5049084525702547</v>
      </c>
      <c r="W41" s="2"/>
      <c r="Y41" t="str">
        <f t="shared" si="0"/>
        <v>Djibouti</v>
      </c>
      <c r="Z41" t="str">
        <f t="shared" si="1"/>
        <v>DJI</v>
      </c>
      <c r="AA41">
        <v>1</v>
      </c>
      <c r="AR41" t="str">
        <f t="shared" si="2"/>
        <v/>
      </c>
      <c r="AS41" t="str">
        <f t="shared" si="3"/>
        <v>Djibouti</v>
      </c>
      <c r="AT41" t="str">
        <f t="shared" si="4"/>
        <v/>
      </c>
      <c r="AU41" t="str">
        <f t="shared" si="6"/>
        <v>2017 PPP thresholds used for: Mauritius, State of Palestine, Laos</v>
      </c>
      <c r="AV41" t="str">
        <f t="shared" si="7"/>
        <v>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v>
      </c>
      <c r="AW41" t="str">
        <f t="shared" si="8"/>
        <v xml:space="preserve">2005 PPP thresholds used for: , Russia, Albania, </v>
      </c>
      <c r="AX41" t="str">
        <f t="shared" si="5"/>
        <v xml:space="preserve">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2005 PPP thresholds used for: , Russia, Albania, </v>
      </c>
    </row>
    <row r="42" spans="1:50" x14ac:dyDescent="0.3">
      <c r="A42" t="s">
        <v>234</v>
      </c>
      <c r="B42" t="s">
        <v>235</v>
      </c>
      <c r="C42" s="3">
        <v>2014</v>
      </c>
      <c r="D42" t="s">
        <v>235</v>
      </c>
      <c r="E42" t="s">
        <v>236</v>
      </c>
      <c r="F42" t="s">
        <v>463</v>
      </c>
      <c r="G42" t="s">
        <v>156</v>
      </c>
      <c r="H42" t="s">
        <v>155</v>
      </c>
      <c r="I42" t="s">
        <v>398</v>
      </c>
      <c r="J42" s="3">
        <v>2014</v>
      </c>
      <c r="K42" t="s">
        <v>281</v>
      </c>
      <c r="L42" s="3">
        <v>2005</v>
      </c>
      <c r="M42" s="44">
        <v>9.8944198228490501E-2</v>
      </c>
      <c r="N42" s="44">
        <v>9.8815777834288507E-2</v>
      </c>
      <c r="O42" s="44">
        <v>0.10769441578007199</v>
      </c>
      <c r="P42" t="s">
        <v>713</v>
      </c>
      <c r="Q42" s="45">
        <v>-1.2842039420199458E-2</v>
      </c>
      <c r="R42" s="45">
        <v>0.88786379457834874</v>
      </c>
      <c r="S42" s="45">
        <v>0.87502175515814939</v>
      </c>
      <c r="T42" s="2"/>
      <c r="U42" s="2"/>
      <c r="V42" s="2"/>
      <c r="W42" s="2">
        <v>2.3713046886277964</v>
      </c>
      <c r="X42" t="s">
        <v>291</v>
      </c>
      <c r="Y42" t="str">
        <f t="shared" si="0"/>
        <v>Niger*</v>
      </c>
      <c r="Z42" t="str">
        <f t="shared" si="1"/>
        <v>NER*</v>
      </c>
      <c r="AA42">
        <v>1</v>
      </c>
      <c r="AR42" t="str">
        <f t="shared" si="2"/>
        <v/>
      </c>
      <c r="AS42" t="str">
        <f t="shared" si="3"/>
        <v/>
      </c>
      <c r="AT42" t="str">
        <f t="shared" si="4"/>
        <v>Niger</v>
      </c>
      <c r="AU42" t="str">
        <f t="shared" si="6"/>
        <v>2017 PPP thresholds used for: Mauritius, State of Palestine, Laos</v>
      </c>
      <c r="AV42"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v>
      </c>
      <c r="AW42" t="str">
        <f t="shared" si="8"/>
        <v>2005 PPP thresholds used for: , Russia, Albania, Niger</v>
      </c>
      <c r="AX42"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 2005 PPP thresholds used for: , Russia, Albania, Niger</v>
      </c>
    </row>
    <row r="43" spans="1:50" x14ac:dyDescent="0.3">
      <c r="A43" t="s">
        <v>259</v>
      </c>
      <c r="B43" t="s">
        <v>260</v>
      </c>
      <c r="C43" s="3">
        <v>2015</v>
      </c>
      <c r="D43" t="s">
        <v>260</v>
      </c>
      <c r="E43" t="s">
        <v>261</v>
      </c>
      <c r="F43" t="s">
        <v>401</v>
      </c>
      <c r="G43" t="s">
        <v>9</v>
      </c>
      <c r="H43" t="s">
        <v>155</v>
      </c>
      <c r="I43" t="s">
        <v>398</v>
      </c>
      <c r="J43" s="3">
        <v>2015</v>
      </c>
      <c r="K43" t="s">
        <v>280</v>
      </c>
      <c r="L43" s="3">
        <v>2011</v>
      </c>
      <c r="M43" s="44">
        <v>3.7877070437067298E-2</v>
      </c>
      <c r="N43" s="44">
        <v>3.8741738668398397E-2</v>
      </c>
      <c r="O43" s="44">
        <v>4.6907137750293801E-2</v>
      </c>
      <c r="P43" t="s">
        <v>260</v>
      </c>
      <c r="Q43" s="45">
        <v>8.646682313310991E-2</v>
      </c>
      <c r="R43" s="45">
        <v>0.81653990818954036</v>
      </c>
      <c r="S43" s="45">
        <v>0.9030067313226503</v>
      </c>
      <c r="T43" s="2"/>
      <c r="U43" s="2"/>
      <c r="V43" s="2"/>
      <c r="W43" s="2">
        <v>2.3713046886277964</v>
      </c>
      <c r="Y43" t="str">
        <f t="shared" si="0"/>
        <v>Tajikistan</v>
      </c>
      <c r="Z43" t="str">
        <f t="shared" si="1"/>
        <v>TJK</v>
      </c>
      <c r="AA43">
        <v>1</v>
      </c>
      <c r="AR43" t="str">
        <f t="shared" si="2"/>
        <v/>
      </c>
      <c r="AS43" t="str">
        <f t="shared" si="3"/>
        <v>Tajikistan</v>
      </c>
      <c r="AT43" t="str">
        <f t="shared" si="4"/>
        <v/>
      </c>
      <c r="AU43" t="str">
        <f t="shared" si="6"/>
        <v>2017 PPP thresholds used for: Mauritius, State of Palestine, Laos</v>
      </c>
      <c r="AV43" t="str">
        <f t="shared" si="7"/>
        <v>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v>
      </c>
      <c r="AW43" t="str">
        <f t="shared" si="8"/>
        <v xml:space="preserve">2005 PPP thresholds used for: , Russia, Albania, Niger, </v>
      </c>
      <c r="AX43" t="str">
        <f t="shared" si="5"/>
        <v xml:space="preserve">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2005 PPP thresholds used for: , Russia, Albania, Niger, </v>
      </c>
    </row>
    <row r="44" spans="1:50" x14ac:dyDescent="0.3">
      <c r="A44" t="s">
        <v>210</v>
      </c>
      <c r="B44" t="s">
        <v>211</v>
      </c>
      <c r="C44" s="3">
        <v>2014</v>
      </c>
      <c r="D44" t="s">
        <v>211</v>
      </c>
      <c r="E44" t="s">
        <v>212</v>
      </c>
      <c r="F44" t="s">
        <v>462</v>
      </c>
      <c r="G44" t="s">
        <v>156</v>
      </c>
      <c r="H44" t="s">
        <v>155</v>
      </c>
      <c r="I44" t="s">
        <v>398</v>
      </c>
      <c r="J44" s="3">
        <v>2014</v>
      </c>
      <c r="K44" t="s">
        <v>281</v>
      </c>
      <c r="L44" s="3">
        <v>2005</v>
      </c>
      <c r="M44" s="44">
        <v>0.42007383700516049</v>
      </c>
      <c r="N44" s="44">
        <v>0.41818085087845541</v>
      </c>
      <c r="O44" s="44">
        <v>0.44036069192451532</v>
      </c>
      <c r="P44" t="s">
        <v>815</v>
      </c>
      <c r="Q44" s="45">
        <v>-0.18929861267050763</v>
      </c>
      <c r="R44" s="45">
        <v>2.2179841046059909</v>
      </c>
      <c r="S44" s="45">
        <v>2.0286854919354838</v>
      </c>
      <c r="T44" s="2"/>
      <c r="U44" s="2"/>
      <c r="V44" s="2"/>
      <c r="W44" s="2">
        <v>2.3713046886277964</v>
      </c>
      <c r="Y44" t="str">
        <f t="shared" si="0"/>
        <v>Mali*</v>
      </c>
      <c r="Z44" t="str">
        <f t="shared" si="1"/>
        <v>MLI*</v>
      </c>
      <c r="AA44">
        <v>1</v>
      </c>
      <c r="AR44" t="str">
        <f t="shared" si="2"/>
        <v/>
      </c>
      <c r="AS44" t="str">
        <f t="shared" si="3"/>
        <v/>
      </c>
      <c r="AT44" t="str">
        <f t="shared" si="4"/>
        <v>Mali</v>
      </c>
      <c r="AU44" t="str">
        <f t="shared" si="6"/>
        <v>2017 PPP thresholds used for: Mauritius, State of Palestine, Laos</v>
      </c>
      <c r="AV44" t="str">
        <f t="shared" si="7"/>
        <v xml:space="preserve">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v>
      </c>
      <c r="AW44" t="str">
        <f t="shared" si="8"/>
        <v>2005 PPP thresholds used for: , Russia, Albania, Niger, Mali</v>
      </c>
      <c r="AX44" t="str">
        <f t="shared" si="5"/>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 2005 PPP thresholds used for: , Russia, Albania, Niger, Mali</v>
      </c>
    </row>
    <row r="45" spans="1:50" x14ac:dyDescent="0.3">
      <c r="A45" t="s">
        <v>263</v>
      </c>
      <c r="B45" t="s">
        <v>264</v>
      </c>
      <c r="C45" s="3">
        <v>2016</v>
      </c>
      <c r="D45" t="s">
        <v>264</v>
      </c>
      <c r="E45" t="s">
        <v>265</v>
      </c>
      <c r="F45" t="s">
        <v>399</v>
      </c>
      <c r="G45" t="s">
        <v>156</v>
      </c>
      <c r="H45" t="s">
        <v>155</v>
      </c>
      <c r="I45" t="s">
        <v>398</v>
      </c>
      <c r="J45" s="3">
        <v>2016</v>
      </c>
      <c r="K45" t="s">
        <v>280</v>
      </c>
      <c r="L45" s="3">
        <v>2011</v>
      </c>
      <c r="M45" s="44">
        <v>0.44880246787709199</v>
      </c>
      <c r="N45" s="44">
        <v>0.44883565576119999</v>
      </c>
      <c r="O45" s="44">
        <v>0.47260056252431898</v>
      </c>
      <c r="P45" t="s">
        <v>264</v>
      </c>
      <c r="Q45" s="45">
        <v>3.318788410799911E-3</v>
      </c>
      <c r="R45" s="45">
        <v>2.3764906763118985</v>
      </c>
      <c r="S45" s="45">
        <v>2.3798094647226984</v>
      </c>
      <c r="T45" s="2"/>
      <c r="U45" s="2"/>
      <c r="V45" s="2"/>
      <c r="W45" s="2">
        <v>2.3713046886277964</v>
      </c>
      <c r="Y45" t="str">
        <f t="shared" si="0"/>
        <v>Uganda</v>
      </c>
      <c r="Z45" t="str">
        <f t="shared" si="1"/>
        <v>UGA</v>
      </c>
      <c r="AA45">
        <v>1</v>
      </c>
      <c r="AR45" t="str">
        <f t="shared" si="2"/>
        <v/>
      </c>
      <c r="AS45" t="str">
        <f t="shared" si="3"/>
        <v>Uganda</v>
      </c>
      <c r="AT45" t="str">
        <f t="shared" si="4"/>
        <v/>
      </c>
      <c r="AU45" t="str">
        <f t="shared" si="6"/>
        <v>2017 PPP thresholds used for: Mauritius, State of Palestine, Laos</v>
      </c>
      <c r="AV45" t="str">
        <f t="shared" si="7"/>
        <v>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Uganda</v>
      </c>
      <c r="AW45" t="str">
        <f t="shared" si="8"/>
        <v xml:space="preserve">2005 PPP thresholds used for: , Russia, Albania, Niger, Mali, </v>
      </c>
      <c r="AX45" t="str">
        <f t="shared" si="5"/>
        <v xml:space="preserve">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Uganda; 2005 PPP thresholds used for: , Russia, Albania, Niger, Mali, </v>
      </c>
    </row>
    <row r="46" spans="1:50" x14ac:dyDescent="0.3">
      <c r="A46" t="s">
        <v>152</v>
      </c>
      <c r="B46" t="s">
        <v>153</v>
      </c>
      <c r="C46" s="3">
        <v>2014</v>
      </c>
      <c r="D46" t="s">
        <v>153</v>
      </c>
      <c r="E46" t="s">
        <v>154</v>
      </c>
      <c r="F46" t="s">
        <v>397</v>
      </c>
      <c r="G46" t="s">
        <v>156</v>
      </c>
      <c r="H46" t="s">
        <v>155</v>
      </c>
      <c r="I46" t="s">
        <v>398</v>
      </c>
      <c r="J46" s="3">
        <v>2014</v>
      </c>
      <c r="K46" t="s">
        <v>281</v>
      </c>
      <c r="L46" s="3">
        <v>2005</v>
      </c>
      <c r="M46" s="44">
        <v>0.1346</v>
      </c>
      <c r="N46" s="44">
        <v>0.12640000000000001</v>
      </c>
      <c r="O46" s="44">
        <v>0.1913</v>
      </c>
      <c r="P46" t="s">
        <v>714</v>
      </c>
      <c r="Q46" s="45">
        <v>-0.81999999999999851</v>
      </c>
      <c r="R46" s="45">
        <v>6.4899999999999984</v>
      </c>
      <c r="S46" s="45">
        <v>5.67</v>
      </c>
      <c r="T46" s="3"/>
      <c r="U46" s="3"/>
      <c r="V46" s="3"/>
      <c r="W46" s="3">
        <v>2.3713046886277964</v>
      </c>
      <c r="Y46" t="str">
        <f t="shared" si="0"/>
        <v>Burkina Faso*</v>
      </c>
      <c r="Z46" t="str">
        <f t="shared" si="1"/>
        <v>BFA*</v>
      </c>
      <c r="AA46">
        <v>1</v>
      </c>
      <c r="AR46" t="str">
        <f t="shared" si="2"/>
        <v/>
      </c>
      <c r="AS46" t="str">
        <f t="shared" si="3"/>
        <v/>
      </c>
      <c r="AT46" t="str">
        <f t="shared" si="4"/>
        <v>Burkina Faso</v>
      </c>
      <c r="AU46" t="str">
        <f t="shared" si="6"/>
        <v>2017 PPP thresholds used for: Mauritius, State of Palestine, Laos</v>
      </c>
      <c r="AV46" t="str">
        <f t="shared" si="7"/>
        <v>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Uganda</v>
      </c>
      <c r="AW46" t="str">
        <f t="shared" si="8"/>
        <v>2005 PPP thresholds used for: , Russia, Albania, Niger, Mali, Burkina Faso</v>
      </c>
      <c r="AX46" t="str">
        <f>AU46&amp;"; "&amp;AV46&amp;"; "&amp;AW46</f>
        <v>2017 PPP thresholds used for: Mauritius, State of Palestine, Laos; 2011 PPP thresholds used for: Spain, United States, Panama, Croatia, Romania, Iraq, Argentina, Jordan, Thailand, Bulgaria, Paraguay, Malaysia, Colombia, South Africa, Fiji, China, Mexico, Brazil, Namibia, Guatemala, Turkey, Ukraine, Egypt, Bolivia, Vietnam, Moldova, Comoros, El Salvador, Zambia, eSwatini, Lesotho, Myanmar, Pakistan, Kenya, Djibouti, Tajikistan, Uganda; 2005 PPP thresholds used for: , Russia, Albania, Niger, Mali, Burkina Faso</v>
      </c>
    </row>
    <row r="47" spans="1:50" x14ac:dyDescent="0.3">
      <c r="C47" s="3"/>
      <c r="J47" s="3"/>
      <c r="L47" s="3"/>
      <c r="T47" s="3"/>
      <c r="U47" s="3"/>
      <c r="V47" s="3"/>
      <c r="W47" s="3"/>
    </row>
    <row r="48" spans="1:50" x14ac:dyDescent="0.3">
      <c r="C48" s="3"/>
      <c r="J48" s="3"/>
      <c r="L48" s="3"/>
      <c r="T48" s="3"/>
      <c r="U48" s="3"/>
      <c r="V48" s="3"/>
      <c r="W48" s="3"/>
    </row>
  </sheetData>
  <autoFilter ref="A1:AA45" xr:uid="{6F04ED10-88BE-40EC-88FF-A1EA934FA3FC}"/>
  <pageMargins left="0.7" right="0.7" top="0.75" bottom="0.75" header="0.3" footer="0.3"/>
  <pageSetup orientation="portrait" r:id="rId1"/>
  <headerFooter>
    <oddFooter>&amp;R_x000D_&amp;1#&amp;"Calibri"&amp;10&amp;K000000 Confidential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FF988-89A8-4E73-9CBF-DD9B8C8859A0}">
  <sheetPr>
    <tabColor theme="3"/>
  </sheetPr>
  <dimension ref="A1:N45"/>
  <sheetViews>
    <sheetView zoomScale="70" zoomScaleNormal="70" workbookViewId="0">
      <pane xSplit="1" ySplit="2" topLeftCell="B24" activePane="bottomRight" state="frozen"/>
      <selection activeCell="K30" sqref="K30"/>
      <selection pane="topRight" activeCell="K30" sqref="K30"/>
      <selection pane="bottomLeft" activeCell="K30" sqref="K30"/>
      <selection pane="bottomRight" activeCell="M23" sqref="M23"/>
    </sheetView>
  </sheetViews>
  <sheetFormatPr defaultRowHeight="14.4" x14ac:dyDescent="0.3"/>
  <cols>
    <col min="1" max="1" width="15.5546875" customWidth="1"/>
  </cols>
  <sheetData>
    <row r="1" spans="1:12" x14ac:dyDescent="0.3">
      <c r="A1" s="31" t="s">
        <v>626</v>
      </c>
    </row>
    <row r="2" spans="1:12" x14ac:dyDescent="0.3">
      <c r="A2" t="s">
        <v>977</v>
      </c>
      <c r="B2" s="32" t="s">
        <v>978</v>
      </c>
      <c r="C2" s="32" t="s">
        <v>979</v>
      </c>
      <c r="D2" s="32" t="s">
        <v>980</v>
      </c>
      <c r="E2" s="32" t="s">
        <v>981</v>
      </c>
      <c r="F2" s="32" t="s">
        <v>982</v>
      </c>
      <c r="G2" s="32" t="s">
        <v>983</v>
      </c>
      <c r="H2" s="32" t="s">
        <v>984</v>
      </c>
      <c r="I2" s="32" t="s">
        <v>985</v>
      </c>
      <c r="J2" s="4" t="s">
        <v>986</v>
      </c>
      <c r="K2" s="4" t="s">
        <v>987</v>
      </c>
      <c r="L2" s="32" t="s">
        <v>628</v>
      </c>
    </row>
    <row r="3" spans="1:12" x14ac:dyDescent="0.3">
      <c r="A3" t="s">
        <v>420</v>
      </c>
      <c r="B3" s="33">
        <v>2.4339362459031966</v>
      </c>
      <c r="C3" s="33">
        <v>1.9955234237567561</v>
      </c>
      <c r="D3" s="33">
        <v>5.9898151075382607E-2</v>
      </c>
      <c r="E3" s="33">
        <v>4.0378934484788187E-2</v>
      </c>
      <c r="F3" s="33">
        <v>1.2022360207383287</v>
      </c>
      <c r="G3" s="33">
        <v>3.8220997554499418</v>
      </c>
      <c r="H3" s="33">
        <v>1.9813430031138926</v>
      </c>
      <c r="I3" s="33">
        <v>11.605390272622076</v>
      </c>
      <c r="J3" s="4">
        <v>2.2348551568380128</v>
      </c>
      <c r="K3" s="4">
        <v>4.5422545112801069</v>
      </c>
      <c r="L3" s="33">
        <v>11.535415534522286</v>
      </c>
    </row>
    <row r="4" spans="1:12" x14ac:dyDescent="0.3">
      <c r="A4" t="s">
        <v>419</v>
      </c>
      <c r="B4" s="33">
        <v>2.5014982242547998</v>
      </c>
      <c r="C4" s="33">
        <v>2.7469809894358215</v>
      </c>
      <c r="D4" s="33">
        <v>1.3136282078490744</v>
      </c>
      <c r="E4" s="33">
        <v>0.18884395449126662</v>
      </c>
      <c r="F4" s="33">
        <v>2.314537328616892</v>
      </c>
      <c r="G4" s="33">
        <v>5.0417727177741511</v>
      </c>
      <c r="H4" s="33">
        <v>1.7405398495544533</v>
      </c>
      <c r="I4" s="33">
        <v>17.575086607402874</v>
      </c>
      <c r="J4" s="4">
        <v>4.4978220124464716</v>
      </c>
      <c r="K4" s="4">
        <v>1.130394735715794</v>
      </c>
      <c r="L4" s="33">
        <v>15.84780127197646</v>
      </c>
    </row>
    <row r="5" spans="1:12" x14ac:dyDescent="0.3">
      <c r="A5" t="s">
        <v>418</v>
      </c>
      <c r="B5" s="33">
        <v>2.8121549729578921</v>
      </c>
      <c r="C5" s="33">
        <v>3.0960263092425104</v>
      </c>
      <c r="D5" s="33">
        <v>3.6864944434568594</v>
      </c>
      <c r="E5" s="33">
        <v>0.44884652119548379</v>
      </c>
      <c r="F5" s="33">
        <v>2.1760411529948622</v>
      </c>
      <c r="G5" s="33">
        <v>6.4243719049841737</v>
      </c>
      <c r="H5" s="33">
        <v>1.5262857273785404</v>
      </c>
      <c r="I5" s="33">
        <v>19.80470516198238</v>
      </c>
      <c r="J5" s="4">
        <v>5.1804747789435392</v>
      </c>
      <c r="K5" s="4">
        <v>0.29057204639218032</v>
      </c>
      <c r="L5" s="33">
        <v>20.170221032210321</v>
      </c>
    </row>
    <row r="6" spans="1:12" x14ac:dyDescent="0.3">
      <c r="A6" t="s">
        <v>988</v>
      </c>
      <c r="B6" s="33">
        <v>3.5727027501512363</v>
      </c>
      <c r="C6" s="33">
        <v>2.872878263333559</v>
      </c>
      <c r="D6" s="33">
        <v>3.9834595303539322</v>
      </c>
      <c r="E6" s="33">
        <v>0.44221183327541042</v>
      </c>
      <c r="F6" s="33">
        <v>1.8036580950565275</v>
      </c>
      <c r="G6" s="33">
        <v>6.3408020510176408</v>
      </c>
      <c r="H6" s="33">
        <v>0.4057735775632888</v>
      </c>
      <c r="I6" s="33">
        <v>20.196460537244814</v>
      </c>
      <c r="J6" s="4">
        <v>14.574110197462785</v>
      </c>
      <c r="K6" s="4">
        <v>0</v>
      </c>
      <c r="L6" s="33">
        <v>19.421486100751594</v>
      </c>
    </row>
    <row r="7" spans="1:12" x14ac:dyDescent="0.3">
      <c r="A7" t="s">
        <v>989</v>
      </c>
      <c r="B7" s="33">
        <v>8.4969181121360862</v>
      </c>
      <c r="C7" s="33">
        <v>2.9037981750401336</v>
      </c>
      <c r="D7" s="33">
        <v>10.466321537743664</v>
      </c>
      <c r="E7" s="33">
        <v>1.5508413563466623</v>
      </c>
      <c r="F7" s="33">
        <v>2.1802769183399504</v>
      </c>
      <c r="G7" s="33">
        <v>6.8145497126015639</v>
      </c>
      <c r="H7" s="33">
        <v>0.23035138025257132</v>
      </c>
      <c r="I7" s="33">
        <v>33.287946414673591</v>
      </c>
      <c r="J7" s="4">
        <v>6.9889588883458567</v>
      </c>
      <c r="K7" s="4">
        <v>2.0308428552440156E-4</v>
      </c>
      <c r="L7" s="33">
        <v>32.643057192460631</v>
      </c>
    </row>
    <row r="8" spans="1:12" x14ac:dyDescent="0.3">
      <c r="B8" s="32"/>
      <c r="C8" s="32"/>
      <c r="D8" s="32"/>
      <c r="E8" s="32"/>
      <c r="F8" s="32"/>
      <c r="G8" s="32"/>
      <c r="H8" s="32"/>
      <c r="I8" s="32"/>
      <c r="J8" s="32"/>
    </row>
    <row r="9" spans="1:12" x14ac:dyDescent="0.3">
      <c r="A9" s="31"/>
      <c r="B9" s="32"/>
      <c r="C9" s="32"/>
      <c r="D9" s="32"/>
      <c r="E9" s="32"/>
      <c r="F9" s="32"/>
      <c r="G9" s="32"/>
      <c r="H9" s="32"/>
      <c r="I9" s="32"/>
      <c r="J9" s="32"/>
    </row>
    <row r="10" spans="1:12" x14ac:dyDescent="0.3">
      <c r="B10" s="33"/>
      <c r="C10" s="33"/>
      <c r="D10" s="33"/>
      <c r="E10" s="33"/>
      <c r="F10" s="33"/>
      <c r="G10" s="33"/>
      <c r="H10" s="33"/>
      <c r="I10" s="33"/>
      <c r="J10" s="33"/>
    </row>
    <row r="11" spans="1:12" x14ac:dyDescent="0.3">
      <c r="B11" s="33"/>
      <c r="C11" s="33"/>
      <c r="D11" s="33"/>
      <c r="E11" s="33"/>
      <c r="F11" s="33"/>
      <c r="G11" s="33"/>
      <c r="H11" s="33"/>
      <c r="I11" s="33"/>
      <c r="J11" s="33"/>
    </row>
    <row r="12" spans="1:12" x14ac:dyDescent="0.3">
      <c r="B12" s="33"/>
      <c r="C12" s="33"/>
      <c r="D12" s="33"/>
      <c r="E12" s="33"/>
      <c r="F12" s="33"/>
      <c r="G12" s="33"/>
      <c r="H12" s="33"/>
      <c r="I12" s="33"/>
      <c r="J12" s="33"/>
    </row>
    <row r="13" spans="1:12" x14ac:dyDescent="0.3">
      <c r="B13" s="33"/>
      <c r="C13" s="33"/>
      <c r="D13" s="33"/>
      <c r="E13" s="33"/>
      <c r="F13" s="33"/>
      <c r="G13" s="33"/>
      <c r="H13" s="33"/>
      <c r="I13" s="33"/>
      <c r="J13" s="33"/>
    </row>
    <row r="14" spans="1:12" x14ac:dyDescent="0.3">
      <c r="B14" s="33"/>
      <c r="C14" s="33"/>
      <c r="D14" s="33"/>
      <c r="E14" s="33"/>
      <c r="F14" s="33"/>
      <c r="G14" s="33"/>
      <c r="H14" s="33"/>
      <c r="I14" s="33"/>
      <c r="J14" s="33"/>
    </row>
    <row r="15" spans="1:12" x14ac:dyDescent="0.3">
      <c r="B15" s="32"/>
      <c r="C15" s="32"/>
      <c r="D15" s="32"/>
      <c r="E15" s="32"/>
      <c r="F15" s="32"/>
      <c r="G15" s="32"/>
      <c r="H15" s="32"/>
      <c r="I15" s="32"/>
      <c r="J15" s="32"/>
    </row>
    <row r="16" spans="1:12" x14ac:dyDescent="0.3">
      <c r="A16" s="31"/>
      <c r="B16" s="33"/>
      <c r="C16" s="33"/>
      <c r="D16" s="33"/>
      <c r="E16" s="33"/>
      <c r="F16" s="33"/>
      <c r="G16" s="33"/>
      <c r="H16" s="33"/>
      <c r="I16" s="33"/>
      <c r="J16" s="33"/>
      <c r="K16" s="33"/>
      <c r="L16" s="33"/>
    </row>
    <row r="17" spans="1:14" x14ac:dyDescent="0.3">
      <c r="B17" s="33"/>
      <c r="C17" s="33"/>
      <c r="D17" s="33"/>
      <c r="E17" s="33"/>
      <c r="F17" s="33"/>
      <c r="G17" s="33"/>
      <c r="H17" s="33"/>
      <c r="I17" s="33"/>
      <c r="J17" s="33"/>
      <c r="K17" s="33"/>
      <c r="L17" s="33"/>
    </row>
    <row r="18" spans="1:14" x14ac:dyDescent="0.3">
      <c r="B18" s="33"/>
      <c r="C18" s="33"/>
      <c r="D18" s="33"/>
      <c r="E18" s="33"/>
      <c r="F18" s="33"/>
      <c r="G18" s="33"/>
      <c r="H18" s="33"/>
      <c r="I18" s="33"/>
      <c r="J18" s="33"/>
      <c r="K18" s="33"/>
      <c r="L18" s="33"/>
    </row>
    <row r="19" spans="1:14" x14ac:dyDescent="0.3">
      <c r="B19" s="33"/>
      <c r="C19" s="33"/>
      <c r="D19" s="33"/>
      <c r="E19" s="33"/>
      <c r="F19" s="33"/>
      <c r="G19" s="33"/>
      <c r="H19" s="33"/>
      <c r="I19" s="33"/>
      <c r="J19" s="33"/>
      <c r="K19" s="33"/>
      <c r="L19" s="33"/>
    </row>
    <row r="20" spans="1:14" x14ac:dyDescent="0.3">
      <c r="B20" s="33"/>
      <c r="C20" s="33"/>
      <c r="D20" s="33"/>
      <c r="E20" s="33"/>
      <c r="F20" s="33"/>
      <c r="G20" s="33"/>
      <c r="H20" s="33"/>
      <c r="I20" s="33"/>
      <c r="J20" s="33"/>
      <c r="K20" s="33"/>
      <c r="L20" s="33"/>
    </row>
    <row r="21" spans="1:14" x14ac:dyDescent="0.3">
      <c r="B21" s="33"/>
      <c r="C21" s="33"/>
      <c r="D21" s="33"/>
      <c r="E21" s="33"/>
      <c r="F21" s="33"/>
      <c r="G21" s="33"/>
      <c r="H21" s="33"/>
      <c r="I21" s="33"/>
      <c r="J21" s="33"/>
      <c r="K21" s="33"/>
      <c r="L21" s="33"/>
    </row>
    <row r="23" spans="1:14" x14ac:dyDescent="0.3">
      <c r="A23" s="31" t="s">
        <v>631</v>
      </c>
      <c r="B23" s="33" t="str">
        <f>G2</f>
        <v>mean_vat</v>
      </c>
      <c r="C23" s="33" t="str">
        <f>F2</f>
        <v>mean_excise</v>
      </c>
      <c r="D23" s="33" t="str">
        <f>H2</f>
        <v>mean_trade</v>
      </c>
      <c r="E23" s="33" t="str">
        <f>B2</f>
        <v>mean_PIT</v>
      </c>
      <c r="F23" s="33" t="str">
        <f>D2</f>
        <v>mean_payroll_sc</v>
      </c>
      <c r="G23" s="33" t="str">
        <f>E2</f>
        <v>mean_property</v>
      </c>
      <c r="H23" s="33" t="str">
        <f>C2</f>
        <v>mean_CIT</v>
      </c>
      <c r="I23" t="s">
        <v>632</v>
      </c>
      <c r="J23" t="s">
        <v>633</v>
      </c>
      <c r="L23" t="s">
        <v>634</v>
      </c>
      <c r="M23" t="s">
        <v>635</v>
      </c>
    </row>
    <row r="24" spans="1:14" x14ac:dyDescent="0.3">
      <c r="A24" t="s">
        <v>630</v>
      </c>
      <c r="B24" s="4">
        <f>G7</f>
        <v>6.8145497126015639</v>
      </c>
      <c r="C24" s="4">
        <f>F7</f>
        <v>2.1802769183399504</v>
      </c>
      <c r="D24" s="4">
        <f>H7</f>
        <v>0.23035138025257132</v>
      </c>
      <c r="E24" s="4">
        <f>B7</f>
        <v>8.4969181121360862</v>
      </c>
      <c r="F24" s="4">
        <f>D7</f>
        <v>10.466321537743664</v>
      </c>
      <c r="G24" s="4">
        <f>E7</f>
        <v>1.5508413563466623</v>
      </c>
      <c r="H24" s="4">
        <f>C7</f>
        <v>2.9037981750401336</v>
      </c>
      <c r="I24" s="4">
        <v>7</v>
      </c>
      <c r="J24" s="4">
        <v>0</v>
      </c>
      <c r="L24" s="4">
        <f>SUM(B24:D24)</f>
        <v>9.2251780111940853</v>
      </c>
      <c r="M24" s="4">
        <f>SUM(E24:H24)</f>
        <v>23.417879181266546</v>
      </c>
      <c r="N24" s="4"/>
    </row>
    <row r="25" spans="1:14" x14ac:dyDescent="0.3">
      <c r="A25" t="s">
        <v>629</v>
      </c>
      <c r="B25" s="4">
        <f>G6</f>
        <v>6.3408020510176408</v>
      </c>
      <c r="C25" s="4">
        <f>F6</f>
        <v>1.8036580950565275</v>
      </c>
      <c r="D25" s="4">
        <f>H6</f>
        <v>0.4057735775632888</v>
      </c>
      <c r="E25" s="4">
        <f>B6</f>
        <v>3.5727027501512363</v>
      </c>
      <c r="F25" s="4">
        <f>D6</f>
        <v>3.9834595303539322</v>
      </c>
      <c r="G25" s="4">
        <f>E6</f>
        <v>0.44221183327541042</v>
      </c>
      <c r="H25" s="4">
        <f>C6</f>
        <v>2.872878263333559</v>
      </c>
      <c r="I25" s="4">
        <v>14.6</v>
      </c>
      <c r="J25" s="4">
        <v>0</v>
      </c>
      <c r="L25" s="4">
        <f>SUM(B25:D25)</f>
        <v>8.5502337236374579</v>
      </c>
      <c r="M25" s="4">
        <f>SUM(E25:H25)</f>
        <v>10.871252377114137</v>
      </c>
      <c r="N25" s="4"/>
    </row>
    <row r="26" spans="1:14" x14ac:dyDescent="0.3">
      <c r="A26" t="s">
        <v>418</v>
      </c>
      <c r="B26" s="4">
        <f>G5</f>
        <v>6.4243719049841737</v>
      </c>
      <c r="C26" s="4">
        <f>F5</f>
        <v>2.1760411529948622</v>
      </c>
      <c r="D26" s="4">
        <f>H5</f>
        <v>1.5262857273785404</v>
      </c>
      <c r="E26" s="4">
        <f>B5</f>
        <v>2.8121549729578921</v>
      </c>
      <c r="F26" s="4">
        <f>D5</f>
        <v>3.6864944434568594</v>
      </c>
      <c r="G26" s="4">
        <f>E5</f>
        <v>0.44884652119548379</v>
      </c>
      <c r="H26" s="4">
        <f>C5</f>
        <v>3.0960263092425104</v>
      </c>
      <c r="I26" s="4">
        <v>5.2</v>
      </c>
      <c r="J26" s="4">
        <v>0.3</v>
      </c>
      <c r="L26" s="4">
        <f>SUM(B26:D26)</f>
        <v>10.126698785357577</v>
      </c>
      <c r="M26" s="4">
        <f>SUM(E26:H26)</f>
        <v>10.043522246852746</v>
      </c>
      <c r="N26" s="4"/>
    </row>
    <row r="27" spans="1:14" x14ac:dyDescent="0.3">
      <c r="A27" t="s">
        <v>419</v>
      </c>
      <c r="B27" s="4">
        <f>G4</f>
        <v>5.0417727177741511</v>
      </c>
      <c r="C27" s="4">
        <f>F4</f>
        <v>2.314537328616892</v>
      </c>
      <c r="D27" s="4">
        <f>H4</f>
        <v>1.7405398495544533</v>
      </c>
      <c r="E27" s="4">
        <f>B4</f>
        <v>2.5014982242547998</v>
      </c>
      <c r="F27" s="4">
        <f>D4</f>
        <v>1.3136282078490744</v>
      </c>
      <c r="G27" s="4">
        <f>E4</f>
        <v>0.18884395449126662</v>
      </c>
      <c r="H27" s="4">
        <f>C4</f>
        <v>2.7469809894358215</v>
      </c>
      <c r="I27" s="4">
        <v>4.5</v>
      </c>
      <c r="J27" s="4">
        <v>1.1000000000000001</v>
      </c>
      <c r="L27" s="4">
        <f>SUM(B27:D27)</f>
        <v>9.0968498959454962</v>
      </c>
      <c r="M27" s="4">
        <f>SUM(E27:H27)</f>
        <v>6.7509513760309616</v>
      </c>
      <c r="N27" s="4"/>
    </row>
    <row r="28" spans="1:14" x14ac:dyDescent="0.3">
      <c r="A28" t="s">
        <v>420</v>
      </c>
      <c r="B28" s="4">
        <f>G3</f>
        <v>3.8220997554499418</v>
      </c>
      <c r="C28" s="4">
        <f>F3</f>
        <v>1.2022360207383287</v>
      </c>
      <c r="D28" s="4">
        <f>H3</f>
        <v>1.9813430031138926</v>
      </c>
      <c r="E28" s="4">
        <f>B3</f>
        <v>2.4339362459031966</v>
      </c>
      <c r="F28" s="4">
        <f>D3</f>
        <v>5.9898151075382607E-2</v>
      </c>
      <c r="G28" s="4">
        <f>E3</f>
        <v>4.0378934484788187E-2</v>
      </c>
      <c r="H28" s="4">
        <f>C3</f>
        <v>1.9955234237567561</v>
      </c>
      <c r="I28" s="4">
        <v>2.2000000000000002</v>
      </c>
      <c r="J28" s="4">
        <v>4.5</v>
      </c>
      <c r="L28" s="4">
        <f>SUM(B28:D28)</f>
        <v>7.0056787793021638</v>
      </c>
      <c r="M28" s="4">
        <f>SUM(E28:H28)</f>
        <v>4.5297367552201235</v>
      </c>
      <c r="N28" s="4"/>
    </row>
    <row r="30" spans="1:14" x14ac:dyDescent="0.3">
      <c r="A30" s="31"/>
    </row>
    <row r="45" spans="1:1" x14ac:dyDescent="0.3">
      <c r="A45" t="s">
        <v>783</v>
      </c>
    </row>
  </sheetData>
  <pageMargins left="0.7" right="0.7" top="0.75" bottom="0.75" header="0.3" footer="0.3"/>
  <pageSetup orientation="portrait" r:id="rId1"/>
  <headerFooter>
    <oddFooter>&amp;R_x000D_&amp;1#&amp;"Calibri"&amp;10&amp;K000000 Confidential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C0F54-EABB-4A01-A3DF-28690591A909}">
  <sheetPr>
    <tabColor theme="3"/>
  </sheetPr>
  <dimension ref="A1:J61"/>
  <sheetViews>
    <sheetView zoomScale="90" zoomScaleNormal="90" workbookViewId="0">
      <selection activeCell="K36" sqref="K36"/>
    </sheetView>
  </sheetViews>
  <sheetFormatPr defaultColWidth="9.109375" defaultRowHeight="14.4" x14ac:dyDescent="0.3"/>
  <cols>
    <col min="9" max="16384" width="9.109375" style="5"/>
  </cols>
  <sheetData>
    <row r="1" spans="1:10" x14ac:dyDescent="0.3">
      <c r="A1" t="s">
        <v>412</v>
      </c>
      <c r="B1" t="s">
        <v>413</v>
      </c>
      <c r="C1" t="s">
        <v>743</v>
      </c>
      <c r="D1" t="s">
        <v>414</v>
      </c>
      <c r="E1" t="s">
        <v>415</v>
      </c>
      <c r="F1" t="s">
        <v>422</v>
      </c>
      <c r="G1" t="s">
        <v>744</v>
      </c>
      <c r="H1" t="s">
        <v>745</v>
      </c>
    </row>
    <row r="2" spans="1:10" x14ac:dyDescent="0.3">
      <c r="B2" t="s">
        <v>8</v>
      </c>
      <c r="C2" s="3">
        <v>23</v>
      </c>
      <c r="D2" s="3">
        <v>1</v>
      </c>
      <c r="E2" s="3">
        <v>1</v>
      </c>
      <c r="F2" s="3">
        <v>1</v>
      </c>
      <c r="G2" s="3">
        <v>0.43923604488372803</v>
      </c>
      <c r="H2" s="3">
        <v>1.2398608922958374</v>
      </c>
    </row>
    <row r="3" spans="1:10" x14ac:dyDescent="0.3">
      <c r="A3" t="s">
        <v>416</v>
      </c>
      <c r="B3" t="s">
        <v>8</v>
      </c>
      <c r="C3" s="3">
        <v>23</v>
      </c>
      <c r="D3" s="3">
        <v>1</v>
      </c>
      <c r="E3" s="3">
        <v>2</v>
      </c>
      <c r="F3" s="3"/>
      <c r="G3" s="3">
        <v>1.1847331523895264</v>
      </c>
      <c r="H3" s="3">
        <v>2.4495184421539307</v>
      </c>
      <c r="J3" s="5" t="s">
        <v>423</v>
      </c>
    </row>
    <row r="4" spans="1:10" x14ac:dyDescent="0.3">
      <c r="A4" t="s">
        <v>416</v>
      </c>
      <c r="B4" t="s">
        <v>8</v>
      </c>
      <c r="C4" s="3">
        <v>23</v>
      </c>
      <c r="D4" s="3">
        <v>1</v>
      </c>
      <c r="E4" s="3">
        <v>3</v>
      </c>
      <c r="F4" s="3"/>
      <c r="G4" s="3">
        <v>1.9734692573547363</v>
      </c>
      <c r="H4" s="3">
        <v>3.7440063953399658</v>
      </c>
      <c r="J4" s="5" t="s">
        <v>424</v>
      </c>
    </row>
    <row r="5" spans="1:10" x14ac:dyDescent="0.3">
      <c r="A5" t="s">
        <v>416</v>
      </c>
      <c r="B5" t="s">
        <v>8</v>
      </c>
      <c r="C5" s="3">
        <v>23</v>
      </c>
      <c r="D5" s="3">
        <v>1</v>
      </c>
      <c r="E5" s="3">
        <v>4</v>
      </c>
      <c r="F5" s="3"/>
      <c r="G5" s="3">
        <v>3.5420114994049072</v>
      </c>
      <c r="H5" s="3">
        <v>5.2162456512451172</v>
      </c>
    </row>
    <row r="6" spans="1:10" x14ac:dyDescent="0.3">
      <c r="A6" t="s">
        <v>416</v>
      </c>
      <c r="B6" t="s">
        <v>8</v>
      </c>
      <c r="C6" s="3">
        <v>23</v>
      </c>
      <c r="D6" s="3">
        <v>1</v>
      </c>
      <c r="E6" s="3">
        <v>5</v>
      </c>
      <c r="F6" s="3">
        <v>5</v>
      </c>
      <c r="G6" s="3">
        <v>5.4335741996765137</v>
      </c>
      <c r="H6" s="3">
        <v>7.2428169250488281</v>
      </c>
    </row>
    <row r="7" spans="1:10" x14ac:dyDescent="0.3">
      <c r="A7" t="s">
        <v>416</v>
      </c>
      <c r="B7" t="s">
        <v>8</v>
      </c>
      <c r="C7" s="3">
        <v>23</v>
      </c>
      <c r="D7" s="3">
        <v>1</v>
      </c>
      <c r="E7" s="3">
        <v>6</v>
      </c>
      <c r="F7" s="3"/>
      <c r="G7" s="3">
        <v>7.1733651161193848</v>
      </c>
      <c r="H7" s="3">
        <v>9.2038660049438477</v>
      </c>
    </row>
    <row r="8" spans="1:10" x14ac:dyDescent="0.3">
      <c r="A8" t="s">
        <v>416</v>
      </c>
      <c r="B8" t="s">
        <v>8</v>
      </c>
      <c r="C8" s="3">
        <v>23</v>
      </c>
      <c r="D8" s="3">
        <v>1</v>
      </c>
      <c r="E8" s="3">
        <v>7</v>
      </c>
      <c r="F8" s="3"/>
      <c r="G8" s="3">
        <v>9.9260377883911133</v>
      </c>
      <c r="H8" s="3">
        <v>11.199751853942871</v>
      </c>
    </row>
    <row r="9" spans="1:10" x14ac:dyDescent="0.3">
      <c r="A9" t="s">
        <v>416</v>
      </c>
      <c r="B9" t="s">
        <v>8</v>
      </c>
      <c r="C9" s="3">
        <v>23</v>
      </c>
      <c r="D9" s="3">
        <v>1</v>
      </c>
      <c r="E9" s="3">
        <v>8</v>
      </c>
      <c r="F9" s="3"/>
      <c r="G9" s="3">
        <v>12.246402740478516</v>
      </c>
      <c r="H9" s="3">
        <v>13.531290054321289</v>
      </c>
    </row>
    <row r="10" spans="1:10" x14ac:dyDescent="0.3">
      <c r="A10" t="s">
        <v>416</v>
      </c>
      <c r="B10" t="s">
        <v>8</v>
      </c>
      <c r="C10" s="3">
        <v>23</v>
      </c>
      <c r="D10" s="3">
        <v>1</v>
      </c>
      <c r="E10" s="3">
        <v>9</v>
      </c>
      <c r="F10" s="3"/>
      <c r="G10" s="3">
        <v>18.345460891723633</v>
      </c>
      <c r="H10" s="3">
        <v>16.869781494140625</v>
      </c>
    </row>
    <row r="11" spans="1:10" x14ac:dyDescent="0.3">
      <c r="A11" t="s">
        <v>416</v>
      </c>
      <c r="B11" t="s">
        <v>8</v>
      </c>
      <c r="C11" s="3">
        <v>23</v>
      </c>
      <c r="D11" s="3">
        <v>1</v>
      </c>
      <c r="E11" s="3">
        <v>10</v>
      </c>
      <c r="F11" s="3">
        <v>10</v>
      </c>
      <c r="G11" s="3">
        <v>38.697853088378906</v>
      </c>
      <c r="H11" s="3">
        <v>29.130802154541016</v>
      </c>
    </row>
    <row r="12" spans="1:10" x14ac:dyDescent="0.3">
      <c r="A12" t="s">
        <v>416</v>
      </c>
      <c r="B12" t="s">
        <v>8</v>
      </c>
      <c r="C12" s="3">
        <v>23</v>
      </c>
      <c r="D12" s="3"/>
      <c r="E12" s="3"/>
      <c r="F12" s="3"/>
      <c r="G12" s="3"/>
      <c r="H12" s="3"/>
    </row>
    <row r="13" spans="1:10" x14ac:dyDescent="0.3">
      <c r="A13" t="s">
        <v>416</v>
      </c>
      <c r="B13" t="s">
        <v>8</v>
      </c>
      <c r="C13" s="3">
        <v>23</v>
      </c>
      <c r="D13" s="3"/>
      <c r="E13" s="3"/>
      <c r="F13" s="3"/>
      <c r="G13" s="3"/>
      <c r="H13" s="3"/>
    </row>
    <row r="14" spans="1:10" x14ac:dyDescent="0.3">
      <c r="A14" t="s">
        <v>417</v>
      </c>
      <c r="B14" t="s">
        <v>8</v>
      </c>
      <c r="C14" s="3">
        <v>4</v>
      </c>
      <c r="D14" s="3">
        <v>0</v>
      </c>
      <c r="E14" s="3">
        <v>1</v>
      </c>
      <c r="F14" s="3">
        <v>1</v>
      </c>
      <c r="G14" s="3">
        <v>0.13411837816238403</v>
      </c>
      <c r="H14" s="3">
        <v>0.96966099739074707</v>
      </c>
    </row>
    <row r="15" spans="1:10" x14ac:dyDescent="0.3">
      <c r="A15" t="s">
        <v>417</v>
      </c>
      <c r="B15" t="s">
        <v>8</v>
      </c>
      <c r="C15" s="3">
        <v>4</v>
      </c>
      <c r="D15" s="3">
        <v>0</v>
      </c>
      <c r="E15" s="3">
        <v>2</v>
      </c>
      <c r="F15" s="3"/>
      <c r="G15" s="3">
        <v>0.35384052991867065</v>
      </c>
      <c r="H15" s="3">
        <v>1.961482048034668</v>
      </c>
    </row>
    <row r="16" spans="1:10" x14ac:dyDescent="0.3">
      <c r="A16" t="s">
        <v>417</v>
      </c>
      <c r="B16" t="s">
        <v>8</v>
      </c>
      <c r="C16" s="3">
        <v>4</v>
      </c>
      <c r="D16" s="3">
        <v>0</v>
      </c>
      <c r="E16" s="3">
        <v>3</v>
      </c>
      <c r="F16" s="3"/>
      <c r="G16" s="3">
        <v>0.74738025665283203</v>
      </c>
      <c r="H16" s="3">
        <v>3.756507396697998</v>
      </c>
    </row>
    <row r="17" spans="1:8" x14ac:dyDescent="0.3">
      <c r="A17" t="s">
        <v>417</v>
      </c>
      <c r="B17" t="s">
        <v>8</v>
      </c>
      <c r="C17" s="3">
        <v>4</v>
      </c>
      <c r="D17" s="3">
        <v>0</v>
      </c>
      <c r="E17" s="3">
        <v>4</v>
      </c>
      <c r="F17" s="3"/>
      <c r="G17" s="3">
        <v>1.6942790746688843</v>
      </c>
      <c r="H17" s="3">
        <v>5.7511320114135742</v>
      </c>
    </row>
    <row r="18" spans="1:8" x14ac:dyDescent="0.3">
      <c r="A18" t="s">
        <v>417</v>
      </c>
      <c r="B18" t="s">
        <v>8</v>
      </c>
      <c r="C18" s="3">
        <v>4</v>
      </c>
      <c r="D18" s="3">
        <v>0</v>
      </c>
      <c r="E18" s="3">
        <v>5</v>
      </c>
      <c r="F18" s="3">
        <v>5</v>
      </c>
      <c r="G18" s="3">
        <v>3.2968802452087402</v>
      </c>
      <c r="H18" s="3">
        <v>7.5234651565551758</v>
      </c>
    </row>
    <row r="19" spans="1:8" x14ac:dyDescent="0.3">
      <c r="A19" t="s">
        <v>417</v>
      </c>
      <c r="B19" t="s">
        <v>8</v>
      </c>
      <c r="C19" s="3">
        <v>4</v>
      </c>
      <c r="D19" s="3">
        <v>0</v>
      </c>
      <c r="E19" s="3">
        <v>6</v>
      </c>
      <c r="F19" s="3"/>
      <c r="G19" s="3">
        <v>5.5165300369262695</v>
      </c>
      <c r="H19" s="3">
        <v>9.3910541534423828</v>
      </c>
    </row>
    <row r="20" spans="1:8" x14ac:dyDescent="0.3">
      <c r="A20" t="s">
        <v>417</v>
      </c>
      <c r="B20" t="s">
        <v>8</v>
      </c>
      <c r="C20" s="3">
        <v>4</v>
      </c>
      <c r="D20" s="3">
        <v>0</v>
      </c>
      <c r="E20" s="3">
        <v>7</v>
      </c>
      <c r="F20" s="3"/>
      <c r="G20" s="3">
        <v>8.372157096862793</v>
      </c>
      <c r="H20" s="3">
        <v>11.354759216308594</v>
      </c>
    </row>
    <row r="21" spans="1:8" x14ac:dyDescent="0.3">
      <c r="A21" t="s">
        <v>417</v>
      </c>
      <c r="B21" t="s">
        <v>8</v>
      </c>
      <c r="C21" s="3">
        <v>4</v>
      </c>
      <c r="D21" s="3">
        <v>0</v>
      </c>
      <c r="E21" s="3">
        <v>8</v>
      </c>
      <c r="F21" s="3"/>
      <c r="G21" s="3">
        <v>12.202445030212402</v>
      </c>
      <c r="H21" s="3">
        <v>13.922456741333008</v>
      </c>
    </row>
    <row r="22" spans="1:8" x14ac:dyDescent="0.3">
      <c r="A22" t="s">
        <v>417</v>
      </c>
      <c r="B22" t="s">
        <v>8</v>
      </c>
      <c r="C22" s="3">
        <v>4</v>
      </c>
      <c r="D22" s="3">
        <v>0</v>
      </c>
      <c r="E22" s="3">
        <v>9</v>
      </c>
      <c r="F22" s="3"/>
      <c r="G22" s="3">
        <v>18.54119873046875</v>
      </c>
      <c r="H22" s="3">
        <v>16.009025573730469</v>
      </c>
    </row>
    <row r="23" spans="1:8" x14ac:dyDescent="0.3">
      <c r="A23" t="s">
        <v>417</v>
      </c>
      <c r="B23" t="s">
        <v>8</v>
      </c>
      <c r="C23" s="3">
        <v>4</v>
      </c>
      <c r="D23" s="3">
        <v>0</v>
      </c>
      <c r="E23" s="3">
        <v>10</v>
      </c>
      <c r="F23" s="3">
        <v>10</v>
      </c>
      <c r="G23" s="3">
        <v>47.303447723388672</v>
      </c>
      <c r="H23" s="3">
        <v>27.756320953369141</v>
      </c>
    </row>
    <row r="24" spans="1:8" x14ac:dyDescent="0.3">
      <c r="A24" t="s">
        <v>417</v>
      </c>
      <c r="B24" t="s">
        <v>8</v>
      </c>
      <c r="C24" s="3">
        <v>4</v>
      </c>
      <c r="D24" s="3"/>
      <c r="E24" s="3"/>
      <c r="F24" s="3"/>
      <c r="G24" s="3"/>
      <c r="H24" s="3"/>
    </row>
    <row r="25" spans="1:8" x14ac:dyDescent="0.3">
      <c r="A25" t="s">
        <v>417</v>
      </c>
      <c r="B25" t="s">
        <v>8</v>
      </c>
      <c r="C25" s="3">
        <v>4</v>
      </c>
      <c r="D25" s="3"/>
      <c r="E25" s="3"/>
      <c r="F25" s="3"/>
      <c r="G25" s="3"/>
      <c r="H25" s="3"/>
    </row>
    <row r="26" spans="1:8" x14ac:dyDescent="0.3">
      <c r="A26" t="s">
        <v>418</v>
      </c>
      <c r="B26" t="s">
        <v>85</v>
      </c>
      <c r="C26" s="3">
        <v>20</v>
      </c>
      <c r="D26" s="3">
        <v>0</v>
      </c>
      <c r="E26" s="3">
        <v>1</v>
      </c>
      <c r="F26" s="3">
        <v>1</v>
      </c>
      <c r="G26" s="3">
        <v>0.11594580113887787</v>
      </c>
      <c r="H26" s="3">
        <v>1.1158993244171143</v>
      </c>
    </row>
    <row r="27" spans="1:8" x14ac:dyDescent="0.3">
      <c r="A27" t="s">
        <v>418</v>
      </c>
      <c r="B27" t="s">
        <v>85</v>
      </c>
      <c r="C27" s="3">
        <v>20</v>
      </c>
      <c r="D27" s="3">
        <v>0</v>
      </c>
      <c r="E27" s="3">
        <v>2</v>
      </c>
      <c r="F27" s="3"/>
      <c r="G27" s="3">
        <v>0.52306818962097168</v>
      </c>
      <c r="H27" s="3">
        <v>2.3972041606903076</v>
      </c>
    </row>
    <row r="28" spans="1:8" x14ac:dyDescent="0.3">
      <c r="A28" t="s">
        <v>418</v>
      </c>
      <c r="B28" t="s">
        <v>85</v>
      </c>
      <c r="C28" s="3">
        <v>20</v>
      </c>
      <c r="D28" s="3">
        <v>0</v>
      </c>
      <c r="E28" s="3">
        <v>3</v>
      </c>
      <c r="F28" s="3"/>
      <c r="G28" s="3">
        <v>1.3210164308547974</v>
      </c>
      <c r="H28" s="3">
        <v>3.4333109855651855</v>
      </c>
    </row>
    <row r="29" spans="1:8" x14ac:dyDescent="0.3">
      <c r="A29" t="s">
        <v>418</v>
      </c>
      <c r="B29" t="s">
        <v>85</v>
      </c>
      <c r="C29" s="3">
        <v>20</v>
      </c>
      <c r="D29" s="3">
        <v>0</v>
      </c>
      <c r="E29" s="3">
        <v>4</v>
      </c>
      <c r="F29" s="3"/>
      <c r="G29" s="3">
        <v>2.2518808841705322</v>
      </c>
      <c r="H29" s="3">
        <v>4.4233102798461914</v>
      </c>
    </row>
    <row r="30" spans="1:8" x14ac:dyDescent="0.3">
      <c r="A30" t="s">
        <v>418</v>
      </c>
      <c r="B30" t="s">
        <v>85</v>
      </c>
      <c r="C30" s="3">
        <v>20</v>
      </c>
      <c r="D30" s="3">
        <v>0</v>
      </c>
      <c r="E30" s="3">
        <v>5</v>
      </c>
      <c r="F30" s="3">
        <v>5</v>
      </c>
      <c r="G30" s="3">
        <v>3.3356266021728516</v>
      </c>
      <c r="H30" s="3">
        <v>5.6933531761169434</v>
      </c>
    </row>
    <row r="31" spans="1:8" x14ac:dyDescent="0.3">
      <c r="A31" t="s">
        <v>418</v>
      </c>
      <c r="B31" t="s">
        <v>85</v>
      </c>
      <c r="C31" s="3">
        <v>20</v>
      </c>
      <c r="D31" s="3">
        <v>0</v>
      </c>
      <c r="E31" s="3">
        <v>6</v>
      </c>
      <c r="F31" s="3"/>
      <c r="G31" s="3">
        <v>4.6944971084594727</v>
      </c>
      <c r="H31" s="3">
        <v>7.0086841583251953</v>
      </c>
    </row>
    <row r="32" spans="1:8" x14ac:dyDescent="0.3">
      <c r="A32" t="s">
        <v>418</v>
      </c>
      <c r="B32" t="s">
        <v>85</v>
      </c>
      <c r="C32" s="3">
        <v>20</v>
      </c>
      <c r="D32" s="3">
        <v>0</v>
      </c>
      <c r="E32" s="3">
        <v>7</v>
      </c>
      <c r="F32" s="3"/>
      <c r="G32" s="3">
        <v>7.0519289970397949</v>
      </c>
      <c r="H32" s="3">
        <v>8.8229236602783203</v>
      </c>
    </row>
    <row r="33" spans="1:8" x14ac:dyDescent="0.3">
      <c r="A33" t="s">
        <v>418</v>
      </c>
      <c r="B33" t="s">
        <v>85</v>
      </c>
      <c r="C33" s="3">
        <v>20</v>
      </c>
      <c r="D33" s="3">
        <v>0</v>
      </c>
      <c r="E33" s="3">
        <v>8</v>
      </c>
      <c r="F33" s="3"/>
      <c r="G33" s="3">
        <v>10.150446891784668</v>
      </c>
      <c r="H33" s="3">
        <v>11.291925430297852</v>
      </c>
    </row>
    <row r="34" spans="1:8" x14ac:dyDescent="0.3">
      <c r="A34" t="s">
        <v>418</v>
      </c>
      <c r="B34" t="s">
        <v>85</v>
      </c>
      <c r="C34" s="3">
        <v>20</v>
      </c>
      <c r="D34" s="3">
        <v>0</v>
      </c>
      <c r="E34" s="3">
        <v>9</v>
      </c>
      <c r="F34" s="3"/>
      <c r="G34" s="3">
        <v>15.724301338195801</v>
      </c>
      <c r="H34" s="3">
        <v>15.985275268554688</v>
      </c>
    </row>
    <row r="35" spans="1:8" x14ac:dyDescent="0.3">
      <c r="A35" t="s">
        <v>418</v>
      </c>
      <c r="B35" t="s">
        <v>85</v>
      </c>
      <c r="C35" s="3">
        <v>20</v>
      </c>
      <c r="D35" s="3">
        <v>0</v>
      </c>
      <c r="E35" s="3">
        <v>10</v>
      </c>
      <c r="F35" s="3">
        <v>10</v>
      </c>
      <c r="G35" s="3">
        <v>54.51727294921875</v>
      </c>
      <c r="H35" s="3">
        <v>38.3251953125</v>
      </c>
    </row>
    <row r="36" spans="1:8" x14ac:dyDescent="0.3">
      <c r="A36" t="s">
        <v>418</v>
      </c>
      <c r="B36" t="s">
        <v>85</v>
      </c>
      <c r="C36" s="3">
        <v>20</v>
      </c>
      <c r="D36" s="3"/>
      <c r="E36" s="3"/>
      <c r="F36" s="3"/>
      <c r="G36" s="3"/>
      <c r="H36" s="3"/>
    </row>
    <row r="37" spans="1:8" x14ac:dyDescent="0.3">
      <c r="A37" t="s">
        <v>418</v>
      </c>
      <c r="B37" t="s">
        <v>85</v>
      </c>
      <c r="C37" s="3">
        <v>20</v>
      </c>
      <c r="D37" s="3"/>
      <c r="E37" s="3"/>
      <c r="F37" s="3"/>
      <c r="G37" s="3"/>
      <c r="H37" s="3"/>
    </row>
    <row r="38" spans="1:8" x14ac:dyDescent="0.3">
      <c r="A38" t="s">
        <v>419</v>
      </c>
      <c r="B38" t="s">
        <v>145</v>
      </c>
      <c r="C38" s="3">
        <v>14</v>
      </c>
      <c r="D38" s="3">
        <v>0</v>
      </c>
      <c r="E38" s="3">
        <v>1</v>
      </c>
      <c r="F38" s="3">
        <v>1</v>
      </c>
      <c r="G38" s="3">
        <v>8.6843021214008331E-2</v>
      </c>
      <c r="H38" s="3">
        <v>1.8780637979507446</v>
      </c>
    </row>
    <row r="39" spans="1:8" x14ac:dyDescent="0.3">
      <c r="A39" t="s">
        <v>419</v>
      </c>
      <c r="B39" t="s">
        <v>145</v>
      </c>
      <c r="C39" s="3">
        <v>14</v>
      </c>
      <c r="D39" s="3">
        <v>0</v>
      </c>
      <c r="E39" s="3">
        <v>2</v>
      </c>
      <c r="F39" s="3"/>
      <c r="G39" s="3">
        <v>0.19364607334136963</v>
      </c>
      <c r="H39" s="3">
        <v>3.0516140460968018</v>
      </c>
    </row>
    <row r="40" spans="1:8" x14ac:dyDescent="0.3">
      <c r="A40" t="s">
        <v>419</v>
      </c>
      <c r="B40" t="s">
        <v>145</v>
      </c>
      <c r="C40" s="3">
        <v>14</v>
      </c>
      <c r="D40" s="3">
        <v>0</v>
      </c>
      <c r="E40" s="3">
        <v>3</v>
      </c>
      <c r="F40" s="3"/>
      <c r="G40" s="3">
        <v>0.42509534955024719</v>
      </c>
      <c r="H40" s="3">
        <v>4.0735664367675781</v>
      </c>
    </row>
    <row r="41" spans="1:8" x14ac:dyDescent="0.3">
      <c r="A41" t="s">
        <v>419</v>
      </c>
      <c r="B41" t="s">
        <v>145</v>
      </c>
      <c r="C41" s="3">
        <v>14</v>
      </c>
      <c r="D41" s="3">
        <v>0</v>
      </c>
      <c r="E41" s="3">
        <v>4</v>
      </c>
      <c r="F41" s="3"/>
      <c r="G41" s="3">
        <v>0.68447542190551758</v>
      </c>
      <c r="H41" s="3">
        <v>5.1709127426147461</v>
      </c>
    </row>
    <row r="42" spans="1:8" x14ac:dyDescent="0.3">
      <c r="A42" t="s">
        <v>419</v>
      </c>
      <c r="B42" t="s">
        <v>145</v>
      </c>
      <c r="C42" s="3">
        <v>14</v>
      </c>
      <c r="D42" s="3">
        <v>0</v>
      </c>
      <c r="E42" s="3">
        <v>5</v>
      </c>
      <c r="F42" s="3">
        <v>5</v>
      </c>
      <c r="G42" s="3">
        <v>1.3687959909439087</v>
      </c>
      <c r="H42" s="3">
        <v>6.349052906036377</v>
      </c>
    </row>
    <row r="43" spans="1:8" x14ac:dyDescent="0.3">
      <c r="A43" t="s">
        <v>419</v>
      </c>
      <c r="B43" t="s">
        <v>145</v>
      </c>
      <c r="C43" s="3">
        <v>14</v>
      </c>
      <c r="D43" s="3">
        <v>0</v>
      </c>
      <c r="E43" s="3">
        <v>6</v>
      </c>
      <c r="F43" s="3"/>
      <c r="G43" s="3">
        <v>1.9213547706604004</v>
      </c>
      <c r="H43" s="3">
        <v>7.6883611679077148</v>
      </c>
    </row>
    <row r="44" spans="1:8" x14ac:dyDescent="0.3">
      <c r="A44" t="s">
        <v>419</v>
      </c>
      <c r="B44" t="s">
        <v>145</v>
      </c>
      <c r="C44" s="3">
        <v>14</v>
      </c>
      <c r="D44" s="3">
        <v>0</v>
      </c>
      <c r="E44" s="3">
        <v>7</v>
      </c>
      <c r="F44" s="3"/>
      <c r="G44" s="3">
        <v>3.373802661895752</v>
      </c>
      <c r="H44" s="3">
        <v>9.3882884979248047</v>
      </c>
    </row>
    <row r="45" spans="1:8" x14ac:dyDescent="0.3">
      <c r="A45" t="s">
        <v>419</v>
      </c>
      <c r="B45" t="s">
        <v>145</v>
      </c>
      <c r="C45" s="3">
        <v>14</v>
      </c>
      <c r="D45" s="3">
        <v>0</v>
      </c>
      <c r="E45" s="3">
        <v>8</v>
      </c>
      <c r="F45" s="3"/>
      <c r="G45" s="3">
        <v>6.3625869750976563</v>
      </c>
      <c r="H45" s="3">
        <v>11.640581130981445</v>
      </c>
    </row>
    <row r="46" spans="1:8" x14ac:dyDescent="0.3">
      <c r="A46" t="s">
        <v>419</v>
      </c>
      <c r="B46" t="s">
        <v>145</v>
      </c>
      <c r="C46" s="3">
        <v>14</v>
      </c>
      <c r="D46" s="3">
        <v>0</v>
      </c>
      <c r="E46" s="3">
        <v>9</v>
      </c>
      <c r="F46" s="3"/>
      <c r="G46" s="3">
        <v>15.077236175537109</v>
      </c>
      <c r="H46" s="3">
        <v>16.264450073242188</v>
      </c>
    </row>
    <row r="47" spans="1:8" x14ac:dyDescent="0.3">
      <c r="A47" t="s">
        <v>419</v>
      </c>
      <c r="B47" t="s">
        <v>145</v>
      </c>
      <c r="C47" s="3">
        <v>14</v>
      </c>
      <c r="D47" s="3">
        <v>0</v>
      </c>
      <c r="E47" s="3">
        <v>10</v>
      </c>
      <c r="F47" s="3">
        <v>10</v>
      </c>
      <c r="G47" s="3">
        <v>71.046737670898438</v>
      </c>
      <c r="H47" s="3">
        <v>33.472759246826172</v>
      </c>
    </row>
    <row r="48" spans="1:8" x14ac:dyDescent="0.3">
      <c r="A48" t="s">
        <v>419</v>
      </c>
      <c r="B48" t="s">
        <v>145</v>
      </c>
      <c r="C48" s="3">
        <v>14</v>
      </c>
      <c r="D48" s="3"/>
      <c r="E48" s="3"/>
      <c r="F48" s="3"/>
      <c r="G48" s="3"/>
      <c r="H48" s="3"/>
    </row>
    <row r="49" spans="1:8" x14ac:dyDescent="0.3">
      <c r="A49" t="s">
        <v>419</v>
      </c>
      <c r="B49" t="s">
        <v>145</v>
      </c>
      <c r="C49" s="3">
        <v>14</v>
      </c>
      <c r="D49" s="3"/>
      <c r="E49" s="3"/>
      <c r="F49" s="3"/>
      <c r="G49" s="3"/>
      <c r="H49" s="3"/>
    </row>
    <row r="50" spans="1:8" x14ac:dyDescent="0.3">
      <c r="A50" t="s">
        <v>420</v>
      </c>
      <c r="B50" t="s">
        <v>155</v>
      </c>
      <c r="C50" s="3">
        <v>5</v>
      </c>
      <c r="D50" s="3">
        <v>0</v>
      </c>
      <c r="E50" s="3">
        <v>1</v>
      </c>
      <c r="F50" s="3">
        <v>1</v>
      </c>
      <c r="G50" s="3">
        <v>0.57546591758728027</v>
      </c>
      <c r="H50" s="3">
        <v>2.3642828464508057</v>
      </c>
    </row>
    <row r="51" spans="1:8" x14ac:dyDescent="0.3">
      <c r="A51" t="s">
        <v>420</v>
      </c>
      <c r="B51" t="s">
        <v>155</v>
      </c>
      <c r="C51" s="3">
        <v>5</v>
      </c>
      <c r="D51" s="3">
        <v>0</v>
      </c>
      <c r="E51" s="3">
        <v>2</v>
      </c>
      <c r="F51" s="3"/>
      <c r="G51" s="3">
        <v>0.97007220983505249</v>
      </c>
      <c r="H51" s="3">
        <v>3.4063332080841064</v>
      </c>
    </row>
    <row r="52" spans="1:8" x14ac:dyDescent="0.3">
      <c r="A52" t="s">
        <v>420</v>
      </c>
      <c r="B52" t="s">
        <v>155</v>
      </c>
      <c r="C52" s="3">
        <v>5</v>
      </c>
      <c r="D52" s="3">
        <v>0</v>
      </c>
      <c r="E52" s="3">
        <v>3</v>
      </c>
      <c r="F52" s="3"/>
      <c r="G52" s="3">
        <v>1.5380790233612061</v>
      </c>
      <c r="H52" s="3">
        <v>4.2390642166137695</v>
      </c>
    </row>
    <row r="53" spans="1:8" x14ac:dyDescent="0.3">
      <c r="A53" t="s">
        <v>420</v>
      </c>
      <c r="B53" t="s">
        <v>155</v>
      </c>
      <c r="C53" s="3">
        <v>5</v>
      </c>
      <c r="D53" s="3">
        <v>0</v>
      </c>
      <c r="E53" s="3">
        <v>4</v>
      </c>
      <c r="F53" s="3"/>
      <c r="G53" s="3">
        <v>1.7041245698928833</v>
      </c>
      <c r="H53" s="3">
        <v>5.2031588554382324</v>
      </c>
    </row>
    <row r="54" spans="1:8" x14ac:dyDescent="0.3">
      <c r="A54" t="s">
        <v>420</v>
      </c>
      <c r="B54" t="s">
        <v>155</v>
      </c>
      <c r="C54" s="3">
        <v>5</v>
      </c>
      <c r="D54" s="3">
        <v>0</v>
      </c>
      <c r="E54" s="3">
        <v>5</v>
      </c>
      <c r="F54" s="3">
        <v>5</v>
      </c>
      <c r="G54" s="3">
        <v>2.2967970371246338</v>
      </c>
      <c r="H54" s="3">
        <v>6.3978109359741211</v>
      </c>
    </row>
    <row r="55" spans="1:8" x14ac:dyDescent="0.3">
      <c r="A55" t="s">
        <v>420</v>
      </c>
      <c r="B55" t="s">
        <v>155</v>
      </c>
      <c r="C55" s="3">
        <v>5</v>
      </c>
      <c r="D55" s="3">
        <v>0</v>
      </c>
      <c r="E55" s="3">
        <v>6</v>
      </c>
      <c r="F55" s="3"/>
      <c r="G55" s="3">
        <v>1.6836289167404175</v>
      </c>
      <c r="H55" s="3">
        <v>7.810920238494873</v>
      </c>
    </row>
    <row r="56" spans="1:8" x14ac:dyDescent="0.3">
      <c r="A56" t="s">
        <v>420</v>
      </c>
      <c r="B56" t="s">
        <v>155</v>
      </c>
      <c r="C56" s="3">
        <v>5</v>
      </c>
      <c r="D56" s="3">
        <v>0</v>
      </c>
      <c r="E56" s="3">
        <v>7</v>
      </c>
      <c r="F56" s="3"/>
      <c r="G56" s="3">
        <v>3.9552204608917236</v>
      </c>
      <c r="H56" s="3">
        <v>9.7791500091552734</v>
      </c>
    </row>
    <row r="57" spans="1:8" x14ac:dyDescent="0.3">
      <c r="A57" t="s">
        <v>420</v>
      </c>
      <c r="B57" t="s">
        <v>155</v>
      </c>
      <c r="C57" s="3">
        <v>5</v>
      </c>
      <c r="D57" s="3">
        <v>0</v>
      </c>
      <c r="E57" s="3">
        <v>8</v>
      </c>
      <c r="F57" s="3"/>
      <c r="G57" s="3">
        <v>5.2930941581726074</v>
      </c>
      <c r="H57" s="3">
        <v>12.20523738861084</v>
      </c>
    </row>
    <row r="58" spans="1:8" x14ac:dyDescent="0.3">
      <c r="A58" t="s">
        <v>420</v>
      </c>
      <c r="B58" t="s">
        <v>155</v>
      </c>
      <c r="C58" s="3">
        <v>5</v>
      </c>
      <c r="D58" s="3">
        <v>0</v>
      </c>
      <c r="E58" s="3">
        <v>9</v>
      </c>
      <c r="F58" s="3"/>
      <c r="G58" s="3">
        <v>11.153219223022461</v>
      </c>
      <c r="H58" s="3">
        <v>15.509926795959473</v>
      </c>
    </row>
    <row r="59" spans="1:8" x14ac:dyDescent="0.3">
      <c r="A59" t="s">
        <v>420</v>
      </c>
      <c r="B59" t="s">
        <v>155</v>
      </c>
      <c r="C59" s="3">
        <v>5</v>
      </c>
      <c r="D59" s="3">
        <v>0</v>
      </c>
      <c r="E59" s="3">
        <v>10</v>
      </c>
      <c r="F59" s="3">
        <v>10</v>
      </c>
      <c r="G59" s="3">
        <v>70.830299377441406</v>
      </c>
      <c r="H59" s="3">
        <v>32.497501373291016</v>
      </c>
    </row>
    <row r="60" spans="1:8" x14ac:dyDescent="0.3">
      <c r="A60" t="s">
        <v>420</v>
      </c>
      <c r="B60" t="s">
        <v>155</v>
      </c>
      <c r="C60" s="3">
        <v>5</v>
      </c>
      <c r="D60" s="3"/>
      <c r="E60" s="3"/>
      <c r="F60" s="3"/>
      <c r="G60" s="3"/>
      <c r="H60" s="3"/>
    </row>
    <row r="61" spans="1:8" x14ac:dyDescent="0.3">
      <c r="A61" t="s">
        <v>420</v>
      </c>
      <c r="B61" t="s">
        <v>155</v>
      </c>
      <c r="C61" s="3">
        <v>5</v>
      </c>
      <c r="D61" s="3"/>
      <c r="E61" s="3"/>
      <c r="F61" s="3"/>
      <c r="G61" s="3"/>
      <c r="H61" s="3"/>
    </row>
  </sheetData>
  <pageMargins left="0.7" right="0.7" top="0.75" bottom="0.75" header="0.3" footer="0.3"/>
  <pageSetup orientation="portrait" r:id="rId1"/>
  <headerFooter>
    <oddFooter>&amp;R_x000D_&amp;1#&amp;"Calibri"&amp;10&amp;K000000 Confidential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71B3F-32ED-42EF-BA71-68DE6F896259}">
  <sheetPr>
    <tabColor theme="3"/>
  </sheetPr>
  <dimension ref="A1:J61"/>
  <sheetViews>
    <sheetView zoomScaleNormal="100" workbookViewId="0">
      <selection activeCell="L29" sqref="L29"/>
    </sheetView>
  </sheetViews>
  <sheetFormatPr defaultColWidth="9.109375" defaultRowHeight="14.4" x14ac:dyDescent="0.3"/>
  <cols>
    <col min="1" max="8" width="8.88671875" customWidth="1"/>
    <col min="9" max="16384" width="9.109375" style="5"/>
  </cols>
  <sheetData>
    <row r="1" spans="1:10" x14ac:dyDescent="0.3">
      <c r="A1" t="s">
        <v>412</v>
      </c>
      <c r="B1" t="s">
        <v>413</v>
      </c>
      <c r="C1" t="s">
        <v>746</v>
      </c>
      <c r="D1" t="s">
        <v>414</v>
      </c>
      <c r="E1" t="s">
        <v>415</v>
      </c>
      <c r="F1" t="s">
        <v>422</v>
      </c>
      <c r="G1" t="s">
        <v>756</v>
      </c>
    </row>
    <row r="2" spans="1:10" x14ac:dyDescent="0.3">
      <c r="B2" t="s">
        <v>8</v>
      </c>
      <c r="C2" s="3">
        <v>1</v>
      </c>
      <c r="D2" s="3">
        <v>1</v>
      </c>
      <c r="E2" s="3">
        <v>1</v>
      </c>
      <c r="F2" s="3">
        <v>1</v>
      </c>
      <c r="G2" s="3">
        <v>5.8725605010986328</v>
      </c>
      <c r="H2" s="3"/>
    </row>
    <row r="3" spans="1:10" x14ac:dyDescent="0.3">
      <c r="A3" t="s">
        <v>416</v>
      </c>
      <c r="B3" t="s">
        <v>8</v>
      </c>
      <c r="C3" s="3">
        <v>1</v>
      </c>
      <c r="D3" s="3">
        <v>1</v>
      </c>
      <c r="E3" s="3">
        <v>2</v>
      </c>
      <c r="F3" s="3"/>
      <c r="G3" s="3">
        <v>8.0546016693115234</v>
      </c>
      <c r="H3" s="3"/>
      <c r="J3" s="5" t="s">
        <v>425</v>
      </c>
    </row>
    <row r="4" spans="1:10" x14ac:dyDescent="0.3">
      <c r="A4" t="s">
        <v>416</v>
      </c>
      <c r="B4" t="s">
        <v>8</v>
      </c>
      <c r="C4" s="3">
        <v>1</v>
      </c>
      <c r="D4" s="3">
        <v>1</v>
      </c>
      <c r="E4" s="3">
        <v>3</v>
      </c>
      <c r="F4" s="3"/>
      <c r="G4" s="3">
        <v>9.6851711273193359</v>
      </c>
      <c r="H4" s="3"/>
      <c r="J4" s="5" t="s">
        <v>424</v>
      </c>
    </row>
    <row r="5" spans="1:10" x14ac:dyDescent="0.3">
      <c r="A5" t="s">
        <v>416</v>
      </c>
      <c r="B5" t="s">
        <v>8</v>
      </c>
      <c r="C5" s="3">
        <v>1</v>
      </c>
      <c r="D5" s="3">
        <v>1</v>
      </c>
      <c r="E5" s="3">
        <v>4</v>
      </c>
      <c r="F5" s="3"/>
      <c r="G5" s="3">
        <v>11.214466094970703</v>
      </c>
      <c r="H5" s="3"/>
    </row>
    <row r="6" spans="1:10" x14ac:dyDescent="0.3">
      <c r="A6" t="s">
        <v>416</v>
      </c>
      <c r="B6" t="s">
        <v>8</v>
      </c>
      <c r="C6" s="3">
        <v>1</v>
      </c>
      <c r="D6" s="3">
        <v>1</v>
      </c>
      <c r="E6" s="3">
        <v>5</v>
      </c>
      <c r="F6" s="3">
        <v>5</v>
      </c>
      <c r="G6" s="3">
        <v>13.177090644836426</v>
      </c>
      <c r="H6" s="3"/>
    </row>
    <row r="7" spans="1:10" x14ac:dyDescent="0.3">
      <c r="A7" t="s">
        <v>416</v>
      </c>
      <c r="B7" t="s">
        <v>8</v>
      </c>
      <c r="C7" s="3">
        <v>1</v>
      </c>
      <c r="D7" s="3">
        <v>1</v>
      </c>
      <c r="E7" s="3">
        <v>6</v>
      </c>
      <c r="F7" s="3"/>
      <c r="G7" s="3">
        <v>14.423307418823242</v>
      </c>
      <c r="H7" s="3"/>
    </row>
    <row r="8" spans="1:10" x14ac:dyDescent="0.3">
      <c r="A8" t="s">
        <v>416</v>
      </c>
      <c r="B8" t="s">
        <v>8</v>
      </c>
      <c r="C8" s="3">
        <v>1</v>
      </c>
      <c r="D8" s="3">
        <v>1</v>
      </c>
      <c r="E8" s="3">
        <v>7</v>
      </c>
      <c r="F8" s="3"/>
      <c r="G8" s="3">
        <v>15.525232315063477</v>
      </c>
      <c r="H8" s="3"/>
    </row>
    <row r="9" spans="1:10" x14ac:dyDescent="0.3">
      <c r="A9" t="s">
        <v>416</v>
      </c>
      <c r="B9" t="s">
        <v>8</v>
      </c>
      <c r="C9" s="3">
        <v>1</v>
      </c>
      <c r="D9" s="3">
        <v>1</v>
      </c>
      <c r="E9" s="3">
        <v>8</v>
      </c>
      <c r="F9" s="3"/>
      <c r="G9" s="3">
        <v>17.103397369384766</v>
      </c>
      <c r="H9" s="3"/>
    </row>
    <row r="10" spans="1:10" x14ac:dyDescent="0.3">
      <c r="A10" t="s">
        <v>416</v>
      </c>
      <c r="B10" t="s">
        <v>8</v>
      </c>
      <c r="C10" s="3">
        <v>1</v>
      </c>
      <c r="D10" s="3">
        <v>1</v>
      </c>
      <c r="E10" s="3">
        <v>9</v>
      </c>
      <c r="F10" s="3"/>
      <c r="G10" s="3">
        <v>20.02568244934082</v>
      </c>
      <c r="H10" s="3"/>
    </row>
    <row r="11" spans="1:10" x14ac:dyDescent="0.3">
      <c r="A11" t="s">
        <v>416</v>
      </c>
      <c r="B11" t="s">
        <v>8</v>
      </c>
      <c r="C11" s="3">
        <v>1</v>
      </c>
      <c r="D11" s="3">
        <v>1</v>
      </c>
      <c r="E11" s="3">
        <v>10</v>
      </c>
      <c r="F11" s="3">
        <v>10</v>
      </c>
      <c r="G11" s="3">
        <v>27.197902679443359</v>
      </c>
      <c r="H11" s="3"/>
    </row>
    <row r="12" spans="1:10" x14ac:dyDescent="0.3">
      <c r="A12" t="s">
        <v>416</v>
      </c>
      <c r="B12" t="s">
        <v>8</v>
      </c>
      <c r="C12" s="3">
        <v>1</v>
      </c>
      <c r="D12" s="3"/>
      <c r="E12" s="3"/>
      <c r="F12" s="3"/>
      <c r="G12" s="3"/>
      <c r="H12" s="3"/>
    </row>
    <row r="13" spans="1:10" x14ac:dyDescent="0.3">
      <c r="A13" t="s">
        <v>416</v>
      </c>
      <c r="B13" t="s">
        <v>8</v>
      </c>
      <c r="C13" s="3">
        <v>1</v>
      </c>
      <c r="D13" s="3"/>
      <c r="E13" s="3"/>
      <c r="F13" s="3"/>
      <c r="G13" s="3"/>
      <c r="H13" s="3"/>
    </row>
    <row r="14" spans="1:10" x14ac:dyDescent="0.3">
      <c r="A14" t="s">
        <v>417</v>
      </c>
      <c r="B14" t="s">
        <v>8</v>
      </c>
      <c r="C14" s="3">
        <v>0</v>
      </c>
      <c r="D14" s="3">
        <v>0</v>
      </c>
      <c r="E14" s="3">
        <v>1</v>
      </c>
      <c r="F14" s="3">
        <v>1</v>
      </c>
      <c r="G14" s="3">
        <v>0.73576295375823975</v>
      </c>
      <c r="H14" s="3"/>
    </row>
    <row r="15" spans="1:10" x14ac:dyDescent="0.3">
      <c r="A15" t="s">
        <v>417</v>
      </c>
      <c r="B15" t="s">
        <v>8</v>
      </c>
      <c r="C15" s="3">
        <v>0</v>
      </c>
      <c r="D15" s="3">
        <v>0</v>
      </c>
      <c r="E15" s="3">
        <v>2</v>
      </c>
      <c r="F15" s="3"/>
      <c r="G15" s="3">
        <v>1.8790962696075439</v>
      </c>
      <c r="H15" s="3"/>
    </row>
    <row r="16" spans="1:10" x14ac:dyDescent="0.3">
      <c r="A16" t="s">
        <v>417</v>
      </c>
      <c r="B16" t="s">
        <v>8</v>
      </c>
      <c r="C16" s="3">
        <v>0</v>
      </c>
      <c r="D16" s="3">
        <v>0</v>
      </c>
      <c r="E16" s="3">
        <v>3</v>
      </c>
      <c r="F16" s="3"/>
      <c r="G16" s="3">
        <v>2.2103936672210693</v>
      </c>
      <c r="H16" s="3"/>
    </row>
    <row r="17" spans="1:8" x14ac:dyDescent="0.3">
      <c r="A17" t="s">
        <v>417</v>
      </c>
      <c r="B17" t="s">
        <v>8</v>
      </c>
      <c r="C17" s="3">
        <v>0</v>
      </c>
      <c r="D17" s="3">
        <v>0</v>
      </c>
      <c r="E17" s="3">
        <v>4</v>
      </c>
      <c r="F17" s="3"/>
      <c r="G17" s="3">
        <v>3.1983709335327148</v>
      </c>
      <c r="H17" s="3"/>
    </row>
    <row r="18" spans="1:8" x14ac:dyDescent="0.3">
      <c r="A18" t="s">
        <v>417</v>
      </c>
      <c r="B18" t="s">
        <v>8</v>
      </c>
      <c r="C18" s="3">
        <v>0</v>
      </c>
      <c r="D18" s="3">
        <v>0</v>
      </c>
      <c r="E18" s="3">
        <v>5</v>
      </c>
      <c r="F18" s="3">
        <v>5</v>
      </c>
      <c r="G18" s="3">
        <v>3.8914098739624023</v>
      </c>
      <c r="H18" s="3"/>
    </row>
    <row r="19" spans="1:8" x14ac:dyDescent="0.3">
      <c r="A19" t="s">
        <v>417</v>
      </c>
      <c r="B19" t="s">
        <v>8</v>
      </c>
      <c r="C19" s="3">
        <v>0</v>
      </c>
      <c r="D19" s="3">
        <v>0</v>
      </c>
      <c r="E19" s="3">
        <v>6</v>
      </c>
      <c r="F19" s="3"/>
      <c r="G19" s="3">
        <v>4.7601995468139648</v>
      </c>
      <c r="H19" s="3"/>
    </row>
    <row r="20" spans="1:8" x14ac:dyDescent="0.3">
      <c r="A20" t="s">
        <v>417</v>
      </c>
      <c r="B20" t="s">
        <v>8</v>
      </c>
      <c r="C20" s="3">
        <v>0</v>
      </c>
      <c r="D20" s="3">
        <v>0</v>
      </c>
      <c r="E20" s="3">
        <v>7</v>
      </c>
      <c r="F20" s="3"/>
      <c r="G20" s="3">
        <v>5.448725700378418</v>
      </c>
      <c r="H20" s="3"/>
    </row>
    <row r="21" spans="1:8" x14ac:dyDescent="0.3">
      <c r="A21" t="s">
        <v>417</v>
      </c>
      <c r="B21" t="s">
        <v>8</v>
      </c>
      <c r="C21" s="3">
        <v>0</v>
      </c>
      <c r="D21" s="3">
        <v>0</v>
      </c>
      <c r="E21" s="3">
        <v>8</v>
      </c>
      <c r="F21" s="3"/>
      <c r="G21" s="3">
        <v>6.4855527877807617</v>
      </c>
      <c r="H21" s="3"/>
    </row>
    <row r="22" spans="1:8" x14ac:dyDescent="0.3">
      <c r="A22" t="s">
        <v>417</v>
      </c>
      <c r="B22" t="s">
        <v>8</v>
      </c>
      <c r="C22" s="3">
        <v>0</v>
      </c>
      <c r="D22" s="3">
        <v>0</v>
      </c>
      <c r="E22" s="3">
        <v>9</v>
      </c>
      <c r="F22" s="3"/>
      <c r="G22" s="3">
        <v>7.9279875755310059</v>
      </c>
      <c r="H22" s="3"/>
    </row>
    <row r="23" spans="1:8" x14ac:dyDescent="0.3">
      <c r="A23" t="s">
        <v>417</v>
      </c>
      <c r="B23" t="s">
        <v>8</v>
      </c>
      <c r="C23" s="3">
        <v>0</v>
      </c>
      <c r="D23" s="3">
        <v>0</v>
      </c>
      <c r="E23" s="3">
        <v>10</v>
      </c>
      <c r="F23" s="3">
        <v>10</v>
      </c>
      <c r="G23" s="3">
        <v>10.59477710723877</v>
      </c>
      <c r="H23" s="3"/>
    </row>
    <row r="24" spans="1:8" x14ac:dyDescent="0.3">
      <c r="A24" t="s">
        <v>417</v>
      </c>
      <c r="B24" t="s">
        <v>8</v>
      </c>
      <c r="C24" s="3">
        <v>0</v>
      </c>
      <c r="D24" s="3"/>
      <c r="E24" s="3"/>
      <c r="F24" s="3"/>
      <c r="G24" s="3"/>
      <c r="H24" s="3"/>
    </row>
    <row r="25" spans="1:8" x14ac:dyDescent="0.3">
      <c r="A25" t="s">
        <v>417</v>
      </c>
      <c r="B25" t="s">
        <v>8</v>
      </c>
      <c r="C25" s="3">
        <v>0</v>
      </c>
      <c r="D25" s="3"/>
      <c r="E25" s="3"/>
      <c r="F25" s="3"/>
      <c r="G25" s="3"/>
      <c r="H25" s="3"/>
    </row>
    <row r="26" spans="1:8" x14ac:dyDescent="0.3">
      <c r="A26" t="s">
        <v>418</v>
      </c>
      <c r="B26" t="s">
        <v>85</v>
      </c>
      <c r="C26" s="3">
        <v>1</v>
      </c>
      <c r="D26" s="3">
        <v>0</v>
      </c>
      <c r="E26" s="3">
        <v>1</v>
      </c>
      <c r="F26" s="3">
        <v>1</v>
      </c>
      <c r="G26" s="3">
        <v>0.65342617034912109</v>
      </c>
      <c r="H26" s="3"/>
    </row>
    <row r="27" spans="1:8" x14ac:dyDescent="0.3">
      <c r="A27" t="s">
        <v>418</v>
      </c>
      <c r="B27" t="s">
        <v>85</v>
      </c>
      <c r="C27" s="3">
        <v>1</v>
      </c>
      <c r="D27" s="3">
        <v>0</v>
      </c>
      <c r="E27" s="3">
        <v>2</v>
      </c>
      <c r="F27" s="3"/>
      <c r="G27" s="3">
        <v>1.3322420120239258</v>
      </c>
      <c r="H27" s="3"/>
    </row>
    <row r="28" spans="1:8" x14ac:dyDescent="0.3">
      <c r="A28" t="s">
        <v>418</v>
      </c>
      <c r="B28" t="s">
        <v>85</v>
      </c>
      <c r="C28" s="3">
        <v>1</v>
      </c>
      <c r="D28" s="3">
        <v>0</v>
      </c>
      <c r="E28" s="3">
        <v>3</v>
      </c>
      <c r="F28" s="3"/>
      <c r="G28" s="3">
        <v>2.0024633407592773</v>
      </c>
      <c r="H28" s="3"/>
    </row>
    <row r="29" spans="1:8" x14ac:dyDescent="0.3">
      <c r="A29" t="s">
        <v>418</v>
      </c>
      <c r="B29" t="s">
        <v>85</v>
      </c>
      <c r="C29" s="3">
        <v>1</v>
      </c>
      <c r="D29" s="3">
        <v>0</v>
      </c>
      <c r="E29" s="3">
        <v>4</v>
      </c>
      <c r="F29" s="3"/>
      <c r="G29" s="3">
        <v>1.7696592807769775</v>
      </c>
      <c r="H29" s="3"/>
    </row>
    <row r="30" spans="1:8" x14ac:dyDescent="0.3">
      <c r="A30" t="s">
        <v>418</v>
      </c>
      <c r="B30" t="s">
        <v>85</v>
      </c>
      <c r="C30" s="3">
        <v>1</v>
      </c>
      <c r="D30" s="3">
        <v>0</v>
      </c>
      <c r="E30" s="3">
        <v>5</v>
      </c>
      <c r="F30" s="3">
        <v>5</v>
      </c>
      <c r="G30" s="3">
        <v>2.5812215805053711</v>
      </c>
      <c r="H30" s="3"/>
    </row>
    <row r="31" spans="1:8" x14ac:dyDescent="0.3">
      <c r="A31" t="s">
        <v>418</v>
      </c>
      <c r="B31" t="s">
        <v>85</v>
      </c>
      <c r="C31" s="3">
        <v>1</v>
      </c>
      <c r="D31" s="3">
        <v>0</v>
      </c>
      <c r="E31" s="3">
        <v>6</v>
      </c>
      <c r="F31" s="3"/>
      <c r="G31" s="3">
        <v>2.8592631816864014</v>
      </c>
      <c r="H31" s="3"/>
    </row>
    <row r="32" spans="1:8" x14ac:dyDescent="0.3">
      <c r="A32" t="s">
        <v>418</v>
      </c>
      <c r="B32" t="s">
        <v>85</v>
      </c>
      <c r="C32" s="3">
        <v>1</v>
      </c>
      <c r="D32" s="3">
        <v>0</v>
      </c>
      <c r="E32" s="3">
        <v>7</v>
      </c>
      <c r="F32" s="3"/>
      <c r="G32" s="3">
        <v>3.2322969436645508</v>
      </c>
      <c r="H32" s="3"/>
    </row>
    <row r="33" spans="1:8" x14ac:dyDescent="0.3">
      <c r="A33" t="s">
        <v>418</v>
      </c>
      <c r="B33" t="s">
        <v>85</v>
      </c>
      <c r="C33" s="3">
        <v>1</v>
      </c>
      <c r="D33" s="3">
        <v>0</v>
      </c>
      <c r="E33" s="3">
        <v>8</v>
      </c>
      <c r="F33" s="3"/>
      <c r="G33" s="3">
        <v>4.0186557769775391</v>
      </c>
      <c r="H33" s="3"/>
    </row>
    <row r="34" spans="1:8" x14ac:dyDescent="0.3">
      <c r="A34" t="s">
        <v>418</v>
      </c>
      <c r="B34" t="s">
        <v>85</v>
      </c>
      <c r="C34" s="3">
        <v>1</v>
      </c>
      <c r="D34" s="3">
        <v>0</v>
      </c>
      <c r="E34" s="3">
        <v>9</v>
      </c>
      <c r="F34" s="3"/>
      <c r="G34" s="3">
        <v>5.8854770660400391</v>
      </c>
      <c r="H34" s="3"/>
    </row>
    <row r="35" spans="1:8" x14ac:dyDescent="0.3">
      <c r="A35" t="s">
        <v>418</v>
      </c>
      <c r="B35" t="s">
        <v>85</v>
      </c>
      <c r="C35" s="3">
        <v>1</v>
      </c>
      <c r="D35" s="3">
        <v>0</v>
      </c>
      <c r="E35" s="3">
        <v>10</v>
      </c>
      <c r="F35" s="3">
        <v>10</v>
      </c>
      <c r="G35" s="3">
        <v>7.566349983215332</v>
      </c>
      <c r="H35" s="3"/>
    </row>
    <row r="36" spans="1:8" x14ac:dyDescent="0.3">
      <c r="A36" t="s">
        <v>418</v>
      </c>
      <c r="B36" t="s">
        <v>85</v>
      </c>
      <c r="C36" s="3">
        <v>1</v>
      </c>
      <c r="D36" s="3"/>
      <c r="E36" s="3"/>
      <c r="F36" s="3"/>
      <c r="G36" s="3"/>
      <c r="H36" s="3"/>
    </row>
    <row r="37" spans="1:8" x14ac:dyDescent="0.3">
      <c r="A37" t="s">
        <v>418</v>
      </c>
      <c r="B37" t="s">
        <v>85</v>
      </c>
      <c r="C37" s="3">
        <v>1</v>
      </c>
      <c r="D37" s="3"/>
      <c r="E37" s="3"/>
      <c r="F37" s="3"/>
      <c r="G37" s="3"/>
      <c r="H37" s="3"/>
    </row>
    <row r="38" spans="1:8" x14ac:dyDescent="0.3">
      <c r="A38" t="s">
        <v>419</v>
      </c>
      <c r="B38" t="s">
        <v>145</v>
      </c>
      <c r="C38" s="3">
        <v>3</v>
      </c>
      <c r="D38" s="3">
        <v>0</v>
      </c>
      <c r="E38" s="3">
        <v>1</v>
      </c>
      <c r="F38" s="3">
        <v>1</v>
      </c>
      <c r="G38" s="3">
        <v>0.18000000715255737</v>
      </c>
      <c r="H38" s="3"/>
    </row>
    <row r="39" spans="1:8" x14ac:dyDescent="0.3">
      <c r="A39" t="s">
        <v>419</v>
      </c>
      <c r="B39" t="s">
        <v>145</v>
      </c>
      <c r="C39" s="3">
        <v>3</v>
      </c>
      <c r="D39" s="3">
        <v>0</v>
      </c>
      <c r="E39" s="3">
        <v>2</v>
      </c>
      <c r="F39" s="3"/>
      <c r="G39" s="3">
        <v>0.22822138667106628</v>
      </c>
      <c r="H39" s="3"/>
    </row>
    <row r="40" spans="1:8" x14ac:dyDescent="0.3">
      <c r="A40" t="s">
        <v>419</v>
      </c>
      <c r="B40" t="s">
        <v>145</v>
      </c>
      <c r="C40" s="3">
        <v>3</v>
      </c>
      <c r="D40" s="3">
        <v>0</v>
      </c>
      <c r="E40" s="3">
        <v>3</v>
      </c>
      <c r="F40" s="3"/>
      <c r="G40" s="3">
        <v>0.54961282014846802</v>
      </c>
      <c r="H40" s="3"/>
    </row>
    <row r="41" spans="1:8" x14ac:dyDescent="0.3">
      <c r="A41" t="s">
        <v>419</v>
      </c>
      <c r="B41" t="s">
        <v>145</v>
      </c>
      <c r="C41" s="3">
        <v>3</v>
      </c>
      <c r="D41" s="3">
        <v>0</v>
      </c>
      <c r="E41" s="3">
        <v>4</v>
      </c>
      <c r="F41" s="3"/>
      <c r="G41" s="3">
        <v>0.35099765658378601</v>
      </c>
      <c r="H41" s="3"/>
    </row>
    <row r="42" spans="1:8" x14ac:dyDescent="0.3">
      <c r="A42" t="s">
        <v>419</v>
      </c>
      <c r="B42" t="s">
        <v>145</v>
      </c>
      <c r="C42" s="3">
        <v>3</v>
      </c>
      <c r="D42" s="3">
        <v>0</v>
      </c>
      <c r="E42" s="3">
        <v>5</v>
      </c>
      <c r="F42" s="3">
        <v>5</v>
      </c>
      <c r="G42" s="3">
        <v>0.909676194190979</v>
      </c>
      <c r="H42" s="3"/>
    </row>
    <row r="43" spans="1:8" x14ac:dyDescent="0.3">
      <c r="A43" t="s">
        <v>419</v>
      </c>
      <c r="B43" t="s">
        <v>145</v>
      </c>
      <c r="C43" s="3">
        <v>3</v>
      </c>
      <c r="D43" s="3">
        <v>0</v>
      </c>
      <c r="E43" s="3">
        <v>6</v>
      </c>
      <c r="F43" s="3"/>
      <c r="G43" s="3">
        <v>1.220772385597229</v>
      </c>
      <c r="H43" s="3"/>
    </row>
    <row r="44" spans="1:8" x14ac:dyDescent="0.3">
      <c r="A44" t="s">
        <v>419</v>
      </c>
      <c r="B44" t="s">
        <v>145</v>
      </c>
      <c r="C44" s="3">
        <v>3</v>
      </c>
      <c r="D44" s="3">
        <v>0</v>
      </c>
      <c r="E44" s="3">
        <v>7</v>
      </c>
      <c r="F44" s="3"/>
      <c r="G44" s="3">
        <v>1.4916322231292725</v>
      </c>
      <c r="H44" s="3"/>
    </row>
    <row r="45" spans="1:8" x14ac:dyDescent="0.3">
      <c r="A45" t="s">
        <v>419</v>
      </c>
      <c r="B45" t="s">
        <v>145</v>
      </c>
      <c r="C45" s="3">
        <v>3</v>
      </c>
      <c r="D45" s="3">
        <v>0</v>
      </c>
      <c r="E45" s="3">
        <v>8</v>
      </c>
      <c r="F45" s="3"/>
      <c r="G45" s="3">
        <v>2.0055098533630371</v>
      </c>
      <c r="H45" s="3"/>
    </row>
    <row r="46" spans="1:8" x14ac:dyDescent="0.3">
      <c r="A46" t="s">
        <v>419</v>
      </c>
      <c r="B46" t="s">
        <v>145</v>
      </c>
      <c r="C46" s="3">
        <v>3</v>
      </c>
      <c r="D46" s="3">
        <v>0</v>
      </c>
      <c r="E46" s="3">
        <v>9</v>
      </c>
      <c r="F46" s="3"/>
      <c r="G46" s="3">
        <v>3.0558438301086426</v>
      </c>
      <c r="H46" s="3"/>
    </row>
    <row r="47" spans="1:8" x14ac:dyDescent="0.3">
      <c r="A47" t="s">
        <v>419</v>
      </c>
      <c r="B47" t="s">
        <v>145</v>
      </c>
      <c r="C47" s="3">
        <v>3</v>
      </c>
      <c r="D47" s="3">
        <v>0</v>
      </c>
      <c r="E47" s="3">
        <v>10</v>
      </c>
      <c r="F47" s="3">
        <v>10</v>
      </c>
      <c r="G47" s="3">
        <v>6.1005086898803711</v>
      </c>
      <c r="H47" s="3"/>
    </row>
    <row r="48" spans="1:8" x14ac:dyDescent="0.3">
      <c r="A48" t="s">
        <v>419</v>
      </c>
      <c r="B48" t="s">
        <v>145</v>
      </c>
      <c r="C48" s="3">
        <v>3</v>
      </c>
      <c r="D48" s="3"/>
      <c r="E48" s="3"/>
      <c r="F48" s="3"/>
      <c r="G48" s="3"/>
      <c r="H48" s="3"/>
    </row>
    <row r="49" spans="1:8" x14ac:dyDescent="0.3">
      <c r="A49" t="s">
        <v>419</v>
      </c>
      <c r="B49" t="s">
        <v>145</v>
      </c>
      <c r="C49" s="3">
        <v>3</v>
      </c>
      <c r="D49" s="3"/>
      <c r="E49" s="3"/>
      <c r="F49" s="3"/>
      <c r="G49" s="3"/>
      <c r="H49" s="3"/>
    </row>
    <row r="50" spans="1:8" x14ac:dyDescent="0.3">
      <c r="A50" t="s">
        <v>420</v>
      </c>
      <c r="B50" t="s">
        <v>155</v>
      </c>
      <c r="C50" s="3">
        <v>0</v>
      </c>
      <c r="D50" s="3">
        <v>0</v>
      </c>
      <c r="E50" s="3">
        <v>1</v>
      </c>
      <c r="F50" s="3">
        <v>1</v>
      </c>
      <c r="G50" s="3">
        <v>0.27796411514282227</v>
      </c>
      <c r="H50" s="3"/>
    </row>
    <row r="51" spans="1:8" x14ac:dyDescent="0.3">
      <c r="A51" t="s">
        <v>420</v>
      </c>
      <c r="B51" t="s">
        <v>155</v>
      </c>
      <c r="C51" s="3">
        <v>0</v>
      </c>
      <c r="D51" s="3">
        <v>0</v>
      </c>
      <c r="E51" s="3">
        <v>2</v>
      </c>
      <c r="F51" s="3"/>
      <c r="G51" s="3">
        <v>0.14362151920795441</v>
      </c>
      <c r="H51" s="3"/>
    </row>
    <row r="52" spans="1:8" x14ac:dyDescent="0.3">
      <c r="A52" t="s">
        <v>420</v>
      </c>
      <c r="B52" t="s">
        <v>155</v>
      </c>
      <c r="C52" s="3">
        <v>0</v>
      </c>
      <c r="D52" s="3">
        <v>0</v>
      </c>
      <c r="E52" s="3">
        <v>3</v>
      </c>
      <c r="F52" s="3"/>
      <c r="G52" s="3">
        <v>0.17543913424015045</v>
      </c>
      <c r="H52" s="3"/>
    </row>
    <row r="53" spans="1:8" x14ac:dyDescent="0.3">
      <c r="A53" t="s">
        <v>420</v>
      </c>
      <c r="B53" t="s">
        <v>155</v>
      </c>
      <c r="C53" s="3">
        <v>0</v>
      </c>
      <c r="D53" s="3">
        <v>0</v>
      </c>
      <c r="E53" s="3">
        <v>4</v>
      </c>
      <c r="F53" s="3"/>
      <c r="G53" s="3">
        <v>0.18409498035907745</v>
      </c>
      <c r="H53" s="3"/>
    </row>
    <row r="54" spans="1:8" x14ac:dyDescent="0.3">
      <c r="A54" t="s">
        <v>420</v>
      </c>
      <c r="B54" t="s">
        <v>155</v>
      </c>
      <c r="C54" s="3">
        <v>0</v>
      </c>
      <c r="D54" s="3">
        <v>0</v>
      </c>
      <c r="E54" s="3">
        <v>5</v>
      </c>
      <c r="F54" s="3">
        <v>5</v>
      </c>
      <c r="G54" s="3">
        <v>0.35012137889862061</v>
      </c>
      <c r="H54" s="3"/>
    </row>
    <row r="55" spans="1:8" x14ac:dyDescent="0.3">
      <c r="A55" t="s">
        <v>420</v>
      </c>
      <c r="B55" t="s">
        <v>155</v>
      </c>
      <c r="C55" s="3">
        <v>0</v>
      </c>
      <c r="D55" s="3">
        <v>0</v>
      </c>
      <c r="E55" s="3">
        <v>6</v>
      </c>
      <c r="F55" s="3"/>
      <c r="G55" s="3">
        <v>0.32686769962310791</v>
      </c>
      <c r="H55" s="3"/>
    </row>
    <row r="56" spans="1:8" x14ac:dyDescent="0.3">
      <c r="A56" t="s">
        <v>420</v>
      </c>
      <c r="B56" t="s">
        <v>155</v>
      </c>
      <c r="C56" s="3">
        <v>0</v>
      </c>
      <c r="D56" s="3">
        <v>0</v>
      </c>
      <c r="E56" s="3">
        <v>7</v>
      </c>
      <c r="F56" s="3"/>
      <c r="G56" s="3">
        <v>0.53782320022583008</v>
      </c>
      <c r="H56" s="3"/>
    </row>
    <row r="57" spans="1:8" x14ac:dyDescent="0.3">
      <c r="A57" t="s">
        <v>420</v>
      </c>
      <c r="B57" t="s">
        <v>155</v>
      </c>
      <c r="C57" s="3">
        <v>0</v>
      </c>
      <c r="D57" s="3">
        <v>0</v>
      </c>
      <c r="E57" s="3">
        <v>8</v>
      </c>
      <c r="F57" s="3"/>
      <c r="G57" s="3">
        <v>0.73512864112854004</v>
      </c>
      <c r="H57" s="3"/>
    </row>
    <row r="58" spans="1:8" x14ac:dyDescent="0.3">
      <c r="A58" t="s">
        <v>420</v>
      </c>
      <c r="B58" t="s">
        <v>155</v>
      </c>
      <c r="C58" s="3">
        <v>0</v>
      </c>
      <c r="D58" s="3">
        <v>0</v>
      </c>
      <c r="E58" s="3">
        <v>9</v>
      </c>
      <c r="F58" s="3"/>
      <c r="G58" s="3">
        <v>0.86220520734786987</v>
      </c>
      <c r="H58" s="3"/>
    </row>
    <row r="59" spans="1:8" x14ac:dyDescent="0.3">
      <c r="A59" t="s">
        <v>420</v>
      </c>
      <c r="B59" t="s">
        <v>155</v>
      </c>
      <c r="C59" s="3">
        <v>0</v>
      </c>
      <c r="D59" s="3">
        <v>0</v>
      </c>
      <c r="E59" s="3">
        <v>10</v>
      </c>
      <c r="F59" s="3">
        <v>10</v>
      </c>
      <c r="G59" s="3">
        <v>4.962404727935791</v>
      </c>
      <c r="H59" s="3"/>
    </row>
    <row r="60" spans="1:8" x14ac:dyDescent="0.3">
      <c r="A60" t="s">
        <v>420</v>
      </c>
      <c r="B60" t="s">
        <v>155</v>
      </c>
      <c r="C60" s="3">
        <v>0</v>
      </c>
      <c r="D60" s="3"/>
      <c r="E60" s="3"/>
      <c r="F60" s="3"/>
      <c r="G60" s="3"/>
      <c r="H60" s="3"/>
    </row>
    <row r="61" spans="1:8" x14ac:dyDescent="0.3">
      <c r="A61" t="s">
        <v>420</v>
      </c>
      <c r="B61" t="s">
        <v>155</v>
      </c>
      <c r="C61" s="3">
        <v>0</v>
      </c>
      <c r="D61" s="3"/>
      <c r="E61" s="3"/>
      <c r="F61" s="3"/>
      <c r="G61" s="3"/>
      <c r="H61" s="3"/>
    </row>
  </sheetData>
  <pageMargins left="0.7" right="0.7" top="0.75" bottom="0.75" header="0.3" footer="0.3"/>
  <pageSetup orientation="portrait" r:id="rId1"/>
  <headerFooter>
    <oddFooter>&amp;R_x000D_&amp;1#&amp;"Calibri"&amp;10&amp;K000000 Confidential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73C8A-30ED-4EE8-8515-2753460808AB}">
  <sheetPr>
    <tabColor theme="3"/>
  </sheetPr>
  <dimension ref="A1:J49"/>
  <sheetViews>
    <sheetView zoomScaleNormal="100" workbookViewId="0">
      <selection activeCell="I28" sqref="I28"/>
    </sheetView>
  </sheetViews>
  <sheetFormatPr defaultColWidth="9.109375" defaultRowHeight="14.4" x14ac:dyDescent="0.3"/>
  <cols>
    <col min="9" max="16384" width="9.109375" style="5"/>
  </cols>
  <sheetData>
    <row r="1" spans="1:10" x14ac:dyDescent="0.3">
      <c r="A1" t="s">
        <v>351</v>
      </c>
      <c r="B1" t="s">
        <v>413</v>
      </c>
      <c r="C1" t="s">
        <v>747</v>
      </c>
      <c r="D1" t="s">
        <v>414</v>
      </c>
      <c r="E1" t="s">
        <v>415</v>
      </c>
      <c r="F1" t="s">
        <v>422</v>
      </c>
      <c r="G1" t="s">
        <v>748</v>
      </c>
      <c r="H1" t="s">
        <v>745</v>
      </c>
    </row>
    <row r="2" spans="1:10" x14ac:dyDescent="0.3">
      <c r="B2" t="s">
        <v>8</v>
      </c>
      <c r="C2" s="3">
        <v>4</v>
      </c>
      <c r="D2" s="3">
        <v>0</v>
      </c>
      <c r="E2" s="3">
        <v>1</v>
      </c>
      <c r="F2" s="3">
        <v>1</v>
      </c>
      <c r="G2" s="3">
        <v>2.1402361392974854</v>
      </c>
      <c r="H2" s="3">
        <v>1.2398608922958374</v>
      </c>
    </row>
    <row r="3" spans="1:10" x14ac:dyDescent="0.3">
      <c r="A3" t="s">
        <v>358</v>
      </c>
      <c r="B3" t="s">
        <v>8</v>
      </c>
      <c r="C3" s="3">
        <v>4</v>
      </c>
      <c r="D3" s="3">
        <v>0</v>
      </c>
      <c r="E3" s="3">
        <v>2</v>
      </c>
      <c r="F3" s="3"/>
      <c r="G3" s="3">
        <v>3.6559610366821289</v>
      </c>
      <c r="H3" s="3">
        <v>2.3238425254821777</v>
      </c>
      <c r="J3" s="5" t="s">
        <v>426</v>
      </c>
    </row>
    <row r="4" spans="1:10" x14ac:dyDescent="0.3">
      <c r="A4" t="s">
        <v>358</v>
      </c>
      <c r="B4" t="s">
        <v>8</v>
      </c>
      <c r="C4" s="3">
        <v>4</v>
      </c>
      <c r="D4" s="3">
        <v>0</v>
      </c>
      <c r="E4" s="3">
        <v>3</v>
      </c>
      <c r="F4" s="3"/>
      <c r="G4" s="3">
        <v>4.8032722473144531</v>
      </c>
      <c r="H4" s="3">
        <v>3.7440063953399658</v>
      </c>
      <c r="J4" s="5" t="s">
        <v>424</v>
      </c>
    </row>
    <row r="5" spans="1:10" x14ac:dyDescent="0.3">
      <c r="A5" t="s">
        <v>358</v>
      </c>
      <c r="B5" t="s">
        <v>8</v>
      </c>
      <c r="C5" s="3">
        <v>4</v>
      </c>
      <c r="D5" s="3">
        <v>0</v>
      </c>
      <c r="E5" s="3">
        <v>4</v>
      </c>
      <c r="F5" s="3"/>
      <c r="G5" s="3">
        <v>5.8056774139404297</v>
      </c>
      <c r="H5" s="3">
        <v>5.2162456512451172</v>
      </c>
    </row>
    <row r="6" spans="1:10" x14ac:dyDescent="0.3">
      <c r="A6" t="s">
        <v>358</v>
      </c>
      <c r="B6" t="s">
        <v>8</v>
      </c>
      <c r="C6" s="3">
        <v>4</v>
      </c>
      <c r="D6" s="3">
        <v>0</v>
      </c>
      <c r="E6" s="3">
        <v>5</v>
      </c>
      <c r="F6" s="3">
        <v>5</v>
      </c>
      <c r="G6" s="3">
        <v>6.9810981750488281</v>
      </c>
      <c r="H6" s="3">
        <v>7.2428169250488281</v>
      </c>
    </row>
    <row r="7" spans="1:10" x14ac:dyDescent="0.3">
      <c r="A7" t="s">
        <v>358</v>
      </c>
      <c r="B7" t="s">
        <v>8</v>
      </c>
      <c r="C7" s="3">
        <v>4</v>
      </c>
      <c r="D7" s="3">
        <v>0</v>
      </c>
      <c r="E7" s="3">
        <v>6</v>
      </c>
      <c r="F7" s="3"/>
      <c r="G7" s="3">
        <v>8.1785478591918945</v>
      </c>
      <c r="H7" s="3">
        <v>9.2038660049438477</v>
      </c>
    </row>
    <row r="8" spans="1:10" x14ac:dyDescent="0.3">
      <c r="A8" t="s">
        <v>358</v>
      </c>
      <c r="B8" t="s">
        <v>8</v>
      </c>
      <c r="C8" s="3">
        <v>4</v>
      </c>
      <c r="D8" s="3">
        <v>0</v>
      </c>
      <c r="E8" s="3">
        <v>7</v>
      </c>
      <c r="F8" s="3"/>
      <c r="G8" s="3">
        <v>9.7903633117675781</v>
      </c>
      <c r="H8" s="3">
        <v>11.199751853942871</v>
      </c>
    </row>
    <row r="9" spans="1:10" x14ac:dyDescent="0.3">
      <c r="A9" t="s">
        <v>358</v>
      </c>
      <c r="B9" t="s">
        <v>8</v>
      </c>
      <c r="C9" s="3">
        <v>4</v>
      </c>
      <c r="D9" s="3">
        <v>0</v>
      </c>
      <c r="E9" s="3">
        <v>8</v>
      </c>
      <c r="F9" s="3"/>
      <c r="G9" s="3">
        <v>11.801819801330566</v>
      </c>
      <c r="H9" s="3">
        <v>13.678239822387695</v>
      </c>
      <c r="I9" s="3"/>
    </row>
    <row r="10" spans="1:10" x14ac:dyDescent="0.3">
      <c r="A10" t="s">
        <v>358</v>
      </c>
      <c r="B10" t="s">
        <v>8</v>
      </c>
      <c r="C10" s="3">
        <v>4</v>
      </c>
      <c r="D10" s="3">
        <v>0</v>
      </c>
      <c r="E10" s="3">
        <v>9</v>
      </c>
      <c r="F10" s="3"/>
      <c r="G10" s="3">
        <v>15.726822853088379</v>
      </c>
      <c r="H10" s="3">
        <v>16.752384185791016</v>
      </c>
      <c r="I10" s="3"/>
    </row>
    <row r="11" spans="1:10" x14ac:dyDescent="0.3">
      <c r="A11" t="s">
        <v>358</v>
      </c>
      <c r="B11" t="s">
        <v>8</v>
      </c>
      <c r="C11" s="3">
        <v>4</v>
      </c>
      <c r="D11" s="3">
        <v>0</v>
      </c>
      <c r="E11" s="3">
        <v>10</v>
      </c>
      <c r="F11" s="3">
        <v>10</v>
      </c>
      <c r="G11" s="3">
        <v>30.309131622314453</v>
      </c>
      <c r="H11" s="3">
        <v>29.130802154541016</v>
      </c>
      <c r="I11" s="3"/>
    </row>
    <row r="12" spans="1:10" x14ac:dyDescent="0.3">
      <c r="A12" t="s">
        <v>358</v>
      </c>
      <c r="B12" t="s">
        <v>8</v>
      </c>
      <c r="C12" s="3">
        <v>4</v>
      </c>
      <c r="D12" s="3"/>
      <c r="E12" s="3"/>
      <c r="F12" s="3"/>
      <c r="G12" s="3"/>
      <c r="H12" s="3"/>
    </row>
    <row r="13" spans="1:10" x14ac:dyDescent="0.3">
      <c r="A13" t="s">
        <v>358</v>
      </c>
      <c r="B13" t="s">
        <v>8</v>
      </c>
      <c r="C13" s="3">
        <v>4</v>
      </c>
      <c r="D13" s="3"/>
      <c r="E13" s="3"/>
      <c r="F13" s="3"/>
      <c r="G13" s="3"/>
      <c r="H13" s="3"/>
    </row>
    <row r="14" spans="1:10" x14ac:dyDescent="0.3">
      <c r="A14" t="s">
        <v>367</v>
      </c>
      <c r="B14" t="s">
        <v>85</v>
      </c>
      <c r="C14" s="3">
        <v>22</v>
      </c>
      <c r="D14" s="3">
        <v>0</v>
      </c>
      <c r="E14" s="3">
        <v>1</v>
      </c>
      <c r="F14" s="3">
        <v>1</v>
      </c>
      <c r="G14" s="3">
        <v>1.9461147785186768</v>
      </c>
      <c r="H14" s="3">
        <v>1.1158993244171143</v>
      </c>
    </row>
    <row r="15" spans="1:10" x14ac:dyDescent="0.3">
      <c r="A15" t="s">
        <v>367</v>
      </c>
      <c r="B15" t="s">
        <v>85</v>
      </c>
      <c r="C15" s="3">
        <v>22</v>
      </c>
      <c r="D15" s="3">
        <v>0</v>
      </c>
      <c r="E15" s="3">
        <v>2</v>
      </c>
      <c r="F15" s="3"/>
      <c r="G15" s="3">
        <v>2.702817440032959</v>
      </c>
      <c r="H15" s="3">
        <v>2.3972041606903076</v>
      </c>
    </row>
    <row r="16" spans="1:10" x14ac:dyDescent="0.3">
      <c r="A16" t="s">
        <v>367</v>
      </c>
      <c r="B16" t="s">
        <v>85</v>
      </c>
      <c r="C16" s="3">
        <v>22</v>
      </c>
      <c r="D16" s="3">
        <v>0</v>
      </c>
      <c r="E16" s="3">
        <v>3</v>
      </c>
      <c r="F16" s="3"/>
      <c r="G16" s="3">
        <v>3.9121956825256348</v>
      </c>
      <c r="H16" s="3">
        <v>3.4333109855651855</v>
      </c>
    </row>
    <row r="17" spans="1:8" x14ac:dyDescent="0.3">
      <c r="A17" t="s">
        <v>367</v>
      </c>
      <c r="B17" t="s">
        <v>85</v>
      </c>
      <c r="C17" s="3">
        <v>22</v>
      </c>
      <c r="D17" s="3">
        <v>0</v>
      </c>
      <c r="E17" s="3">
        <v>4</v>
      </c>
      <c r="F17" s="3"/>
      <c r="G17" s="3">
        <v>4.6369204521179199</v>
      </c>
      <c r="H17" s="3">
        <v>4.4233102798461914</v>
      </c>
    </row>
    <row r="18" spans="1:8" x14ac:dyDescent="0.3">
      <c r="A18" t="s">
        <v>367</v>
      </c>
      <c r="B18" t="s">
        <v>85</v>
      </c>
      <c r="C18" s="3">
        <v>22</v>
      </c>
      <c r="D18" s="3">
        <v>0</v>
      </c>
      <c r="E18" s="3">
        <v>5</v>
      </c>
      <c r="F18" s="3">
        <v>5</v>
      </c>
      <c r="G18" s="3">
        <v>5.852318286895752</v>
      </c>
      <c r="H18" s="3">
        <v>5.6933531761169434</v>
      </c>
    </row>
    <row r="19" spans="1:8" x14ac:dyDescent="0.3">
      <c r="A19" t="s">
        <v>367</v>
      </c>
      <c r="B19" t="s">
        <v>85</v>
      </c>
      <c r="C19" s="3">
        <v>22</v>
      </c>
      <c r="D19" s="3">
        <v>0</v>
      </c>
      <c r="E19" s="3">
        <v>6</v>
      </c>
      <c r="F19" s="3"/>
      <c r="G19" s="3">
        <v>7.1095104217529297</v>
      </c>
      <c r="H19" s="3">
        <v>7.0086841583251953</v>
      </c>
    </row>
    <row r="20" spans="1:8" x14ac:dyDescent="0.3">
      <c r="A20" t="s">
        <v>367</v>
      </c>
      <c r="B20" t="s">
        <v>85</v>
      </c>
      <c r="C20" s="3">
        <v>22</v>
      </c>
      <c r="D20" s="3">
        <v>0</v>
      </c>
      <c r="E20" s="3">
        <v>7</v>
      </c>
      <c r="F20" s="3"/>
      <c r="G20" s="3">
        <v>9.4334373474121094</v>
      </c>
      <c r="H20" s="3">
        <v>8.8229236602783203</v>
      </c>
    </row>
    <row r="21" spans="1:8" x14ac:dyDescent="0.3">
      <c r="A21" t="s">
        <v>367</v>
      </c>
      <c r="B21" t="s">
        <v>85</v>
      </c>
      <c r="C21" s="3">
        <v>22</v>
      </c>
      <c r="D21" s="3">
        <v>0</v>
      </c>
      <c r="E21" s="3">
        <v>8</v>
      </c>
      <c r="F21" s="3"/>
      <c r="G21" s="3">
        <v>11.575017929077148</v>
      </c>
      <c r="H21" s="3">
        <v>11.291925430297852</v>
      </c>
    </row>
    <row r="22" spans="1:8" x14ac:dyDescent="0.3">
      <c r="A22" t="s">
        <v>367</v>
      </c>
      <c r="B22" t="s">
        <v>85</v>
      </c>
      <c r="C22" s="3">
        <v>22</v>
      </c>
      <c r="D22" s="3">
        <v>0</v>
      </c>
      <c r="E22" s="3">
        <v>9</v>
      </c>
      <c r="F22" s="3"/>
      <c r="G22" s="3">
        <v>15.587982177734375</v>
      </c>
      <c r="H22" s="3">
        <v>15.985275268554688</v>
      </c>
    </row>
    <row r="23" spans="1:8" x14ac:dyDescent="0.3">
      <c r="A23" t="s">
        <v>367</v>
      </c>
      <c r="B23" t="s">
        <v>85</v>
      </c>
      <c r="C23" s="3">
        <v>22</v>
      </c>
      <c r="D23" s="3">
        <v>0</v>
      </c>
      <c r="E23" s="3">
        <v>10</v>
      </c>
      <c r="F23" s="3">
        <v>10</v>
      </c>
      <c r="G23" s="3">
        <v>37.932281494140625</v>
      </c>
      <c r="H23" s="3">
        <v>38.3251953125</v>
      </c>
    </row>
    <row r="24" spans="1:8" x14ac:dyDescent="0.3">
      <c r="A24" t="s">
        <v>367</v>
      </c>
      <c r="B24" t="s">
        <v>85</v>
      </c>
      <c r="C24" s="3">
        <v>22</v>
      </c>
      <c r="D24" s="3"/>
      <c r="E24" s="3"/>
      <c r="F24" s="3"/>
      <c r="G24" s="3"/>
      <c r="H24" s="3"/>
    </row>
    <row r="25" spans="1:8" x14ac:dyDescent="0.3">
      <c r="A25" t="s">
        <v>367</v>
      </c>
      <c r="B25" t="s">
        <v>85</v>
      </c>
      <c r="C25" s="3">
        <v>22</v>
      </c>
      <c r="D25" s="3"/>
      <c r="E25" s="3"/>
      <c r="F25" s="3"/>
      <c r="G25" s="3"/>
      <c r="H25" s="3"/>
    </row>
    <row r="26" spans="1:8" x14ac:dyDescent="0.3">
      <c r="A26" t="s">
        <v>384</v>
      </c>
      <c r="B26" t="s">
        <v>145</v>
      </c>
      <c r="C26" s="3">
        <v>15</v>
      </c>
      <c r="D26" s="3">
        <v>0</v>
      </c>
      <c r="E26" s="3">
        <v>1</v>
      </c>
      <c r="F26" s="3">
        <v>1</v>
      </c>
      <c r="G26" s="3">
        <v>1.7912676334381104</v>
      </c>
      <c r="H26" s="3">
        <v>1.8780637979507446</v>
      </c>
    </row>
    <row r="27" spans="1:8" x14ac:dyDescent="0.3">
      <c r="A27" t="s">
        <v>384</v>
      </c>
      <c r="B27" t="s">
        <v>145</v>
      </c>
      <c r="C27" s="3">
        <v>15</v>
      </c>
      <c r="D27" s="3">
        <v>0</v>
      </c>
      <c r="E27" s="3">
        <v>2</v>
      </c>
      <c r="F27" s="3"/>
      <c r="G27" s="3">
        <v>2.8450102806091309</v>
      </c>
      <c r="H27" s="3">
        <v>3.0516140460968018</v>
      </c>
    </row>
    <row r="28" spans="1:8" x14ac:dyDescent="0.3">
      <c r="A28" t="s">
        <v>384</v>
      </c>
      <c r="B28" t="s">
        <v>145</v>
      </c>
      <c r="C28" s="3">
        <v>15</v>
      </c>
      <c r="D28" s="3">
        <v>0</v>
      </c>
      <c r="E28" s="3">
        <v>3</v>
      </c>
      <c r="F28" s="3"/>
      <c r="G28" s="3">
        <v>3.9816997051239014</v>
      </c>
      <c r="H28" s="3">
        <v>4.0735664367675781</v>
      </c>
    </row>
    <row r="29" spans="1:8" x14ac:dyDescent="0.3">
      <c r="A29" t="s">
        <v>384</v>
      </c>
      <c r="B29" t="s">
        <v>145</v>
      </c>
      <c r="C29" s="3">
        <v>15</v>
      </c>
      <c r="D29" s="3">
        <v>0</v>
      </c>
      <c r="E29" s="3">
        <v>4</v>
      </c>
      <c r="F29" s="3"/>
      <c r="G29" s="3">
        <v>4.8425545692443848</v>
      </c>
      <c r="H29" s="3">
        <v>5.1709127426147461</v>
      </c>
    </row>
    <row r="30" spans="1:8" x14ac:dyDescent="0.3">
      <c r="A30" t="s">
        <v>384</v>
      </c>
      <c r="B30" t="s">
        <v>145</v>
      </c>
      <c r="C30" s="3">
        <v>15</v>
      </c>
      <c r="D30" s="3">
        <v>0</v>
      </c>
      <c r="E30" s="3">
        <v>5</v>
      </c>
      <c r="F30" s="3">
        <v>5</v>
      </c>
      <c r="G30" s="3">
        <v>6.1104273796081543</v>
      </c>
      <c r="H30" s="3">
        <v>6.349052906036377</v>
      </c>
    </row>
    <row r="31" spans="1:8" x14ac:dyDescent="0.3">
      <c r="A31" t="s">
        <v>384</v>
      </c>
      <c r="B31" t="s">
        <v>145</v>
      </c>
      <c r="C31" s="3">
        <v>15</v>
      </c>
      <c r="D31" s="3">
        <v>0</v>
      </c>
      <c r="E31" s="3">
        <v>6</v>
      </c>
      <c r="F31" s="3"/>
      <c r="G31" s="3">
        <v>7.5377717018127441</v>
      </c>
      <c r="H31" s="3">
        <v>7.6883611679077148</v>
      </c>
    </row>
    <row r="32" spans="1:8" x14ac:dyDescent="0.3">
      <c r="A32" t="s">
        <v>384</v>
      </c>
      <c r="B32" t="s">
        <v>145</v>
      </c>
      <c r="C32" s="3">
        <v>15</v>
      </c>
      <c r="D32" s="3">
        <v>0</v>
      </c>
      <c r="E32" s="3">
        <v>7</v>
      </c>
      <c r="F32" s="3"/>
      <c r="G32" s="3">
        <v>9.322601318359375</v>
      </c>
      <c r="H32" s="3">
        <v>9.3882884979248047</v>
      </c>
    </row>
    <row r="33" spans="1:8" x14ac:dyDescent="0.3">
      <c r="A33" t="s">
        <v>384</v>
      </c>
      <c r="B33" t="s">
        <v>145</v>
      </c>
      <c r="C33" s="3">
        <v>15</v>
      </c>
      <c r="D33" s="3">
        <v>0</v>
      </c>
      <c r="E33" s="3">
        <v>8</v>
      </c>
      <c r="F33" s="3"/>
      <c r="G33" s="3">
        <v>11.994998931884766</v>
      </c>
      <c r="H33" s="3">
        <v>11.640581130981445</v>
      </c>
    </row>
    <row r="34" spans="1:8" x14ac:dyDescent="0.3">
      <c r="A34" t="s">
        <v>384</v>
      </c>
      <c r="B34" t="s">
        <v>145</v>
      </c>
      <c r="C34" s="3">
        <v>15</v>
      </c>
      <c r="D34" s="3">
        <v>0</v>
      </c>
      <c r="E34" s="3">
        <v>9</v>
      </c>
      <c r="F34" s="3"/>
      <c r="G34" s="3">
        <v>16.053184509277344</v>
      </c>
      <c r="H34" s="3">
        <v>16.264450073242188</v>
      </c>
    </row>
    <row r="35" spans="1:8" x14ac:dyDescent="0.3">
      <c r="A35" t="s">
        <v>384</v>
      </c>
      <c r="B35" t="s">
        <v>145</v>
      </c>
      <c r="C35" s="3">
        <v>15</v>
      </c>
      <c r="D35" s="3">
        <v>0</v>
      </c>
      <c r="E35" s="3">
        <v>10</v>
      </c>
      <c r="F35" s="3">
        <v>10</v>
      </c>
      <c r="G35" s="3">
        <v>34.549324035644531</v>
      </c>
      <c r="H35" s="3">
        <v>33.472759246826172</v>
      </c>
    </row>
    <row r="36" spans="1:8" x14ac:dyDescent="0.3">
      <c r="A36" t="s">
        <v>384</v>
      </c>
      <c r="B36" t="s">
        <v>145</v>
      </c>
      <c r="C36" s="3">
        <v>15</v>
      </c>
      <c r="D36" s="3"/>
      <c r="E36" s="3"/>
      <c r="F36" s="3"/>
      <c r="G36" s="3"/>
      <c r="H36" s="3"/>
    </row>
    <row r="37" spans="1:8" x14ac:dyDescent="0.3">
      <c r="A37" t="s">
        <v>384</v>
      </c>
      <c r="B37" t="s">
        <v>145</v>
      </c>
      <c r="C37" s="3">
        <v>15</v>
      </c>
      <c r="D37" s="3"/>
      <c r="E37" s="3"/>
      <c r="F37" s="3"/>
      <c r="G37" s="3"/>
      <c r="H37" s="3"/>
    </row>
    <row r="38" spans="1:8" x14ac:dyDescent="0.3">
      <c r="A38" t="s">
        <v>398</v>
      </c>
      <c r="B38" t="s">
        <v>155</v>
      </c>
      <c r="C38" s="3">
        <v>5</v>
      </c>
      <c r="D38" s="3">
        <v>0</v>
      </c>
      <c r="E38" s="3">
        <v>1</v>
      </c>
      <c r="F38" s="3">
        <v>1</v>
      </c>
      <c r="G38" s="3">
        <v>2.8539600372314453</v>
      </c>
      <c r="H38" s="3">
        <v>2.3642828464508057</v>
      </c>
    </row>
    <row r="39" spans="1:8" x14ac:dyDescent="0.3">
      <c r="A39" t="s">
        <v>398</v>
      </c>
      <c r="B39" t="s">
        <v>155</v>
      </c>
      <c r="C39" s="3">
        <v>5</v>
      </c>
      <c r="D39" s="3">
        <v>0</v>
      </c>
      <c r="E39" s="3">
        <v>2</v>
      </c>
      <c r="F39" s="3"/>
      <c r="G39" s="3">
        <v>4.3507390022277832</v>
      </c>
      <c r="H39" s="3">
        <v>3.4063332080841064</v>
      </c>
    </row>
    <row r="40" spans="1:8" x14ac:dyDescent="0.3">
      <c r="A40" t="s">
        <v>398</v>
      </c>
      <c r="B40" t="s">
        <v>155</v>
      </c>
      <c r="C40" s="3">
        <v>5</v>
      </c>
      <c r="D40" s="3">
        <v>0</v>
      </c>
      <c r="E40" s="3">
        <v>3</v>
      </c>
      <c r="F40" s="3"/>
      <c r="G40" s="3">
        <v>5.2768988609313965</v>
      </c>
      <c r="H40" s="3">
        <v>4.2390642166137695</v>
      </c>
    </row>
    <row r="41" spans="1:8" x14ac:dyDescent="0.3">
      <c r="A41" t="s">
        <v>398</v>
      </c>
      <c r="B41" t="s">
        <v>155</v>
      </c>
      <c r="C41" s="3">
        <v>5</v>
      </c>
      <c r="D41" s="3">
        <v>0</v>
      </c>
      <c r="E41" s="3">
        <v>4</v>
      </c>
      <c r="F41" s="3"/>
      <c r="G41" s="3">
        <v>6.5659089088439941</v>
      </c>
      <c r="H41" s="3">
        <v>5.2031588554382324</v>
      </c>
    </row>
    <row r="42" spans="1:8" x14ac:dyDescent="0.3">
      <c r="A42" t="s">
        <v>398</v>
      </c>
      <c r="B42" t="s">
        <v>155</v>
      </c>
      <c r="C42" s="3">
        <v>5</v>
      </c>
      <c r="D42" s="3">
        <v>0</v>
      </c>
      <c r="E42" s="3">
        <v>5</v>
      </c>
      <c r="F42" s="3">
        <v>5</v>
      </c>
      <c r="G42" s="3">
        <v>7.403562068939209</v>
      </c>
      <c r="H42" s="3">
        <v>6.3978109359741211</v>
      </c>
    </row>
    <row r="43" spans="1:8" x14ac:dyDescent="0.3">
      <c r="A43" t="s">
        <v>398</v>
      </c>
      <c r="B43" t="s">
        <v>155</v>
      </c>
      <c r="C43" s="3">
        <v>5</v>
      </c>
      <c r="D43" s="3">
        <v>0</v>
      </c>
      <c r="E43" s="3">
        <v>6</v>
      </c>
      <c r="F43" s="3"/>
      <c r="G43" s="3">
        <v>7.4034452438354492</v>
      </c>
      <c r="H43" s="3">
        <v>7.810920238494873</v>
      </c>
    </row>
    <row r="44" spans="1:8" x14ac:dyDescent="0.3">
      <c r="A44" t="s">
        <v>398</v>
      </c>
      <c r="B44" t="s">
        <v>155</v>
      </c>
      <c r="C44" s="3">
        <v>5</v>
      </c>
      <c r="D44" s="3">
        <v>0</v>
      </c>
      <c r="E44" s="3">
        <v>7</v>
      </c>
      <c r="F44" s="3"/>
      <c r="G44" s="3">
        <v>9.3623256683349609</v>
      </c>
      <c r="H44" s="3">
        <v>9.7791500091552734</v>
      </c>
    </row>
    <row r="45" spans="1:8" x14ac:dyDescent="0.3">
      <c r="A45" t="s">
        <v>398</v>
      </c>
      <c r="B45" t="s">
        <v>155</v>
      </c>
      <c r="C45" s="3">
        <v>5</v>
      </c>
      <c r="D45" s="3">
        <v>0</v>
      </c>
      <c r="E45" s="3">
        <v>8</v>
      </c>
      <c r="F45" s="3"/>
      <c r="G45" s="3">
        <v>11.867068290710449</v>
      </c>
      <c r="H45" s="3">
        <v>12.20523738861084</v>
      </c>
    </row>
    <row r="46" spans="1:8" x14ac:dyDescent="0.3">
      <c r="A46" t="s">
        <v>398</v>
      </c>
      <c r="B46" t="s">
        <v>155</v>
      </c>
      <c r="C46" s="3">
        <v>5</v>
      </c>
      <c r="D46" s="3">
        <v>0</v>
      </c>
      <c r="E46" s="3">
        <v>9</v>
      </c>
      <c r="F46" s="3"/>
      <c r="G46" s="3">
        <v>15.514906883239746</v>
      </c>
      <c r="H46" s="3">
        <v>15.509926795959473</v>
      </c>
    </row>
    <row r="47" spans="1:8" x14ac:dyDescent="0.3">
      <c r="A47" t="s">
        <v>398</v>
      </c>
      <c r="B47" t="s">
        <v>155</v>
      </c>
      <c r="C47" s="3">
        <v>5</v>
      </c>
      <c r="D47" s="3">
        <v>0</v>
      </c>
      <c r="E47" s="3">
        <v>10</v>
      </c>
      <c r="F47" s="3">
        <v>10</v>
      </c>
      <c r="G47" s="3">
        <v>29.053773880004883</v>
      </c>
      <c r="H47" s="3">
        <v>32.497501373291016</v>
      </c>
    </row>
    <row r="48" spans="1:8" x14ac:dyDescent="0.3">
      <c r="A48" t="s">
        <v>398</v>
      </c>
      <c r="B48" t="s">
        <v>155</v>
      </c>
      <c r="C48" s="3">
        <v>5</v>
      </c>
      <c r="D48" s="3"/>
      <c r="E48" s="3"/>
      <c r="F48" s="3"/>
      <c r="G48" s="3"/>
      <c r="H48" s="3"/>
    </row>
    <row r="49" spans="1:8" x14ac:dyDescent="0.3">
      <c r="A49" t="s">
        <v>398</v>
      </c>
      <c r="B49" t="s">
        <v>155</v>
      </c>
      <c r="C49" s="3">
        <v>5</v>
      </c>
      <c r="D49" s="3"/>
      <c r="E49" s="3"/>
      <c r="F49" s="3"/>
      <c r="G49" s="3"/>
      <c r="H49" s="3"/>
    </row>
  </sheetData>
  <pageMargins left="0.7" right="0.7" top="0.75" bottom="0.75" header="0.3" footer="0.3"/>
  <pageSetup orientation="portrait" r:id="rId1"/>
  <headerFooter>
    <oddFooter>&amp;R_x000D_&amp;1#&amp;"Calibri"&amp;10&amp;K000000 Confidential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EE88B-1D83-4893-87B3-91A65B43AAB7}">
  <sheetPr>
    <tabColor theme="3"/>
  </sheetPr>
  <dimension ref="A1:J49"/>
  <sheetViews>
    <sheetView zoomScaleNormal="100" workbookViewId="0">
      <selection activeCell="I33" sqref="I33"/>
    </sheetView>
  </sheetViews>
  <sheetFormatPr defaultColWidth="9.109375" defaultRowHeight="14.4" x14ac:dyDescent="0.3"/>
  <cols>
    <col min="9" max="16384" width="9.109375" style="5"/>
  </cols>
  <sheetData>
    <row r="1" spans="1:10" x14ac:dyDescent="0.3">
      <c r="A1" t="s">
        <v>351</v>
      </c>
      <c r="B1" t="s">
        <v>413</v>
      </c>
      <c r="C1" t="s">
        <v>749</v>
      </c>
      <c r="D1" t="s">
        <v>414</v>
      </c>
      <c r="E1" t="s">
        <v>415</v>
      </c>
      <c r="F1" t="s">
        <v>422</v>
      </c>
      <c r="G1" t="s">
        <v>758</v>
      </c>
      <c r="H1" t="s">
        <v>759</v>
      </c>
    </row>
    <row r="2" spans="1:10" x14ac:dyDescent="0.3">
      <c r="B2" t="s">
        <v>8</v>
      </c>
      <c r="C2" s="3">
        <v>6</v>
      </c>
      <c r="D2" s="3">
        <v>0</v>
      </c>
      <c r="E2" s="3">
        <v>1</v>
      </c>
      <c r="F2" s="3">
        <v>1</v>
      </c>
      <c r="G2" s="3">
        <v>17.625249862670898</v>
      </c>
      <c r="H2" s="3">
        <v>7.0591287612915039</v>
      </c>
    </row>
    <row r="3" spans="1:10" x14ac:dyDescent="0.3">
      <c r="A3" t="s">
        <v>358</v>
      </c>
      <c r="B3" t="s">
        <v>8</v>
      </c>
      <c r="C3" s="3">
        <v>6</v>
      </c>
      <c r="D3" s="3">
        <v>0</v>
      </c>
      <c r="E3" s="3">
        <v>2</v>
      </c>
      <c r="F3" s="3"/>
      <c r="G3" s="3">
        <v>12.201976776123047</v>
      </c>
      <c r="H3" s="3">
        <v>7.5977811813354492</v>
      </c>
      <c r="J3" s="5" t="s">
        <v>427</v>
      </c>
    </row>
    <row r="4" spans="1:10" x14ac:dyDescent="0.3">
      <c r="A4" t="s">
        <v>358</v>
      </c>
      <c r="B4" t="s">
        <v>8</v>
      </c>
      <c r="C4" s="3">
        <v>6</v>
      </c>
      <c r="D4" s="3">
        <v>0</v>
      </c>
      <c r="E4" s="3">
        <v>3</v>
      </c>
      <c r="F4" s="3"/>
      <c r="G4" s="3">
        <v>11.024250030517578</v>
      </c>
      <c r="H4" s="3">
        <v>7.679497241973877</v>
      </c>
      <c r="J4" s="5" t="s">
        <v>424</v>
      </c>
    </row>
    <row r="5" spans="1:10" x14ac:dyDescent="0.3">
      <c r="A5" t="s">
        <v>358</v>
      </c>
      <c r="B5" t="s">
        <v>8</v>
      </c>
      <c r="C5" s="3">
        <v>6</v>
      </c>
      <c r="D5" s="3">
        <v>0</v>
      </c>
      <c r="E5" s="3">
        <v>4</v>
      </c>
      <c r="F5" s="3"/>
      <c r="G5" s="3">
        <v>9.9886331558227539</v>
      </c>
      <c r="H5" s="3">
        <v>7.6080441474914551</v>
      </c>
    </row>
    <row r="6" spans="1:10" x14ac:dyDescent="0.3">
      <c r="A6" t="s">
        <v>358</v>
      </c>
      <c r="B6" t="s">
        <v>8</v>
      </c>
      <c r="C6" s="3">
        <v>6</v>
      </c>
      <c r="D6" s="3">
        <v>0</v>
      </c>
      <c r="E6" s="3">
        <v>5</v>
      </c>
      <c r="F6" s="3">
        <v>5</v>
      </c>
      <c r="G6" s="3">
        <v>9.3216915130615234</v>
      </c>
      <c r="H6" s="3">
        <v>7.4629240036010742</v>
      </c>
    </row>
    <row r="7" spans="1:10" x14ac:dyDescent="0.3">
      <c r="A7" t="s">
        <v>358</v>
      </c>
      <c r="B7" t="s">
        <v>8</v>
      </c>
      <c r="C7" s="3">
        <v>6</v>
      </c>
      <c r="D7" s="3">
        <v>0</v>
      </c>
      <c r="E7" s="3">
        <v>6</v>
      </c>
      <c r="F7" s="3"/>
      <c r="G7" s="3">
        <v>8.894862174987793</v>
      </c>
      <c r="H7" s="3">
        <v>7.2992696762084961</v>
      </c>
    </row>
    <row r="8" spans="1:10" x14ac:dyDescent="0.3">
      <c r="A8" t="s">
        <v>358</v>
      </c>
      <c r="B8" t="s">
        <v>8</v>
      </c>
      <c r="C8" s="3">
        <v>6</v>
      </c>
      <c r="D8" s="3">
        <v>0</v>
      </c>
      <c r="E8" s="3">
        <v>7</v>
      </c>
      <c r="F8" s="3"/>
      <c r="G8" s="3">
        <v>8.5617885589599609</v>
      </c>
      <c r="H8" s="3">
        <v>7.1471500396728516</v>
      </c>
    </row>
    <row r="9" spans="1:10" x14ac:dyDescent="0.3">
      <c r="A9" t="s">
        <v>358</v>
      </c>
      <c r="B9" t="s">
        <v>8</v>
      </c>
      <c r="C9" s="3">
        <v>6</v>
      </c>
      <c r="D9" s="3">
        <v>0</v>
      </c>
      <c r="E9" s="3">
        <v>8</v>
      </c>
      <c r="F9" s="3"/>
      <c r="G9" s="3">
        <v>8.2871932983398438</v>
      </c>
      <c r="H9" s="3">
        <v>7.0713424682617188</v>
      </c>
    </row>
    <row r="10" spans="1:10" x14ac:dyDescent="0.3">
      <c r="A10" t="s">
        <v>358</v>
      </c>
      <c r="B10" t="s">
        <v>8</v>
      </c>
      <c r="C10" s="3">
        <v>6</v>
      </c>
      <c r="D10" s="3">
        <v>0</v>
      </c>
      <c r="E10" s="3">
        <v>9</v>
      </c>
      <c r="F10" s="3"/>
      <c r="G10" s="3">
        <v>7.918574333190918</v>
      </c>
      <c r="H10" s="3">
        <v>6.8456907272338867</v>
      </c>
    </row>
    <row r="11" spans="1:10" x14ac:dyDescent="0.3">
      <c r="A11" t="s">
        <v>358</v>
      </c>
      <c r="B11" t="s">
        <v>8</v>
      </c>
      <c r="C11" s="3">
        <v>6</v>
      </c>
      <c r="D11" s="3">
        <v>0</v>
      </c>
      <c r="E11" s="3">
        <v>10</v>
      </c>
      <c r="F11" s="3">
        <v>10</v>
      </c>
      <c r="G11" s="3">
        <v>6.8526144027709961</v>
      </c>
      <c r="H11" s="3">
        <v>6.1711392402648926</v>
      </c>
    </row>
    <row r="12" spans="1:10" x14ac:dyDescent="0.3">
      <c r="A12" t="s">
        <v>358</v>
      </c>
      <c r="B12" t="s">
        <v>8</v>
      </c>
      <c r="C12" s="3">
        <v>6</v>
      </c>
      <c r="D12" s="3"/>
      <c r="E12" s="3"/>
      <c r="F12" s="3"/>
      <c r="G12" s="3"/>
      <c r="H12" s="3"/>
    </row>
    <row r="13" spans="1:10" x14ac:dyDescent="0.3">
      <c r="A13" t="s">
        <v>358</v>
      </c>
      <c r="B13" t="s">
        <v>8</v>
      </c>
      <c r="C13" s="3">
        <v>6</v>
      </c>
      <c r="D13" s="3"/>
      <c r="E13" s="3"/>
      <c r="F13" s="3"/>
      <c r="G13" s="3"/>
      <c r="H13" s="3"/>
    </row>
    <row r="14" spans="1:10" x14ac:dyDescent="0.3">
      <c r="A14" t="s">
        <v>367</v>
      </c>
      <c r="B14" t="s">
        <v>85</v>
      </c>
      <c r="C14" s="3">
        <v>23</v>
      </c>
      <c r="D14" s="3">
        <v>0</v>
      </c>
      <c r="E14" s="3">
        <v>1</v>
      </c>
      <c r="F14" s="3">
        <v>1</v>
      </c>
      <c r="G14" s="3">
        <v>11.744901657104492</v>
      </c>
      <c r="H14" s="3">
        <v>7.4046235084533691</v>
      </c>
    </row>
    <row r="15" spans="1:10" x14ac:dyDescent="0.3">
      <c r="A15" t="s">
        <v>367</v>
      </c>
      <c r="B15" t="s">
        <v>85</v>
      </c>
      <c r="C15" s="3">
        <v>23</v>
      </c>
      <c r="D15" s="3">
        <v>0</v>
      </c>
      <c r="E15" s="3">
        <v>2</v>
      </c>
      <c r="F15" s="3"/>
      <c r="G15" s="3">
        <v>10.294893264770508</v>
      </c>
      <c r="H15" s="3">
        <v>7.9069900512695313</v>
      </c>
    </row>
    <row r="16" spans="1:10" x14ac:dyDescent="0.3">
      <c r="A16" t="s">
        <v>367</v>
      </c>
      <c r="B16" t="s">
        <v>85</v>
      </c>
      <c r="C16" s="3">
        <v>23</v>
      </c>
      <c r="D16" s="3">
        <v>0</v>
      </c>
      <c r="E16" s="3">
        <v>3</v>
      </c>
      <c r="F16" s="3"/>
      <c r="G16" s="3">
        <v>10.088462829589844</v>
      </c>
      <c r="H16" s="3">
        <v>7.9791259765625</v>
      </c>
    </row>
    <row r="17" spans="1:8" x14ac:dyDescent="0.3">
      <c r="A17" t="s">
        <v>367</v>
      </c>
      <c r="B17" t="s">
        <v>85</v>
      </c>
      <c r="C17" s="3">
        <v>23</v>
      </c>
      <c r="D17" s="3">
        <v>0</v>
      </c>
      <c r="E17" s="3">
        <v>4</v>
      </c>
      <c r="F17" s="3"/>
      <c r="G17" s="3">
        <v>9.7918806076049805</v>
      </c>
      <c r="H17" s="3">
        <v>7.8705191612243652</v>
      </c>
    </row>
    <row r="18" spans="1:8" x14ac:dyDescent="0.3">
      <c r="A18" t="s">
        <v>367</v>
      </c>
      <c r="B18" t="s">
        <v>85</v>
      </c>
      <c r="C18" s="3">
        <v>23</v>
      </c>
      <c r="D18" s="3">
        <v>0</v>
      </c>
      <c r="E18" s="3">
        <v>5</v>
      </c>
      <c r="F18" s="3">
        <v>5</v>
      </c>
      <c r="G18" s="3">
        <v>9.1167373657226563</v>
      </c>
      <c r="H18" s="3">
        <v>7.8500828742980957</v>
      </c>
    </row>
    <row r="19" spans="1:8" x14ac:dyDescent="0.3">
      <c r="A19" t="s">
        <v>367</v>
      </c>
      <c r="B19" t="s">
        <v>85</v>
      </c>
      <c r="C19" s="3">
        <v>23</v>
      </c>
      <c r="D19" s="3">
        <v>0</v>
      </c>
      <c r="E19" s="3">
        <v>6</v>
      </c>
      <c r="F19" s="3"/>
      <c r="G19" s="3">
        <v>9.0788040161132813</v>
      </c>
      <c r="H19" s="3">
        <v>8.0974254608154297</v>
      </c>
    </row>
    <row r="20" spans="1:8" x14ac:dyDescent="0.3">
      <c r="A20" t="s">
        <v>367</v>
      </c>
      <c r="B20" t="s">
        <v>85</v>
      </c>
      <c r="C20" s="3">
        <v>23</v>
      </c>
      <c r="D20" s="3">
        <v>0</v>
      </c>
      <c r="E20" s="3">
        <v>7</v>
      </c>
      <c r="F20" s="3"/>
      <c r="G20" s="3">
        <v>8.9881010055541992</v>
      </c>
      <c r="H20" s="3">
        <v>8.1894798278808594</v>
      </c>
    </row>
    <row r="21" spans="1:8" x14ac:dyDescent="0.3">
      <c r="A21" t="s">
        <v>367</v>
      </c>
      <c r="B21" t="s">
        <v>85</v>
      </c>
      <c r="C21" s="3">
        <v>23</v>
      </c>
      <c r="D21" s="3">
        <v>0</v>
      </c>
      <c r="E21" s="3">
        <v>8</v>
      </c>
      <c r="F21" s="3"/>
      <c r="G21" s="3">
        <v>8.6484098434448242</v>
      </c>
      <c r="H21" s="3">
        <v>8.0223169326782227</v>
      </c>
    </row>
    <row r="22" spans="1:8" x14ac:dyDescent="0.3">
      <c r="A22" t="s">
        <v>367</v>
      </c>
      <c r="B22" t="s">
        <v>85</v>
      </c>
      <c r="C22" s="3">
        <v>23</v>
      </c>
      <c r="D22" s="3">
        <v>0</v>
      </c>
      <c r="E22" s="3">
        <v>9</v>
      </c>
      <c r="F22" s="3"/>
      <c r="G22" s="3">
        <v>8.0533523559570313</v>
      </c>
      <c r="H22" s="3">
        <v>7.8706731796264648</v>
      </c>
    </row>
    <row r="23" spans="1:8" x14ac:dyDescent="0.3">
      <c r="A23" t="s">
        <v>367</v>
      </c>
      <c r="B23" t="s">
        <v>85</v>
      </c>
      <c r="C23" s="3">
        <v>23</v>
      </c>
      <c r="D23" s="3">
        <v>0</v>
      </c>
      <c r="E23" s="3">
        <v>10</v>
      </c>
      <c r="F23" s="3">
        <v>10</v>
      </c>
      <c r="G23" s="3">
        <v>8.2302827835083008</v>
      </c>
      <c r="H23" s="3">
        <v>8.4888248443603516</v>
      </c>
    </row>
    <row r="24" spans="1:8" x14ac:dyDescent="0.3">
      <c r="A24" t="s">
        <v>367</v>
      </c>
      <c r="B24" t="s">
        <v>85</v>
      </c>
      <c r="C24" s="3">
        <v>23</v>
      </c>
      <c r="D24" s="3"/>
      <c r="E24" s="3"/>
      <c r="F24" s="3"/>
      <c r="G24" s="3"/>
      <c r="H24" s="3"/>
    </row>
    <row r="25" spans="1:8" x14ac:dyDescent="0.3">
      <c r="A25" t="s">
        <v>367</v>
      </c>
      <c r="B25" t="s">
        <v>85</v>
      </c>
      <c r="C25" s="3">
        <v>23</v>
      </c>
      <c r="D25" s="3"/>
      <c r="E25" s="3"/>
      <c r="F25" s="3"/>
      <c r="G25" s="3"/>
      <c r="H25" s="3"/>
    </row>
    <row r="26" spans="1:8" x14ac:dyDescent="0.3">
      <c r="A26" t="s">
        <v>384</v>
      </c>
      <c r="B26" t="s">
        <v>145</v>
      </c>
      <c r="C26" s="3">
        <v>18</v>
      </c>
      <c r="D26" s="3">
        <v>0</v>
      </c>
      <c r="E26" s="3">
        <v>1</v>
      </c>
      <c r="F26" s="3">
        <v>1</v>
      </c>
      <c r="G26" s="3">
        <v>9.4551153182983398</v>
      </c>
      <c r="H26" s="3">
        <v>6.6640052795410156</v>
      </c>
    </row>
    <row r="27" spans="1:8" x14ac:dyDescent="0.3">
      <c r="A27" t="s">
        <v>384</v>
      </c>
      <c r="B27" t="s">
        <v>145</v>
      </c>
      <c r="C27" s="3">
        <v>18</v>
      </c>
      <c r="D27" s="3">
        <v>0</v>
      </c>
      <c r="E27" s="3">
        <v>2</v>
      </c>
      <c r="F27" s="3"/>
      <c r="G27" s="3">
        <v>9.209442138671875</v>
      </c>
      <c r="H27" s="3">
        <v>6.5352835655212402</v>
      </c>
    </row>
    <row r="28" spans="1:8" x14ac:dyDescent="0.3">
      <c r="A28" t="s">
        <v>384</v>
      </c>
      <c r="B28" t="s">
        <v>145</v>
      </c>
      <c r="C28" s="3">
        <v>18</v>
      </c>
      <c r="D28" s="3">
        <v>0</v>
      </c>
      <c r="E28" s="3">
        <v>3</v>
      </c>
      <c r="F28" s="3"/>
      <c r="G28" s="3">
        <v>8.9935855865478516</v>
      </c>
      <c r="H28" s="3">
        <v>6.9489779472351074</v>
      </c>
    </row>
    <row r="29" spans="1:8" x14ac:dyDescent="0.3">
      <c r="A29" t="s">
        <v>384</v>
      </c>
      <c r="B29" t="s">
        <v>145</v>
      </c>
      <c r="C29" s="3">
        <v>18</v>
      </c>
      <c r="D29" s="3">
        <v>0</v>
      </c>
      <c r="E29" s="3">
        <v>4</v>
      </c>
      <c r="F29" s="3"/>
      <c r="G29" s="3">
        <v>8.9155101776123047</v>
      </c>
      <c r="H29" s="3">
        <v>7.2935166358947754</v>
      </c>
    </row>
    <row r="30" spans="1:8" x14ac:dyDescent="0.3">
      <c r="A30" t="s">
        <v>384</v>
      </c>
      <c r="B30" t="s">
        <v>145</v>
      </c>
      <c r="C30" s="3">
        <v>18</v>
      </c>
      <c r="D30" s="3">
        <v>0</v>
      </c>
      <c r="E30" s="3">
        <v>5</v>
      </c>
      <c r="F30" s="3">
        <v>5</v>
      </c>
      <c r="G30" s="3">
        <v>9.2772598266601563</v>
      </c>
      <c r="H30" s="3">
        <v>7.5123376846313477</v>
      </c>
    </row>
    <row r="31" spans="1:8" x14ac:dyDescent="0.3">
      <c r="A31" t="s">
        <v>384</v>
      </c>
      <c r="B31" t="s">
        <v>145</v>
      </c>
      <c r="C31" s="3">
        <v>18</v>
      </c>
      <c r="D31" s="3">
        <v>0</v>
      </c>
      <c r="E31" s="3">
        <v>6</v>
      </c>
      <c r="F31" s="3"/>
      <c r="G31" s="3">
        <v>9.1598377227783203</v>
      </c>
      <c r="H31" s="3">
        <v>7.7261652946472168</v>
      </c>
    </row>
    <row r="32" spans="1:8" x14ac:dyDescent="0.3">
      <c r="A32" t="s">
        <v>384</v>
      </c>
      <c r="B32" t="s">
        <v>145</v>
      </c>
      <c r="C32" s="3">
        <v>18</v>
      </c>
      <c r="D32" s="3">
        <v>0</v>
      </c>
      <c r="E32" s="3">
        <v>7</v>
      </c>
      <c r="F32" s="3"/>
      <c r="G32" s="3">
        <v>8.6958885192871094</v>
      </c>
      <c r="H32" s="3">
        <v>8.0038557052612305</v>
      </c>
    </row>
    <row r="33" spans="1:8" x14ac:dyDescent="0.3">
      <c r="A33" t="s">
        <v>384</v>
      </c>
      <c r="B33" t="s">
        <v>145</v>
      </c>
      <c r="C33" s="3">
        <v>18</v>
      </c>
      <c r="D33" s="3">
        <v>0</v>
      </c>
      <c r="E33" s="3">
        <v>8</v>
      </c>
      <c r="F33" s="3"/>
      <c r="G33" s="3">
        <v>9.292724609375</v>
      </c>
      <c r="H33" s="3">
        <v>7.7845554351806641</v>
      </c>
    </row>
    <row r="34" spans="1:8" x14ac:dyDescent="0.3">
      <c r="A34" t="s">
        <v>384</v>
      </c>
      <c r="B34" t="s">
        <v>145</v>
      </c>
      <c r="C34" s="3">
        <v>18</v>
      </c>
      <c r="D34" s="3">
        <v>0</v>
      </c>
      <c r="E34" s="3">
        <v>9</v>
      </c>
      <c r="F34" s="3"/>
      <c r="G34" s="3">
        <v>9.1334476470947266</v>
      </c>
      <c r="H34" s="3">
        <v>7.8604068756103516</v>
      </c>
    </row>
    <row r="35" spans="1:8" x14ac:dyDescent="0.3">
      <c r="A35" t="s">
        <v>384</v>
      </c>
      <c r="B35" t="s">
        <v>145</v>
      </c>
      <c r="C35" s="3">
        <v>18</v>
      </c>
      <c r="D35" s="3">
        <v>0</v>
      </c>
      <c r="E35" s="3">
        <v>10</v>
      </c>
      <c r="F35" s="3">
        <v>10</v>
      </c>
      <c r="G35" s="3">
        <v>9.0854969024658203</v>
      </c>
      <c r="H35" s="3">
        <v>10.773492813110352</v>
      </c>
    </row>
    <row r="36" spans="1:8" x14ac:dyDescent="0.3">
      <c r="A36" t="s">
        <v>384</v>
      </c>
      <c r="B36" t="s">
        <v>145</v>
      </c>
      <c r="C36" s="3">
        <v>18</v>
      </c>
      <c r="D36" s="3"/>
      <c r="E36" s="3"/>
      <c r="F36" s="3"/>
      <c r="G36" s="3"/>
      <c r="H36" s="3"/>
    </row>
    <row r="37" spans="1:8" x14ac:dyDescent="0.3">
      <c r="A37" t="s">
        <v>384</v>
      </c>
      <c r="B37" t="s">
        <v>145</v>
      </c>
      <c r="C37" s="3">
        <v>18</v>
      </c>
      <c r="D37" s="3"/>
      <c r="E37" s="3"/>
      <c r="F37" s="3"/>
      <c r="G37" s="3"/>
      <c r="H37" s="3"/>
    </row>
    <row r="38" spans="1:8" x14ac:dyDescent="0.3">
      <c r="A38" t="s">
        <v>398</v>
      </c>
      <c r="B38" t="s">
        <v>155</v>
      </c>
      <c r="C38" s="3">
        <v>6</v>
      </c>
      <c r="D38" s="3">
        <v>0</v>
      </c>
      <c r="E38" s="3">
        <v>1</v>
      </c>
      <c r="F38" s="3">
        <v>1</v>
      </c>
      <c r="G38" s="3">
        <v>6.4704952239990234</v>
      </c>
      <c r="H38" s="3">
        <v>8.2866983413696289</v>
      </c>
    </row>
    <row r="39" spans="1:8" x14ac:dyDescent="0.3">
      <c r="A39" t="s">
        <v>398</v>
      </c>
      <c r="B39" t="s">
        <v>155</v>
      </c>
      <c r="C39" s="3">
        <v>6</v>
      </c>
      <c r="D39" s="3">
        <v>0</v>
      </c>
      <c r="E39" s="3">
        <v>2</v>
      </c>
      <c r="F39" s="3"/>
      <c r="G39" s="3">
        <v>6.6987299919128418</v>
      </c>
      <c r="H39" s="3">
        <v>8.3085660934448242</v>
      </c>
    </row>
    <row r="40" spans="1:8" x14ac:dyDescent="0.3">
      <c r="A40" t="s">
        <v>398</v>
      </c>
      <c r="B40" t="s">
        <v>155</v>
      </c>
      <c r="C40" s="3">
        <v>6</v>
      </c>
      <c r="D40" s="3">
        <v>0</v>
      </c>
      <c r="E40" s="3">
        <v>3</v>
      </c>
      <c r="F40" s="3"/>
      <c r="G40" s="3">
        <v>6.7805600166320801</v>
      </c>
      <c r="H40" s="3">
        <v>8.1340179443359375</v>
      </c>
    </row>
    <row r="41" spans="1:8" x14ac:dyDescent="0.3">
      <c r="A41" t="s">
        <v>398</v>
      </c>
      <c r="B41" t="s">
        <v>155</v>
      </c>
      <c r="C41" s="3">
        <v>6</v>
      </c>
      <c r="D41" s="3">
        <v>0</v>
      </c>
      <c r="E41" s="3">
        <v>4</v>
      </c>
      <c r="F41" s="3"/>
      <c r="G41" s="3">
        <v>7.0386085510253906</v>
      </c>
      <c r="H41" s="3">
        <v>8.5666227340698242</v>
      </c>
    </row>
    <row r="42" spans="1:8" x14ac:dyDescent="0.3">
      <c r="A42" t="s">
        <v>398</v>
      </c>
      <c r="B42" t="s">
        <v>155</v>
      </c>
      <c r="C42" s="3">
        <v>6</v>
      </c>
      <c r="D42" s="3">
        <v>0</v>
      </c>
      <c r="E42" s="3">
        <v>5</v>
      </c>
      <c r="F42" s="3">
        <v>5</v>
      </c>
      <c r="G42" s="3">
        <v>7.0367999076843262</v>
      </c>
      <c r="H42" s="3">
        <v>8.7643585205078125</v>
      </c>
    </row>
    <row r="43" spans="1:8" x14ac:dyDescent="0.3">
      <c r="A43" t="s">
        <v>398</v>
      </c>
      <c r="B43" t="s">
        <v>155</v>
      </c>
      <c r="C43" s="3">
        <v>6</v>
      </c>
      <c r="D43" s="3">
        <v>0</v>
      </c>
      <c r="E43" s="3">
        <v>6</v>
      </c>
      <c r="F43" s="3"/>
      <c r="G43" s="3">
        <v>7.2355432510375977</v>
      </c>
      <c r="H43" s="3">
        <v>8.328944206237793</v>
      </c>
    </row>
    <row r="44" spans="1:8" x14ac:dyDescent="0.3">
      <c r="A44" t="s">
        <v>398</v>
      </c>
      <c r="B44" t="s">
        <v>155</v>
      </c>
      <c r="C44" s="3">
        <v>6</v>
      </c>
      <c r="D44" s="3">
        <v>0</v>
      </c>
      <c r="E44" s="3">
        <v>7</v>
      </c>
      <c r="F44" s="3"/>
      <c r="G44" s="3">
        <v>7.5284547805786133</v>
      </c>
      <c r="H44" s="3">
        <v>8.3194189071655273</v>
      </c>
    </row>
    <row r="45" spans="1:8" x14ac:dyDescent="0.3">
      <c r="A45" t="s">
        <v>398</v>
      </c>
      <c r="B45" t="s">
        <v>155</v>
      </c>
      <c r="C45" s="3">
        <v>6</v>
      </c>
      <c r="D45" s="3">
        <v>0</v>
      </c>
      <c r="E45" s="3">
        <v>8</v>
      </c>
      <c r="F45" s="3"/>
      <c r="G45" s="3">
        <v>7.7703900337219238</v>
      </c>
      <c r="H45" s="3">
        <v>8.5288162231445313</v>
      </c>
    </row>
    <row r="46" spans="1:8" x14ac:dyDescent="0.3">
      <c r="A46" t="s">
        <v>398</v>
      </c>
      <c r="B46" t="s">
        <v>155</v>
      </c>
      <c r="C46" s="3">
        <v>6</v>
      </c>
      <c r="D46" s="3">
        <v>0</v>
      </c>
      <c r="E46" s="3">
        <v>9</v>
      </c>
      <c r="F46" s="3"/>
      <c r="G46" s="3">
        <v>8.1322469711303711</v>
      </c>
      <c r="H46" s="3">
        <v>9.2394800186157227</v>
      </c>
    </row>
    <row r="47" spans="1:8" x14ac:dyDescent="0.3">
      <c r="A47" t="s">
        <v>398</v>
      </c>
      <c r="B47" t="s">
        <v>155</v>
      </c>
      <c r="C47" s="3">
        <v>6</v>
      </c>
      <c r="D47" s="3">
        <v>0</v>
      </c>
      <c r="E47" s="3">
        <v>10</v>
      </c>
      <c r="F47" s="3">
        <v>10</v>
      </c>
      <c r="G47" s="3">
        <v>8.3233499526977539</v>
      </c>
      <c r="H47" s="3">
        <v>10.691249847412109</v>
      </c>
    </row>
    <row r="48" spans="1:8" x14ac:dyDescent="0.3">
      <c r="A48" t="s">
        <v>398</v>
      </c>
      <c r="B48" t="s">
        <v>155</v>
      </c>
      <c r="C48" s="3">
        <v>6</v>
      </c>
      <c r="D48" s="3"/>
      <c r="E48" s="3"/>
      <c r="F48" s="3"/>
      <c r="G48" s="3"/>
      <c r="H48" s="3"/>
    </row>
    <row r="49" spans="1:8" x14ac:dyDescent="0.3">
      <c r="A49" t="s">
        <v>398</v>
      </c>
      <c r="B49" t="s">
        <v>155</v>
      </c>
      <c r="C49" s="3">
        <v>6</v>
      </c>
      <c r="D49" s="3"/>
      <c r="E49" s="3"/>
      <c r="F49" s="3"/>
      <c r="G49" s="3"/>
      <c r="H49" s="3"/>
    </row>
  </sheetData>
  <pageMargins left="0.7" right="0.7" top="0.75" bottom="0.75" header="0.3" footer="0.3"/>
  <pageSetup orientation="portrait" r:id="rId1"/>
  <headerFooter>
    <oddFooter>&amp;R_x000D_&amp;1#&amp;"Calibri"&amp;10&amp;K000000 Confidential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63228-253D-45DD-9900-D7E2E5ABC580}">
  <sheetPr>
    <tabColor theme="3"/>
  </sheetPr>
  <dimension ref="A1:N11"/>
  <sheetViews>
    <sheetView zoomScale="80" zoomScaleNormal="80" workbookViewId="0">
      <selection activeCell="F25" sqref="F25"/>
    </sheetView>
  </sheetViews>
  <sheetFormatPr defaultRowHeight="14.4" x14ac:dyDescent="0.3"/>
  <cols>
    <col min="1" max="1" width="30.88671875" customWidth="1"/>
  </cols>
  <sheetData>
    <row r="1" spans="1:14" x14ac:dyDescent="0.3">
      <c r="A1" s="57" t="s">
        <v>803</v>
      </c>
    </row>
    <row r="2" spans="1:14" x14ac:dyDescent="0.3">
      <c r="B2" s="73" t="s">
        <v>804</v>
      </c>
      <c r="C2" s="73"/>
      <c r="D2" s="73"/>
      <c r="E2" s="73"/>
      <c r="F2" s="73"/>
      <c r="G2" s="73"/>
      <c r="H2" s="73"/>
      <c r="I2" s="73"/>
      <c r="J2" s="73"/>
      <c r="K2" s="73"/>
      <c r="N2" s="3"/>
    </row>
    <row r="3" spans="1:14" x14ac:dyDescent="0.3">
      <c r="A3">
        <v>2021</v>
      </c>
      <c r="B3">
        <v>1</v>
      </c>
      <c r="C3">
        <v>2</v>
      </c>
      <c r="D3">
        <v>3</v>
      </c>
      <c r="E3">
        <v>4</v>
      </c>
      <c r="F3">
        <v>5</v>
      </c>
      <c r="G3">
        <v>6</v>
      </c>
      <c r="H3">
        <v>7</v>
      </c>
      <c r="I3">
        <v>8</v>
      </c>
      <c r="J3">
        <v>9</v>
      </c>
      <c r="K3">
        <v>10</v>
      </c>
      <c r="N3" s="3"/>
    </row>
    <row r="4" spans="1:14" x14ac:dyDescent="0.3">
      <c r="A4" t="s">
        <v>805</v>
      </c>
      <c r="B4" s="4">
        <v>6.7739768247235084</v>
      </c>
      <c r="C4" s="4">
        <v>6.1854638285909012</v>
      </c>
      <c r="D4" s="4">
        <v>6.0152480662562109</v>
      </c>
      <c r="E4" s="4">
        <v>5.8659806606623537</v>
      </c>
      <c r="F4" s="4">
        <v>5.7851007843803224</v>
      </c>
      <c r="G4" s="4">
        <v>5.7596837189721688</v>
      </c>
      <c r="H4" s="4">
        <v>5.7464182018921228</v>
      </c>
      <c r="I4" s="4">
        <v>5.7906721305100666</v>
      </c>
      <c r="J4" s="4">
        <v>5.8386136688959249</v>
      </c>
      <c r="K4" s="4">
        <v>6.1126305419596303</v>
      </c>
      <c r="N4" s="3"/>
    </row>
    <row r="5" spans="1:14" x14ac:dyDescent="0.3">
      <c r="A5" t="s">
        <v>808</v>
      </c>
      <c r="B5" s="4">
        <v>7.5491038202417817</v>
      </c>
      <c r="C5" s="4">
        <v>6.6517450766867654</v>
      </c>
      <c r="D5" s="4">
        <v>6.3713550856482746</v>
      </c>
      <c r="E5" s="4">
        <v>6.150576742464839</v>
      </c>
      <c r="F5" s="4">
        <v>5.9964808070092284</v>
      </c>
      <c r="G5" s="4">
        <v>5.9165605645148256</v>
      </c>
      <c r="H5" s="4">
        <v>5.8505726121661041</v>
      </c>
      <c r="I5" s="4">
        <v>5.8309562228172096</v>
      </c>
      <c r="J5" s="4">
        <v>5.8123926895919196</v>
      </c>
      <c r="K5" s="4">
        <v>5.8747334331599754</v>
      </c>
      <c r="N5" s="3"/>
    </row>
    <row r="6" spans="1:14" x14ac:dyDescent="0.3">
      <c r="N6" s="3"/>
    </row>
    <row r="7" spans="1:14" x14ac:dyDescent="0.3">
      <c r="N7" s="3"/>
    </row>
    <row r="8" spans="1:14" x14ac:dyDescent="0.3">
      <c r="A8" s="57" t="s">
        <v>807</v>
      </c>
      <c r="B8" s="73" t="s">
        <v>804</v>
      </c>
      <c r="C8" s="73"/>
      <c r="D8" s="73"/>
      <c r="E8" s="73"/>
      <c r="F8" s="73"/>
      <c r="G8" s="73"/>
      <c r="H8" s="73"/>
      <c r="I8" s="73"/>
      <c r="J8" s="73"/>
      <c r="K8" s="73"/>
      <c r="N8" s="3"/>
    </row>
    <row r="9" spans="1:14" x14ac:dyDescent="0.3">
      <c r="A9">
        <v>2021</v>
      </c>
      <c r="B9">
        <v>1</v>
      </c>
      <c r="C9">
        <v>2</v>
      </c>
      <c r="D9">
        <v>3</v>
      </c>
      <c r="E9">
        <v>4</v>
      </c>
      <c r="F9">
        <v>5</v>
      </c>
      <c r="G9">
        <v>6</v>
      </c>
      <c r="H9">
        <v>7</v>
      </c>
      <c r="I9">
        <v>8</v>
      </c>
      <c r="J9">
        <v>9</v>
      </c>
      <c r="K9">
        <v>10</v>
      </c>
      <c r="N9" s="3"/>
    </row>
    <row r="10" spans="1:14" x14ac:dyDescent="0.3">
      <c r="A10" t="s">
        <v>805</v>
      </c>
      <c r="B10" s="4">
        <v>2.5639919776923841</v>
      </c>
      <c r="C10" s="4">
        <v>3.6921078280114781</v>
      </c>
      <c r="D10" s="4">
        <v>4.5958559197290221</v>
      </c>
      <c r="E10" s="4">
        <v>5.4941295557326129</v>
      </c>
      <c r="F10" s="4">
        <v>6.5361244070094058</v>
      </c>
      <c r="G10" s="4">
        <v>7.7852524235842973</v>
      </c>
      <c r="H10" s="4">
        <v>9.361500126123854</v>
      </c>
      <c r="I10" s="4">
        <v>11.608426697180709</v>
      </c>
      <c r="J10" s="4">
        <v>15.530579273768121</v>
      </c>
      <c r="K10" s="4">
        <v>32.832031791168113</v>
      </c>
      <c r="N10" s="3"/>
    </row>
    <row r="11" spans="1:14" x14ac:dyDescent="0.3">
      <c r="A11" t="s">
        <v>806</v>
      </c>
      <c r="B11" s="4">
        <v>2.9101336594712399</v>
      </c>
      <c r="C11" s="4">
        <v>4.0650101415387727</v>
      </c>
      <c r="D11" s="4">
        <v>4.9901370081976664</v>
      </c>
      <c r="E11" s="4">
        <v>5.8373048058817272</v>
      </c>
      <c r="F11" s="4">
        <v>6.8125722289679631</v>
      </c>
      <c r="G11" s="4">
        <v>8.0440053555522564</v>
      </c>
      <c r="H11" s="4">
        <v>9.5654295126309012</v>
      </c>
      <c r="I11" s="4">
        <v>11.725391036807739</v>
      </c>
      <c r="J11" s="4">
        <v>15.298072076286189</v>
      </c>
      <c r="K11" s="4">
        <v>30.751944174665539</v>
      </c>
      <c r="N11" s="3"/>
    </row>
  </sheetData>
  <mergeCells count="2">
    <mergeCell ref="B2:K2"/>
    <mergeCell ref="B8:K8"/>
  </mergeCells>
  <pageMargins left="0.7" right="0.7" top="0.75" bottom="0.75" header="0.3" footer="0.3"/>
  <pageSetup orientation="portrait" r:id="rId1"/>
  <headerFooter>
    <oddFooter>&amp;R_x000D_&amp;1#&amp;"Calibri"&amp;10&amp;K000000 Confidential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82877-15F5-48A2-A317-D0C3E15027E1}">
  <sheetPr>
    <tabColor theme="3"/>
  </sheetPr>
  <dimension ref="A1:F14"/>
  <sheetViews>
    <sheetView zoomScale="80" zoomScaleNormal="80" workbookViewId="0">
      <selection activeCell="N33" sqref="N33"/>
    </sheetView>
  </sheetViews>
  <sheetFormatPr defaultRowHeight="14.4" x14ac:dyDescent="0.3"/>
  <sheetData>
    <row r="1" spans="1:6" x14ac:dyDescent="0.3">
      <c r="A1" s="62" t="s">
        <v>855</v>
      </c>
      <c r="B1" s="62"/>
      <c r="C1" s="62"/>
      <c r="D1" s="62"/>
      <c r="E1" s="62"/>
      <c r="F1" s="62"/>
    </row>
    <row r="2" spans="1:6" x14ac:dyDescent="0.3">
      <c r="A2" s="62" t="s">
        <v>856</v>
      </c>
      <c r="B2" s="62"/>
      <c r="C2" s="62"/>
      <c r="D2" s="62"/>
      <c r="E2" s="62"/>
      <c r="F2" s="62"/>
    </row>
    <row r="3" spans="1:6" x14ac:dyDescent="0.3">
      <c r="A3">
        <v>100</v>
      </c>
    </row>
    <row r="4" spans="1:6" x14ac:dyDescent="0.3">
      <c r="A4" t="s">
        <v>867</v>
      </c>
      <c r="B4" t="s">
        <v>635</v>
      </c>
      <c r="C4" t="s">
        <v>634</v>
      </c>
      <c r="D4" t="s">
        <v>627</v>
      </c>
    </row>
    <row r="5" spans="1:6" x14ac:dyDescent="0.3">
      <c r="A5">
        <v>1</v>
      </c>
      <c r="B5" s="4">
        <v>1.477992842348625</v>
      </c>
      <c r="C5" s="4">
        <v>2.312487989597019</v>
      </c>
      <c r="D5" s="4">
        <v>3.7904808319456409</v>
      </c>
    </row>
    <row r="6" spans="1:6" x14ac:dyDescent="0.3">
      <c r="A6">
        <v>2</v>
      </c>
      <c r="B6" s="4">
        <v>1.7080116652972921</v>
      </c>
      <c r="C6" s="4">
        <v>2.2803857141618709</v>
      </c>
      <c r="D6" s="4">
        <v>3.9883973794591534</v>
      </c>
    </row>
    <row r="7" spans="1:6" x14ac:dyDescent="0.3">
      <c r="A7">
        <v>3</v>
      </c>
      <c r="B7" s="4">
        <v>1.7870545838272456</v>
      </c>
      <c r="C7" s="4">
        <v>2.2154703322217966</v>
      </c>
      <c r="D7" s="4">
        <v>4.0025249160490404</v>
      </c>
    </row>
    <row r="8" spans="1:6" x14ac:dyDescent="0.3">
      <c r="A8">
        <v>4</v>
      </c>
      <c r="B8" s="4">
        <v>1.8921349722021701</v>
      </c>
      <c r="C8" s="4">
        <v>2.2030824277772645</v>
      </c>
      <c r="D8" s="4">
        <v>4.0952173999794326</v>
      </c>
    </row>
    <row r="9" spans="1:6" x14ac:dyDescent="0.3">
      <c r="A9">
        <v>5</v>
      </c>
      <c r="B9" s="4">
        <v>1.9992009701740969</v>
      </c>
      <c r="C9" s="4">
        <v>2.1811853737877325</v>
      </c>
      <c r="D9" s="4">
        <v>4.180386343961823</v>
      </c>
    </row>
    <row r="10" spans="1:6" x14ac:dyDescent="0.3">
      <c r="A10">
        <v>6</v>
      </c>
      <c r="B10" s="4">
        <v>2.0676970171459983</v>
      </c>
      <c r="C10" s="4">
        <v>2.1615274922794114</v>
      </c>
      <c r="D10" s="4">
        <v>4.2292245094254088</v>
      </c>
    </row>
    <row r="11" spans="1:6" x14ac:dyDescent="0.3">
      <c r="A11">
        <v>7</v>
      </c>
      <c r="B11" s="4">
        <v>2.1831380825565296</v>
      </c>
      <c r="C11" s="4">
        <v>2.0775018841424715</v>
      </c>
      <c r="D11" s="4">
        <v>4.2606399666990038</v>
      </c>
    </row>
    <row r="12" spans="1:6" x14ac:dyDescent="0.3">
      <c r="A12">
        <v>8</v>
      </c>
      <c r="B12" s="4">
        <v>2.3082999069089922</v>
      </c>
      <c r="C12" s="4">
        <v>2.0581453067894033</v>
      </c>
      <c r="D12" s="4">
        <v>4.3664452136983893</v>
      </c>
    </row>
    <row r="13" spans="1:6" x14ac:dyDescent="0.3">
      <c r="A13">
        <v>9</v>
      </c>
      <c r="B13" s="4">
        <v>2.4951110811368684</v>
      </c>
      <c r="C13" s="4">
        <v>2.0007628998343936</v>
      </c>
      <c r="D13" s="4">
        <v>4.4958739809712513</v>
      </c>
    </row>
    <row r="14" spans="1:6" x14ac:dyDescent="0.3">
      <c r="A14">
        <v>10</v>
      </c>
      <c r="B14" s="4">
        <v>2.9270195776854528</v>
      </c>
      <c r="C14" s="4">
        <v>1.7060016039515098</v>
      </c>
      <c r="D14" s="4">
        <v>4.6330211816369777</v>
      </c>
    </row>
  </sheetData>
  <pageMargins left="0.7" right="0.7" top="0.75" bottom="0.75" header="0.3" footer="0.3"/>
  <headerFooter>
    <oddFooter>&amp;R_x000D_&amp;1#&amp;"Calibri"&amp;10&amp;K000000 Confidential</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EA666-4E10-49CD-9EFC-639C1C6CAE73}">
  <sheetPr>
    <tabColor theme="3"/>
  </sheetPr>
  <dimension ref="A1:X24"/>
  <sheetViews>
    <sheetView zoomScale="80" zoomScaleNormal="80" workbookViewId="0">
      <pane xSplit="1" ySplit="1" topLeftCell="B2" activePane="bottomRight" state="frozen"/>
      <selection activeCell="K30" sqref="K30"/>
      <selection pane="topRight" activeCell="K30" sqref="K30"/>
      <selection pane="bottomLeft" activeCell="K30" sqref="K30"/>
      <selection pane="bottomRight" activeCell="P21" sqref="P21"/>
    </sheetView>
  </sheetViews>
  <sheetFormatPr defaultRowHeight="14.4" x14ac:dyDescent="0.3"/>
  <cols>
    <col min="1" max="1" width="6.5546875" customWidth="1"/>
    <col min="2" max="2" width="10.5546875" customWidth="1"/>
    <col min="3" max="11" width="6.5546875" customWidth="1"/>
  </cols>
  <sheetData>
    <row r="1" spans="1:24" ht="90" customHeight="1" x14ac:dyDescent="0.3">
      <c r="A1" s="52" t="s">
        <v>784</v>
      </c>
      <c r="B1" s="52" t="s">
        <v>785</v>
      </c>
      <c r="C1" s="52" t="s">
        <v>786</v>
      </c>
      <c r="D1" s="52" t="s">
        <v>787</v>
      </c>
      <c r="E1" s="52" t="s">
        <v>788</v>
      </c>
      <c r="F1" s="52" t="s">
        <v>789</v>
      </c>
      <c r="G1" s="52" t="s">
        <v>790</v>
      </c>
      <c r="H1" s="52" t="s">
        <v>791</v>
      </c>
      <c r="I1" s="52" t="s">
        <v>792</v>
      </c>
      <c r="J1" s="52" t="s">
        <v>793</v>
      </c>
      <c r="K1" s="52" t="s">
        <v>794</v>
      </c>
      <c r="M1" s="52" t="s">
        <v>795</v>
      </c>
      <c r="N1" s="52" t="s">
        <v>796</v>
      </c>
      <c r="O1" s="52" t="s">
        <v>797</v>
      </c>
      <c r="P1" s="52" t="s">
        <v>798</v>
      </c>
      <c r="Q1" s="52" t="s">
        <v>799</v>
      </c>
      <c r="R1" s="52" t="s">
        <v>800</v>
      </c>
      <c r="T1" s="52" t="s">
        <v>801</v>
      </c>
      <c r="U1" s="52" t="s">
        <v>802</v>
      </c>
      <c r="V1" s="52" t="s">
        <v>801</v>
      </c>
      <c r="W1" s="52" t="s">
        <v>802</v>
      </c>
      <c r="X1" s="52"/>
    </row>
    <row r="2" spans="1:24" x14ac:dyDescent="0.3">
      <c r="A2" s="53"/>
      <c r="B2" s="54">
        <v>6968087</v>
      </c>
      <c r="C2" s="54">
        <v>1762.9680000000001</v>
      </c>
      <c r="D2" s="54">
        <v>0.18908909659640086</v>
      </c>
      <c r="E2" s="54">
        <v>527.32589412553943</v>
      </c>
      <c r="F2" s="54">
        <v>48.398222875019201</v>
      </c>
      <c r="G2" s="55">
        <v>2.7452694957270278</v>
      </c>
      <c r="H2" s="54">
        <v>84.380553828179742</v>
      </c>
      <c r="I2" s="55">
        <v>4.7862782287532895</v>
      </c>
      <c r="J2" s="54">
        <v>110.85550547814219</v>
      </c>
      <c r="K2" s="55">
        <v>6.2880043840308932</v>
      </c>
      <c r="M2" s="55">
        <f>I2-G2</f>
        <v>2.0410087330262616</v>
      </c>
      <c r="N2" s="55">
        <f>K2-G2</f>
        <v>3.5427348883038654</v>
      </c>
      <c r="O2" s="54">
        <f>M2/100*$C2</f>
        <v>35.982330840458424</v>
      </c>
      <c r="P2" s="54">
        <f>N2/100*$C2</f>
        <v>62.457282405632888</v>
      </c>
      <c r="Q2" s="54">
        <f>O2*$B2/1000000</f>
        <v>250.72801175909743</v>
      </c>
      <c r="R2" s="54">
        <f t="shared" ref="R2:R11" si="0">P2*$B2/1000000</f>
        <v>435.20777758601929</v>
      </c>
      <c r="T2" s="55">
        <f>M2</f>
        <v>2.0410087330262616</v>
      </c>
      <c r="U2" s="55">
        <f>N2-M2</f>
        <v>1.5017261552776038</v>
      </c>
      <c r="V2" s="54">
        <f>Q2</f>
        <v>250.72801175909743</v>
      </c>
      <c r="W2" s="54">
        <f>R2-Q2</f>
        <v>184.47976582692186</v>
      </c>
      <c r="X2" s="56"/>
    </row>
    <row r="3" spans="1:24" x14ac:dyDescent="0.3">
      <c r="A3" s="53">
        <v>2</v>
      </c>
      <c r="B3" s="54">
        <v>6968304</v>
      </c>
      <c r="C3" s="54">
        <v>2614.4499999999998</v>
      </c>
      <c r="D3" s="54">
        <v>0.22016210961771984</v>
      </c>
      <c r="E3" s="54">
        <v>336.07163175960318</v>
      </c>
      <c r="F3" s="54">
        <v>69.222548226230913</v>
      </c>
      <c r="G3" s="55">
        <v>2.6476903001263872</v>
      </c>
      <c r="H3" s="54">
        <v>116.2988320369613</v>
      </c>
      <c r="I3" s="55">
        <v>4.4483090754467405</v>
      </c>
      <c r="J3" s="54">
        <v>152.84537432961591</v>
      </c>
      <c r="K3" s="55">
        <v>5.8461762153801864</v>
      </c>
      <c r="M3" s="55">
        <f t="shared" ref="M3:M11" si="1">I3-G3</f>
        <v>1.8006187753203533</v>
      </c>
      <c r="N3" s="55">
        <f t="shared" ref="N3:N11" si="2">K3-G3</f>
        <v>3.1984859152537992</v>
      </c>
      <c r="O3" s="54">
        <f t="shared" ref="O3:P11" si="3">M3/100*$C3</f>
        <v>47.076277571362979</v>
      </c>
      <c r="P3" s="54">
        <f t="shared" si="3"/>
        <v>83.622815011352955</v>
      </c>
      <c r="Q3" s="54">
        <f t="shared" ref="Q3:Q11" si="4">O3*$B3/1000000</f>
        <v>328.04181330563893</v>
      </c>
      <c r="R3" s="54">
        <f t="shared" si="0"/>
        <v>582.70919633487085</v>
      </c>
      <c r="T3" s="55">
        <f t="shared" ref="T3:T11" si="5">M3</f>
        <v>1.8006187753203533</v>
      </c>
      <c r="U3" s="55">
        <f t="shared" ref="U3:U11" si="6">N3-M3</f>
        <v>1.3978671399334459</v>
      </c>
      <c r="V3" s="54">
        <f t="shared" ref="V3:V11" si="7">Q3</f>
        <v>328.04181330563893</v>
      </c>
      <c r="W3" s="54">
        <f t="shared" ref="W3:W11" si="8">R3-Q3</f>
        <v>254.66738302923193</v>
      </c>
      <c r="X3" s="56"/>
    </row>
    <row r="4" spans="1:24" x14ac:dyDescent="0.3">
      <c r="A4" s="53">
        <v>3</v>
      </c>
      <c r="B4" s="54">
        <v>6968292</v>
      </c>
      <c r="C4" s="54">
        <v>3230.76</v>
      </c>
      <c r="D4" s="54">
        <v>0.51935793943572373</v>
      </c>
      <c r="E4" s="54">
        <v>297.49070681294575</v>
      </c>
      <c r="F4" s="54">
        <v>90.144514994778035</v>
      </c>
      <c r="G4" s="55">
        <v>2.7901954385353149</v>
      </c>
      <c r="H4" s="54">
        <v>146.41956041274071</v>
      </c>
      <c r="I4" s="55">
        <v>4.5320471201119537</v>
      </c>
      <c r="J4" s="54">
        <v>188.32351164400043</v>
      </c>
      <c r="K4" s="55">
        <v>5.8290779328372428</v>
      </c>
      <c r="M4" s="55">
        <f t="shared" si="1"/>
        <v>1.7418516815766387</v>
      </c>
      <c r="N4" s="55">
        <f t="shared" si="2"/>
        <v>3.0388824943019279</v>
      </c>
      <c r="O4" s="54">
        <f t="shared" si="3"/>
        <v>56.275047387705413</v>
      </c>
      <c r="P4" s="54">
        <f t="shared" si="3"/>
        <v>98.179000072908977</v>
      </c>
      <c r="Q4" s="54">
        <f t="shared" si="4"/>
        <v>392.14096251136851</v>
      </c>
      <c r="R4" s="54">
        <f t="shared" si="0"/>
        <v>684.13994077605105</v>
      </c>
      <c r="T4" s="55">
        <f t="shared" si="5"/>
        <v>1.7418516815766387</v>
      </c>
      <c r="U4" s="55">
        <f t="shared" si="6"/>
        <v>1.2970308127252892</v>
      </c>
      <c r="V4" s="54">
        <f t="shared" si="7"/>
        <v>392.14096251136851</v>
      </c>
      <c r="W4" s="54">
        <f t="shared" si="8"/>
        <v>291.99897826468253</v>
      </c>
      <c r="X4" s="56"/>
    </row>
    <row r="5" spans="1:24" x14ac:dyDescent="0.3">
      <c r="A5" s="53">
        <v>4</v>
      </c>
      <c r="B5" s="54">
        <v>6968492</v>
      </c>
      <c r="C5" s="54">
        <v>3863.7289999999998</v>
      </c>
      <c r="D5" s="54">
        <v>1.1800522972596885</v>
      </c>
      <c r="E5" s="54">
        <v>279.24543772731323</v>
      </c>
      <c r="F5" s="54">
        <v>114.38530421738444</v>
      </c>
      <c r="G5" s="55">
        <v>2.9604899091401071</v>
      </c>
      <c r="H5" s="54">
        <v>182.41011852991537</v>
      </c>
      <c r="I5" s="55">
        <v>4.7210899942755828</v>
      </c>
      <c r="J5" s="54">
        <v>229.85062824377272</v>
      </c>
      <c r="K5" s="55">
        <v>5.9489326020514426</v>
      </c>
      <c r="M5" s="55">
        <f t="shared" si="1"/>
        <v>1.7606000851354757</v>
      </c>
      <c r="N5" s="55">
        <f t="shared" si="2"/>
        <v>2.9884426929113355</v>
      </c>
      <c r="O5" s="54">
        <f t="shared" si="3"/>
        <v>68.02481606340406</v>
      </c>
      <c r="P5" s="54">
        <f t="shared" si="3"/>
        <v>115.46532697439621</v>
      </c>
      <c r="Q5" s="54">
        <f t="shared" si="4"/>
        <v>474.0303865393027</v>
      </c>
      <c r="R5" s="54">
        <f t="shared" si="0"/>
        <v>804.61920729846418</v>
      </c>
      <c r="T5" s="55">
        <f t="shared" si="5"/>
        <v>1.7606000851354757</v>
      </c>
      <c r="U5" s="55">
        <f t="shared" si="6"/>
        <v>1.2278426077758597</v>
      </c>
      <c r="V5" s="54">
        <f t="shared" si="7"/>
        <v>474.0303865393027</v>
      </c>
      <c r="W5" s="54">
        <f t="shared" si="8"/>
        <v>330.58882075916148</v>
      </c>
      <c r="X5" s="56"/>
    </row>
    <row r="6" spans="1:24" x14ac:dyDescent="0.3">
      <c r="A6" s="53">
        <v>5</v>
      </c>
      <c r="B6" s="54">
        <v>6971181</v>
      </c>
      <c r="C6" s="54">
        <v>4596.5950000000003</v>
      </c>
      <c r="D6" s="54">
        <v>5.7109901012510997</v>
      </c>
      <c r="E6" s="54">
        <v>230.00889512686629</v>
      </c>
      <c r="F6" s="54">
        <v>144.71174036113715</v>
      </c>
      <c r="G6" s="55">
        <v>3.1482380000665353</v>
      </c>
      <c r="H6" s="54">
        <v>228.49100031459176</v>
      </c>
      <c r="I6" s="55">
        <v>4.9708669419871372</v>
      </c>
      <c r="J6" s="54">
        <v>279.97935191553478</v>
      </c>
      <c r="K6" s="55">
        <v>6.0910167530488941</v>
      </c>
      <c r="M6" s="55">
        <f t="shared" si="1"/>
        <v>1.8226289419206019</v>
      </c>
      <c r="N6" s="55">
        <f t="shared" si="2"/>
        <v>2.9427787529823588</v>
      </c>
      <c r="O6" s="54">
        <f t="shared" si="3"/>
        <v>83.778870812875297</v>
      </c>
      <c r="P6" s="54">
        <f t="shared" si="3"/>
        <v>135.26762102064947</v>
      </c>
      <c r="Q6" s="54">
        <f t="shared" si="4"/>
        <v>584.03767241217088</v>
      </c>
      <c r="R6" s="54">
        <f t="shared" si="0"/>
        <v>942.97506957435212</v>
      </c>
      <c r="T6" s="55">
        <f t="shared" si="5"/>
        <v>1.8226289419206019</v>
      </c>
      <c r="U6" s="55">
        <f t="shared" si="6"/>
        <v>1.1201498110617569</v>
      </c>
      <c r="V6" s="54">
        <f t="shared" si="7"/>
        <v>584.03767241217088</v>
      </c>
      <c r="W6" s="54">
        <f t="shared" si="8"/>
        <v>358.93739716218124</v>
      </c>
      <c r="X6" s="56"/>
    </row>
    <row r="7" spans="1:24" x14ac:dyDescent="0.3">
      <c r="A7" s="53">
        <v>6</v>
      </c>
      <c r="B7" s="54">
        <v>6961778</v>
      </c>
      <c r="C7" s="54">
        <v>5475.2820000000002</v>
      </c>
      <c r="D7" s="54">
        <v>8.578256530015139</v>
      </c>
      <c r="E7" s="54">
        <v>211.82989463415515</v>
      </c>
      <c r="F7" s="54">
        <v>184.2732831603995</v>
      </c>
      <c r="G7" s="55">
        <v>3.3655486125596576</v>
      </c>
      <c r="H7" s="54">
        <v>288.11630903971502</v>
      </c>
      <c r="I7" s="55">
        <v>5.2621263279455572</v>
      </c>
      <c r="J7" s="54">
        <v>341.12935315122502</v>
      </c>
      <c r="K7" s="55">
        <v>6.2303520158623034</v>
      </c>
      <c r="M7" s="55">
        <f t="shared" si="1"/>
        <v>1.8965777153858996</v>
      </c>
      <c r="N7" s="55">
        <f t="shared" si="2"/>
        <v>2.8648034033026457</v>
      </c>
      <c r="O7" s="54">
        <f t="shared" si="3"/>
        <v>103.84297826653538</v>
      </c>
      <c r="P7" s="54">
        <f t="shared" si="3"/>
        <v>156.85606507641717</v>
      </c>
      <c r="Q7" s="54">
        <f t="shared" si="4"/>
        <v>722.93176155044409</v>
      </c>
      <c r="R7" s="54">
        <f t="shared" si="0"/>
        <v>1091.9971030155693</v>
      </c>
      <c r="T7" s="55">
        <f t="shared" si="5"/>
        <v>1.8965777153858996</v>
      </c>
      <c r="U7" s="55">
        <f t="shared" si="6"/>
        <v>0.96822568791674612</v>
      </c>
      <c r="V7" s="54">
        <f t="shared" si="7"/>
        <v>722.93176155044409</v>
      </c>
      <c r="W7" s="54">
        <f t="shared" si="8"/>
        <v>369.06534146512524</v>
      </c>
      <c r="X7" s="56"/>
    </row>
    <row r="8" spans="1:24" x14ac:dyDescent="0.3">
      <c r="A8" s="53">
        <v>7</v>
      </c>
      <c r="B8" s="54">
        <v>6970550</v>
      </c>
      <c r="C8" s="54">
        <v>6596.1540000000005</v>
      </c>
      <c r="D8" s="54">
        <v>18.826860019455893</v>
      </c>
      <c r="E8" s="54">
        <v>177.34993761772407</v>
      </c>
      <c r="F8" s="54">
        <v>236.16213887701002</v>
      </c>
      <c r="G8" s="55">
        <v>3.580300522979456</v>
      </c>
      <c r="H8" s="54">
        <v>365.46915484582189</v>
      </c>
      <c r="I8" s="55">
        <v>5.5406400553849853</v>
      </c>
      <c r="J8" s="54">
        <v>419.73153637533449</v>
      </c>
      <c r="K8" s="55">
        <v>6.3632767143718612</v>
      </c>
      <c r="M8" s="55">
        <f t="shared" si="1"/>
        <v>1.9603395324055293</v>
      </c>
      <c r="N8" s="55">
        <f t="shared" si="2"/>
        <v>2.7829761913924052</v>
      </c>
      <c r="O8" s="54">
        <f t="shared" si="3"/>
        <v>129.30701448034861</v>
      </c>
      <c r="P8" s="54">
        <f t="shared" si="3"/>
        <v>183.56939536757781</v>
      </c>
      <c r="Q8" s="54">
        <f t="shared" si="4"/>
        <v>901.34100978599406</v>
      </c>
      <c r="R8" s="54">
        <f t="shared" si="0"/>
        <v>1279.5796488794697</v>
      </c>
      <c r="T8" s="55">
        <f t="shared" si="5"/>
        <v>1.9603395324055293</v>
      </c>
      <c r="U8" s="55">
        <f t="shared" si="6"/>
        <v>0.82263665898687588</v>
      </c>
      <c r="V8" s="54">
        <f t="shared" si="7"/>
        <v>901.34100978599406</v>
      </c>
      <c r="W8" s="54">
        <f t="shared" si="8"/>
        <v>378.23863909347563</v>
      </c>
      <c r="X8" s="56"/>
    </row>
    <row r="9" spans="1:24" x14ac:dyDescent="0.3">
      <c r="A9" s="53">
        <v>8</v>
      </c>
      <c r="B9" s="54">
        <v>6964540</v>
      </c>
      <c r="C9" s="54">
        <v>8099.3379999999997</v>
      </c>
      <c r="D9" s="54">
        <v>33.568213204542722</v>
      </c>
      <c r="E9" s="54">
        <v>139.16161958061124</v>
      </c>
      <c r="F9" s="54">
        <v>309.43366665406711</v>
      </c>
      <c r="G9" s="55">
        <v>3.8204808989447168</v>
      </c>
      <c r="H9" s="54">
        <v>470.22774010478798</v>
      </c>
      <c r="I9" s="55">
        <v>5.8057551353411485</v>
      </c>
      <c r="J9" s="54">
        <v>526.20912336543165</v>
      </c>
      <c r="K9" s="55">
        <v>6.4969398005300247</v>
      </c>
      <c r="M9" s="55">
        <f t="shared" si="1"/>
        <v>1.9852742363964317</v>
      </c>
      <c r="N9" s="55">
        <f t="shared" si="2"/>
        <v>2.676458901585308</v>
      </c>
      <c r="O9" s="54">
        <f t="shared" si="3"/>
        <v>160.79407063266601</v>
      </c>
      <c r="P9" s="54">
        <f t="shared" si="3"/>
        <v>216.77545287048144</v>
      </c>
      <c r="Q9" s="54">
        <f t="shared" si="4"/>
        <v>1119.8567366840277</v>
      </c>
      <c r="R9" s="54">
        <f t="shared" si="0"/>
        <v>1509.7413125345829</v>
      </c>
      <c r="T9" s="55">
        <f t="shared" si="5"/>
        <v>1.9852742363964317</v>
      </c>
      <c r="U9" s="55">
        <f t="shared" si="6"/>
        <v>0.69118466518887622</v>
      </c>
      <c r="V9" s="54">
        <f t="shared" si="7"/>
        <v>1119.8567366840277</v>
      </c>
      <c r="W9" s="54">
        <f t="shared" si="8"/>
        <v>389.88457585055517</v>
      </c>
      <c r="X9" s="56"/>
    </row>
    <row r="10" spans="1:24" x14ac:dyDescent="0.3">
      <c r="A10" s="53">
        <v>9</v>
      </c>
      <c r="B10" s="54">
        <v>6968056</v>
      </c>
      <c r="C10" s="54">
        <v>10447.09</v>
      </c>
      <c r="D10" s="54">
        <v>102.05203361810811</v>
      </c>
      <c r="E10" s="54">
        <v>119.66329637400858</v>
      </c>
      <c r="F10" s="54">
        <v>416.85178263985574</v>
      </c>
      <c r="G10" s="55">
        <v>3.9901215866518949</v>
      </c>
      <c r="H10" s="54">
        <v>633.62327331424024</v>
      </c>
      <c r="I10" s="55">
        <v>6.0650782177400719</v>
      </c>
      <c r="J10" s="54">
        <v>689.43864918104771</v>
      </c>
      <c r="K10" s="55">
        <v>6.5993753182393133</v>
      </c>
      <c r="M10" s="55">
        <f t="shared" si="1"/>
        <v>2.0749566310881771</v>
      </c>
      <c r="N10" s="55">
        <f t="shared" si="2"/>
        <v>2.6092537315874185</v>
      </c>
      <c r="O10" s="54">
        <f t="shared" si="3"/>
        <v>216.77258671074986</v>
      </c>
      <c r="P10" s="54">
        <f t="shared" si="3"/>
        <v>272.591085667296</v>
      </c>
      <c r="Q10" s="54">
        <f t="shared" si="4"/>
        <v>1510.4835234653608</v>
      </c>
      <c r="R10" s="54">
        <f t="shared" si="0"/>
        <v>1899.429950030516</v>
      </c>
      <c r="T10" s="55">
        <f t="shared" si="5"/>
        <v>2.0749566310881771</v>
      </c>
      <c r="U10" s="55">
        <f t="shared" si="6"/>
        <v>0.5342971004992414</v>
      </c>
      <c r="V10" s="54">
        <f t="shared" si="7"/>
        <v>1510.4835234653608</v>
      </c>
      <c r="W10" s="54">
        <f t="shared" si="8"/>
        <v>388.94642656515521</v>
      </c>
      <c r="X10" s="56"/>
    </row>
    <row r="11" spans="1:24" x14ac:dyDescent="0.3">
      <c r="A11" s="53">
        <v>10</v>
      </c>
      <c r="B11" s="54">
        <v>6966351</v>
      </c>
      <c r="C11" s="54">
        <v>19352.39</v>
      </c>
      <c r="D11" s="54">
        <v>1089.7678210151998</v>
      </c>
      <c r="E11" s="54">
        <v>93.049750966410897</v>
      </c>
      <c r="F11" s="54">
        <v>803.16507163824201</v>
      </c>
      <c r="G11" s="55">
        <v>4.150211317166316</v>
      </c>
      <c r="H11" s="54">
        <v>1139.7292804089091</v>
      </c>
      <c r="I11" s="55">
        <v>5.8893464433291483</v>
      </c>
      <c r="J11" s="54">
        <v>1195.12129486508</v>
      </c>
      <c r="K11" s="55">
        <v>6.1755747336965925</v>
      </c>
      <c r="M11" s="55">
        <f t="shared" si="1"/>
        <v>1.7391351261628323</v>
      </c>
      <c r="N11" s="55">
        <f t="shared" si="2"/>
        <v>2.0253634165302765</v>
      </c>
      <c r="O11" s="54">
        <f t="shared" si="3"/>
        <v>336.5642122420233</v>
      </c>
      <c r="P11" s="54">
        <f t="shared" si="3"/>
        <v>391.95622728426355</v>
      </c>
      <c r="Q11" s="54">
        <f t="shared" si="4"/>
        <v>2344.6244365164312</v>
      </c>
      <c r="R11" s="54">
        <f t="shared" si="0"/>
        <v>2730.504655897957</v>
      </c>
      <c r="T11" s="55">
        <f t="shared" si="5"/>
        <v>1.7391351261628323</v>
      </c>
      <c r="U11" s="55">
        <f t="shared" si="6"/>
        <v>0.28622829036744424</v>
      </c>
      <c r="V11" s="54">
        <f t="shared" si="7"/>
        <v>2344.6244365164312</v>
      </c>
      <c r="W11" s="54">
        <f t="shared" si="8"/>
        <v>385.88021938152588</v>
      </c>
      <c r="X11" s="56"/>
    </row>
    <row r="13" spans="1:24" x14ac:dyDescent="0.3">
      <c r="V13" s="54">
        <f>V2/SUM(V$2:V$11)*100</f>
        <v>2.9059078101330607</v>
      </c>
      <c r="W13" s="54">
        <f>SUM(V2:W2)/SUM(V$2:W$11)*100</f>
        <v>3.6385860350513068</v>
      </c>
    </row>
    <row r="14" spans="1:24" x14ac:dyDescent="0.3">
      <c r="V14" s="54">
        <f t="shared" ref="V14:V22" si="9">V3/SUM(V$2:V$11)*100</f>
        <v>3.8019655667790753</v>
      </c>
      <c r="W14" s="54">
        <f t="shared" ref="W14:W22" si="10">SUM(V3:W3)/SUM(V$2:W$11)*100</f>
        <v>4.8717822922200966</v>
      </c>
    </row>
    <row r="15" spans="1:24" x14ac:dyDescent="0.3">
      <c r="V15" s="54">
        <f t="shared" si="9"/>
        <v>4.5448670758405392</v>
      </c>
      <c r="W15" s="54">
        <f t="shared" si="10"/>
        <v>5.7198013517498651</v>
      </c>
    </row>
    <row r="16" spans="1:24" x14ac:dyDescent="0.3">
      <c r="V16" s="54">
        <f t="shared" si="9"/>
        <v>5.4939557523730596</v>
      </c>
      <c r="W16" s="54">
        <f t="shared" si="10"/>
        <v>6.7270769549415643</v>
      </c>
    </row>
    <row r="17" spans="22:23" x14ac:dyDescent="0.3">
      <c r="V17" s="54">
        <f t="shared" si="9"/>
        <v>6.7689271005950191</v>
      </c>
      <c r="W17" s="54">
        <f t="shared" si="10"/>
        <v>7.8838111271497491</v>
      </c>
    </row>
    <row r="18" spans="22:23" x14ac:dyDescent="0.3">
      <c r="V18" s="54">
        <f t="shared" si="9"/>
        <v>8.3786930600364489</v>
      </c>
      <c r="W18" s="54">
        <f t="shared" si="10"/>
        <v>9.1297205932024088</v>
      </c>
    </row>
    <row r="19" spans="22:23" x14ac:dyDescent="0.3">
      <c r="V19" s="54">
        <f t="shared" si="9"/>
        <v>10.446435009610783</v>
      </c>
      <c r="W19" s="54">
        <f t="shared" si="10"/>
        <v>10.698018006418685</v>
      </c>
    </row>
    <row r="20" spans="22:23" x14ac:dyDescent="0.3">
      <c r="V20" s="54">
        <f t="shared" si="9"/>
        <v>12.979006272689286</v>
      </c>
      <c r="W20" s="54">
        <f t="shared" si="10"/>
        <v>12.622301207019682</v>
      </c>
    </row>
    <row r="21" spans="22:23" x14ac:dyDescent="0.3">
      <c r="V21" s="54">
        <f t="shared" si="9"/>
        <v>17.506324232063129</v>
      </c>
      <c r="W21" s="54">
        <f t="shared" si="10"/>
        <v>15.880321186064336</v>
      </c>
    </row>
    <row r="22" spans="22:23" x14ac:dyDescent="0.3">
      <c r="V22" s="54">
        <f t="shared" si="9"/>
        <v>27.173918119879602</v>
      </c>
      <c r="W22" s="54">
        <f t="shared" si="10"/>
        <v>22.828581246182306</v>
      </c>
    </row>
    <row r="23" spans="22:23" x14ac:dyDescent="0.3">
      <c r="V23" s="54"/>
    </row>
    <row r="24" spans="22:23" x14ac:dyDescent="0.3">
      <c r="V24" s="54"/>
    </row>
  </sheetData>
  <pageMargins left="0.7" right="0.7" top="0.75" bottom="0.75" header="0.3" footer="0.3"/>
  <pageSetup paperSize="9" orientation="portrait" r:id="rId1"/>
  <headerFooter>
    <oddFooter>&amp;R_x000D_&amp;1#&amp;"Calibri"&amp;10&amp;K000000 Confidential</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CC5C7-3D98-4B2D-9F45-02489CD8A13A}">
  <sheetPr>
    <tabColor theme="3"/>
  </sheetPr>
  <dimension ref="A1:Y508"/>
  <sheetViews>
    <sheetView zoomScale="80" zoomScaleNormal="80" workbookViewId="0">
      <selection activeCell="Q22" sqref="Q22"/>
    </sheetView>
  </sheetViews>
  <sheetFormatPr defaultRowHeight="14.4" x14ac:dyDescent="0.3"/>
  <cols>
    <col min="19" max="19" width="17.44140625" bestFit="1" customWidth="1"/>
  </cols>
  <sheetData>
    <row r="1" spans="1:25" x14ac:dyDescent="0.3">
      <c r="A1" s="64" t="s">
        <v>959</v>
      </c>
      <c r="B1" s="64"/>
      <c r="C1" s="64"/>
      <c r="D1" s="64"/>
      <c r="E1" s="64"/>
      <c r="F1" s="64"/>
      <c r="G1" s="64"/>
      <c r="M1" t="s">
        <v>961</v>
      </c>
    </row>
    <row r="2" spans="1:25" x14ac:dyDescent="0.3">
      <c r="A2" t="s">
        <v>960</v>
      </c>
      <c r="B2" t="s">
        <v>1</v>
      </c>
      <c r="C2" t="s">
        <v>2</v>
      </c>
      <c r="D2" t="s">
        <v>955</v>
      </c>
      <c r="E2" t="s">
        <v>956</v>
      </c>
      <c r="F2" t="s">
        <v>957</v>
      </c>
      <c r="G2" t="s">
        <v>958</v>
      </c>
      <c r="M2" t="s">
        <v>957</v>
      </c>
      <c r="N2" t="s">
        <v>958</v>
      </c>
      <c r="T2" t="s">
        <v>888</v>
      </c>
      <c r="U2" t="s">
        <v>889</v>
      </c>
      <c r="V2" t="s">
        <v>890</v>
      </c>
      <c r="W2" t="s">
        <v>966</v>
      </c>
      <c r="X2" t="s">
        <v>891</v>
      </c>
      <c r="Y2" t="s">
        <v>967</v>
      </c>
    </row>
    <row r="3" spans="1:25" x14ac:dyDescent="0.3">
      <c r="A3" t="s">
        <v>910</v>
      </c>
      <c r="B3" t="s">
        <v>418</v>
      </c>
      <c r="C3">
        <v>2</v>
      </c>
      <c r="D3" t="s">
        <v>131</v>
      </c>
      <c r="E3">
        <v>1</v>
      </c>
      <c r="F3">
        <v>74.642562999999996</v>
      </c>
      <c r="G3">
        <v>13.045441</v>
      </c>
      <c r="K3">
        <f>E3</f>
        <v>1</v>
      </c>
      <c r="L3" t="str">
        <f>D3</f>
        <v>Argentina (2017)</v>
      </c>
      <c r="M3">
        <f>IF(K3=1,F3-F12,"")</f>
        <v>63.049810999999991</v>
      </c>
      <c r="N3">
        <f>IF(K3=1,G3-G12,"")</f>
        <v>0.71034099999999967</v>
      </c>
      <c r="S3" t="s">
        <v>892</v>
      </c>
      <c r="T3">
        <f>COUNTIF($M$3:$M$576,T$2)</f>
        <v>19</v>
      </c>
      <c r="U3">
        <f t="shared" ref="U3:Y3" si="0">COUNTIF($M$3:$M$576,U$2)</f>
        <v>26</v>
      </c>
      <c r="V3">
        <f t="shared" si="0"/>
        <v>13</v>
      </c>
      <c r="W3">
        <f t="shared" si="0"/>
        <v>24</v>
      </c>
      <c r="X3">
        <f t="shared" si="0"/>
        <v>9</v>
      </c>
      <c r="Y3">
        <f t="shared" si="0"/>
        <v>20</v>
      </c>
    </row>
    <row r="4" spans="1:25" x14ac:dyDescent="0.3">
      <c r="A4" t="s">
        <v>911</v>
      </c>
      <c r="B4" t="s">
        <v>418</v>
      </c>
      <c r="C4">
        <v>2</v>
      </c>
      <c r="D4" t="s">
        <v>131</v>
      </c>
      <c r="E4">
        <v>2</v>
      </c>
      <c r="F4">
        <v>17.864854999999999</v>
      </c>
      <c r="G4">
        <v>12.342881</v>
      </c>
      <c r="K4">
        <f t="shared" ref="K4:K67" si="1">E4</f>
        <v>2</v>
      </c>
      <c r="L4" t="str">
        <f t="shared" ref="L4:L67" si="2">D4</f>
        <v>Argentina (2017)</v>
      </c>
      <c r="M4" t="str">
        <f t="shared" ref="M4:M67" si="3">IF(K4=1,F4-F13,"")</f>
        <v/>
      </c>
      <c r="N4" t="str">
        <f t="shared" ref="N4:N67" si="4">IF(K4=1,G4-G13,"")</f>
        <v/>
      </c>
      <c r="S4" t="s">
        <v>893</v>
      </c>
      <c r="T4">
        <f>COUNTIF($N$3:$N$576,T$2)</f>
        <v>31</v>
      </c>
      <c r="U4">
        <f>COUNTIF($N$3:$N$576,U$2)</f>
        <v>14</v>
      </c>
      <c r="V4">
        <f t="shared" ref="V4:Y4" si="5">COUNTIF($N$3:$N$576,V$2)</f>
        <v>22</v>
      </c>
      <c r="W4">
        <f t="shared" si="5"/>
        <v>8</v>
      </c>
      <c r="X4">
        <f t="shared" si="5"/>
        <v>18</v>
      </c>
      <c r="Y4">
        <f t="shared" si="5"/>
        <v>3</v>
      </c>
    </row>
    <row r="5" spans="1:25" x14ac:dyDescent="0.3">
      <c r="A5" t="s">
        <v>912</v>
      </c>
      <c r="B5" t="s">
        <v>418</v>
      </c>
      <c r="C5">
        <v>2</v>
      </c>
      <c r="D5" t="s">
        <v>131</v>
      </c>
      <c r="E5">
        <v>3</v>
      </c>
      <c r="F5">
        <v>16.129337</v>
      </c>
      <c r="G5">
        <v>12.371155999999999</v>
      </c>
      <c r="K5">
        <f t="shared" si="1"/>
        <v>3</v>
      </c>
      <c r="L5" t="str">
        <f t="shared" si="2"/>
        <v>Argentina (2017)</v>
      </c>
      <c r="M5" t="str">
        <f t="shared" si="3"/>
        <v/>
      </c>
      <c r="N5" t="str">
        <f t="shared" si="4"/>
        <v/>
      </c>
    </row>
    <row r="6" spans="1:25" x14ac:dyDescent="0.3">
      <c r="A6" t="s">
        <v>913</v>
      </c>
      <c r="B6" t="s">
        <v>418</v>
      </c>
      <c r="C6">
        <v>2</v>
      </c>
      <c r="D6" t="s">
        <v>131</v>
      </c>
      <c r="E6">
        <v>4</v>
      </c>
      <c r="F6">
        <v>15.022956000000001</v>
      </c>
      <c r="G6">
        <v>12.534793000000001</v>
      </c>
      <c r="K6">
        <f t="shared" si="1"/>
        <v>4</v>
      </c>
      <c r="L6" t="str">
        <f t="shared" si="2"/>
        <v>Argentina (2017)</v>
      </c>
      <c r="M6" t="str">
        <f t="shared" si="3"/>
        <v/>
      </c>
      <c r="N6" t="str">
        <f t="shared" si="4"/>
        <v/>
      </c>
      <c r="U6">
        <f>SUM(T3:U3)</f>
        <v>45</v>
      </c>
      <c r="W6">
        <f>SUM(V3:W3)</f>
        <v>37</v>
      </c>
      <c r="Y6">
        <f>SUM(X3:Y3)</f>
        <v>29</v>
      </c>
    </row>
    <row r="7" spans="1:25" x14ac:dyDescent="0.3">
      <c r="A7" t="s">
        <v>914</v>
      </c>
      <c r="B7" t="s">
        <v>418</v>
      </c>
      <c r="C7">
        <v>2</v>
      </c>
      <c r="D7" t="s">
        <v>131</v>
      </c>
      <c r="E7">
        <v>5</v>
      </c>
      <c r="F7">
        <v>13.896770999999999</v>
      </c>
      <c r="G7">
        <v>12.507682000000001</v>
      </c>
      <c r="K7">
        <f t="shared" si="1"/>
        <v>5</v>
      </c>
      <c r="L7" t="str">
        <f t="shared" si="2"/>
        <v>Argentina (2017)</v>
      </c>
      <c r="M7" t="str">
        <f t="shared" si="3"/>
        <v/>
      </c>
      <c r="N7" t="str">
        <f t="shared" si="4"/>
        <v/>
      </c>
      <c r="U7">
        <f>SUM(T4:U4)</f>
        <v>45</v>
      </c>
      <c r="W7">
        <f>SUM(V4:W4)</f>
        <v>30</v>
      </c>
      <c r="Y7">
        <f>SUM(X4:Y4)</f>
        <v>21</v>
      </c>
    </row>
    <row r="8" spans="1:25" x14ac:dyDescent="0.3">
      <c r="A8" t="s">
        <v>915</v>
      </c>
      <c r="B8" t="s">
        <v>418</v>
      </c>
      <c r="C8">
        <v>2</v>
      </c>
      <c r="D8" t="s">
        <v>131</v>
      </c>
      <c r="E8">
        <v>6</v>
      </c>
      <c r="F8">
        <v>13.341138000000001</v>
      </c>
      <c r="G8">
        <v>12.397773000000001</v>
      </c>
      <c r="K8">
        <f t="shared" si="1"/>
        <v>6</v>
      </c>
      <c r="L8" t="str">
        <f t="shared" si="2"/>
        <v>Argentina (2017)</v>
      </c>
      <c r="M8" t="str">
        <f t="shared" si="3"/>
        <v/>
      </c>
      <c r="N8" t="str">
        <f t="shared" si="4"/>
        <v/>
      </c>
    </row>
    <row r="9" spans="1:25" x14ac:dyDescent="0.3">
      <c r="A9" t="s">
        <v>916</v>
      </c>
      <c r="B9" t="s">
        <v>418</v>
      </c>
      <c r="C9">
        <v>2</v>
      </c>
      <c r="D9" t="s">
        <v>131</v>
      </c>
      <c r="E9">
        <v>7</v>
      </c>
      <c r="F9">
        <v>12.731826</v>
      </c>
      <c r="G9">
        <v>12.369412000000001</v>
      </c>
      <c r="K9">
        <f t="shared" si="1"/>
        <v>7</v>
      </c>
      <c r="L9" t="str">
        <f t="shared" si="2"/>
        <v>Argentina (2017)</v>
      </c>
      <c r="M9" t="str">
        <f t="shared" si="3"/>
        <v/>
      </c>
      <c r="N9" t="str">
        <f t="shared" si="4"/>
        <v/>
      </c>
    </row>
    <row r="10" spans="1:25" x14ac:dyDescent="0.3">
      <c r="A10" t="s">
        <v>917</v>
      </c>
      <c r="B10" t="s">
        <v>418</v>
      </c>
      <c r="C10">
        <v>2</v>
      </c>
      <c r="D10" t="s">
        <v>131</v>
      </c>
      <c r="E10">
        <v>8</v>
      </c>
      <c r="F10">
        <v>12.399233000000001</v>
      </c>
      <c r="G10">
        <v>12.333484</v>
      </c>
      <c r="K10">
        <f t="shared" si="1"/>
        <v>8</v>
      </c>
      <c r="L10" t="str">
        <f t="shared" si="2"/>
        <v>Argentina (2017)</v>
      </c>
      <c r="M10" t="str">
        <f t="shared" si="3"/>
        <v/>
      </c>
      <c r="N10" t="str">
        <f t="shared" si="4"/>
        <v/>
      </c>
    </row>
    <row r="11" spans="1:25" x14ac:dyDescent="0.3">
      <c r="A11" t="s">
        <v>918</v>
      </c>
      <c r="B11" t="s">
        <v>418</v>
      </c>
      <c r="C11">
        <v>2</v>
      </c>
      <c r="D11" t="s">
        <v>131</v>
      </c>
      <c r="E11">
        <v>9</v>
      </c>
      <c r="F11">
        <v>12.128833999999999</v>
      </c>
      <c r="G11">
        <v>12.467491000000001</v>
      </c>
      <c r="K11">
        <f t="shared" si="1"/>
        <v>9</v>
      </c>
      <c r="L11" t="str">
        <f t="shared" si="2"/>
        <v>Argentina (2017)</v>
      </c>
      <c r="M11" t="str">
        <f t="shared" si="3"/>
        <v/>
      </c>
      <c r="N11" t="str">
        <f t="shared" si="4"/>
        <v/>
      </c>
    </row>
    <row r="12" spans="1:25" x14ac:dyDescent="0.3">
      <c r="A12" t="s">
        <v>919</v>
      </c>
      <c r="B12" t="s">
        <v>418</v>
      </c>
      <c r="C12">
        <v>2</v>
      </c>
      <c r="D12" t="s">
        <v>131</v>
      </c>
      <c r="E12">
        <v>10</v>
      </c>
      <c r="F12">
        <v>11.592752000000001</v>
      </c>
      <c r="G12">
        <v>12.335100000000001</v>
      </c>
      <c r="K12">
        <f t="shared" si="1"/>
        <v>10</v>
      </c>
      <c r="L12" t="str">
        <f t="shared" si="2"/>
        <v>Argentina (2017)</v>
      </c>
      <c r="M12" t="str">
        <f t="shared" si="3"/>
        <v/>
      </c>
      <c r="N12" t="str">
        <f t="shared" si="4"/>
        <v/>
      </c>
    </row>
    <row r="13" spans="1:25" x14ac:dyDescent="0.3">
      <c r="A13" t="s">
        <v>920</v>
      </c>
      <c r="B13" t="s">
        <v>418</v>
      </c>
      <c r="C13">
        <v>2</v>
      </c>
      <c r="D13" t="s">
        <v>131</v>
      </c>
      <c r="E13">
        <v>11</v>
      </c>
      <c r="F13">
        <v>13.058394</v>
      </c>
      <c r="G13">
        <v>12.413138</v>
      </c>
      <c r="K13">
        <f t="shared" si="1"/>
        <v>11</v>
      </c>
      <c r="L13" t="str">
        <f t="shared" si="2"/>
        <v>Argentina (2017)</v>
      </c>
      <c r="M13" t="str">
        <f t="shared" si="3"/>
        <v/>
      </c>
      <c r="N13" t="str">
        <f t="shared" si="4"/>
        <v/>
      </c>
    </row>
    <row r="14" spans="1:25" x14ac:dyDescent="0.3">
      <c r="A14" t="s">
        <v>910</v>
      </c>
      <c r="B14" t="s">
        <v>418</v>
      </c>
      <c r="C14">
        <v>2</v>
      </c>
      <c r="D14" t="s">
        <v>763</v>
      </c>
      <c r="E14">
        <v>1</v>
      </c>
      <c r="F14">
        <v>14.709574</v>
      </c>
      <c r="G14">
        <v>11.274844</v>
      </c>
      <c r="K14">
        <f t="shared" si="1"/>
        <v>1</v>
      </c>
      <c r="L14" t="str">
        <f t="shared" si="2"/>
        <v>Armenia (2011)</v>
      </c>
      <c r="M14">
        <f t="shared" si="3"/>
        <v>4.8757865999999996</v>
      </c>
      <c r="N14">
        <f t="shared" si="4"/>
        <v>0.83046500000000023</v>
      </c>
    </row>
    <row r="15" spans="1:25" x14ac:dyDescent="0.3">
      <c r="A15" t="s">
        <v>911</v>
      </c>
      <c r="B15" t="s">
        <v>418</v>
      </c>
      <c r="C15">
        <v>2</v>
      </c>
      <c r="D15" t="s">
        <v>763</v>
      </c>
      <c r="E15">
        <v>2</v>
      </c>
      <c r="F15">
        <v>11.941507</v>
      </c>
      <c r="G15">
        <v>11.242101</v>
      </c>
      <c r="K15">
        <f t="shared" si="1"/>
        <v>2</v>
      </c>
      <c r="L15" t="str">
        <f t="shared" si="2"/>
        <v>Armenia (2011)</v>
      </c>
      <c r="M15" t="str">
        <f t="shared" si="3"/>
        <v/>
      </c>
      <c r="N15" t="str">
        <f t="shared" si="4"/>
        <v/>
      </c>
    </row>
    <row r="16" spans="1:25" x14ac:dyDescent="0.3">
      <c r="A16" t="s">
        <v>912</v>
      </c>
      <c r="B16" t="s">
        <v>418</v>
      </c>
      <c r="C16">
        <v>2</v>
      </c>
      <c r="D16" t="s">
        <v>763</v>
      </c>
      <c r="E16">
        <v>3</v>
      </c>
      <c r="F16">
        <v>11.359674</v>
      </c>
      <c r="G16">
        <v>11.003957</v>
      </c>
      <c r="K16">
        <f t="shared" si="1"/>
        <v>3</v>
      </c>
      <c r="L16" t="str">
        <f t="shared" si="2"/>
        <v>Armenia (2011)</v>
      </c>
      <c r="M16" t="str">
        <f t="shared" si="3"/>
        <v/>
      </c>
      <c r="N16" t="str">
        <f t="shared" si="4"/>
        <v/>
      </c>
    </row>
    <row r="17" spans="1:14" x14ac:dyDescent="0.3">
      <c r="A17" t="s">
        <v>913</v>
      </c>
      <c r="B17" t="s">
        <v>418</v>
      </c>
      <c r="C17">
        <v>2</v>
      </c>
      <c r="D17" t="s">
        <v>763</v>
      </c>
      <c r="E17">
        <v>4</v>
      </c>
      <c r="F17">
        <v>10.835113</v>
      </c>
      <c r="G17">
        <v>10.846829</v>
      </c>
      <c r="K17">
        <f t="shared" si="1"/>
        <v>4</v>
      </c>
      <c r="L17" t="str">
        <f t="shared" si="2"/>
        <v>Armenia (2011)</v>
      </c>
      <c r="M17" t="str">
        <f t="shared" si="3"/>
        <v/>
      </c>
      <c r="N17" t="str">
        <f t="shared" si="4"/>
        <v/>
      </c>
    </row>
    <row r="18" spans="1:14" x14ac:dyDescent="0.3">
      <c r="A18" t="s">
        <v>914</v>
      </c>
      <c r="B18" t="s">
        <v>418</v>
      </c>
      <c r="C18">
        <v>2</v>
      </c>
      <c r="D18" t="s">
        <v>763</v>
      </c>
      <c r="E18">
        <v>5</v>
      </c>
      <c r="F18">
        <v>10.895645</v>
      </c>
      <c r="G18">
        <v>10.928606</v>
      </c>
      <c r="K18">
        <f t="shared" si="1"/>
        <v>5</v>
      </c>
      <c r="L18" t="str">
        <f t="shared" si="2"/>
        <v>Armenia (2011)</v>
      </c>
      <c r="M18" t="str">
        <f t="shared" si="3"/>
        <v/>
      </c>
      <c r="N18" t="str">
        <f t="shared" si="4"/>
        <v/>
      </c>
    </row>
    <row r="19" spans="1:14" x14ac:dyDescent="0.3">
      <c r="A19" t="s">
        <v>915</v>
      </c>
      <c r="B19" t="s">
        <v>418</v>
      </c>
      <c r="C19">
        <v>2</v>
      </c>
      <c r="D19" t="s">
        <v>763</v>
      </c>
      <c r="E19">
        <v>6</v>
      </c>
      <c r="F19">
        <v>10.697329999999999</v>
      </c>
      <c r="G19">
        <v>10.885801000000001</v>
      </c>
      <c r="K19">
        <f t="shared" si="1"/>
        <v>6</v>
      </c>
      <c r="L19" t="str">
        <f t="shared" si="2"/>
        <v>Armenia (2011)</v>
      </c>
      <c r="M19" t="str">
        <f t="shared" si="3"/>
        <v/>
      </c>
      <c r="N19" t="str">
        <f t="shared" si="4"/>
        <v/>
      </c>
    </row>
    <row r="20" spans="1:14" x14ac:dyDescent="0.3">
      <c r="A20" t="s">
        <v>916</v>
      </c>
      <c r="B20" t="s">
        <v>418</v>
      </c>
      <c r="C20">
        <v>2</v>
      </c>
      <c r="D20" t="s">
        <v>763</v>
      </c>
      <c r="E20">
        <v>7</v>
      </c>
      <c r="F20">
        <v>10.469652999999999</v>
      </c>
      <c r="G20">
        <v>10.632436</v>
      </c>
      <c r="K20">
        <f t="shared" si="1"/>
        <v>7</v>
      </c>
      <c r="L20" t="str">
        <f t="shared" si="2"/>
        <v>Armenia (2011)</v>
      </c>
      <c r="M20" t="str">
        <f t="shared" si="3"/>
        <v/>
      </c>
      <c r="N20" t="str">
        <f t="shared" si="4"/>
        <v/>
      </c>
    </row>
    <row r="21" spans="1:14" x14ac:dyDescent="0.3">
      <c r="A21" t="s">
        <v>917</v>
      </c>
      <c r="B21" t="s">
        <v>418</v>
      </c>
      <c r="C21">
        <v>2</v>
      </c>
      <c r="D21" t="s">
        <v>763</v>
      </c>
      <c r="E21">
        <v>8</v>
      </c>
      <c r="F21">
        <v>10.597326000000001</v>
      </c>
      <c r="G21">
        <v>10.890798</v>
      </c>
      <c r="K21">
        <f t="shared" si="1"/>
        <v>8</v>
      </c>
      <c r="L21" t="str">
        <f t="shared" si="2"/>
        <v>Armenia (2011)</v>
      </c>
      <c r="M21" t="str">
        <f t="shared" si="3"/>
        <v/>
      </c>
      <c r="N21" t="str">
        <f t="shared" si="4"/>
        <v/>
      </c>
    </row>
    <row r="22" spans="1:14" x14ac:dyDescent="0.3">
      <c r="A22" t="s">
        <v>918</v>
      </c>
      <c r="B22" t="s">
        <v>418</v>
      </c>
      <c r="C22">
        <v>2</v>
      </c>
      <c r="D22" t="s">
        <v>763</v>
      </c>
      <c r="E22">
        <v>9</v>
      </c>
      <c r="F22">
        <v>10.636836000000001</v>
      </c>
      <c r="G22">
        <v>10.975762</v>
      </c>
      <c r="K22">
        <f t="shared" si="1"/>
        <v>9</v>
      </c>
      <c r="L22" t="str">
        <f t="shared" si="2"/>
        <v>Armenia (2011)</v>
      </c>
      <c r="M22" t="str">
        <f t="shared" si="3"/>
        <v/>
      </c>
      <c r="N22" t="str">
        <f t="shared" si="4"/>
        <v/>
      </c>
    </row>
    <row r="23" spans="1:14" x14ac:dyDescent="0.3">
      <c r="A23" t="s">
        <v>919</v>
      </c>
      <c r="B23" t="s">
        <v>418</v>
      </c>
      <c r="C23">
        <v>2</v>
      </c>
      <c r="D23" t="s">
        <v>763</v>
      </c>
      <c r="E23">
        <v>10</v>
      </c>
      <c r="F23">
        <v>9.8337874000000003</v>
      </c>
      <c r="G23">
        <v>10.444379</v>
      </c>
      <c r="K23">
        <f t="shared" si="1"/>
        <v>10</v>
      </c>
      <c r="L23" t="str">
        <f t="shared" si="2"/>
        <v>Armenia (2011)</v>
      </c>
      <c r="M23" t="str">
        <f t="shared" si="3"/>
        <v/>
      </c>
      <c r="N23" t="str">
        <f t="shared" si="4"/>
        <v/>
      </c>
    </row>
    <row r="24" spans="1:14" x14ac:dyDescent="0.3">
      <c r="A24" t="s">
        <v>920</v>
      </c>
      <c r="B24" t="s">
        <v>418</v>
      </c>
      <c r="C24">
        <v>2</v>
      </c>
      <c r="D24" t="s">
        <v>763</v>
      </c>
      <c r="E24">
        <v>11</v>
      </c>
      <c r="F24">
        <v>10.717305</v>
      </c>
      <c r="G24">
        <v>10.818122000000001</v>
      </c>
      <c r="K24">
        <f t="shared" si="1"/>
        <v>11</v>
      </c>
      <c r="L24" t="str">
        <f t="shared" si="2"/>
        <v>Armenia (2011)</v>
      </c>
      <c r="M24" t="str">
        <f t="shared" si="3"/>
        <v/>
      </c>
      <c r="N24" t="str">
        <f t="shared" si="4"/>
        <v/>
      </c>
    </row>
    <row r="25" spans="1:14" x14ac:dyDescent="0.3">
      <c r="A25" t="s">
        <v>921</v>
      </c>
      <c r="B25" t="s">
        <v>419</v>
      </c>
      <c r="C25">
        <v>3</v>
      </c>
      <c r="D25" t="s">
        <v>142</v>
      </c>
      <c r="E25">
        <v>1</v>
      </c>
      <c r="F25">
        <v>15.233435</v>
      </c>
      <c r="G25">
        <v>10.922338999999999</v>
      </c>
      <c r="K25">
        <f t="shared" si="1"/>
        <v>1</v>
      </c>
      <c r="L25" t="str">
        <f t="shared" si="2"/>
        <v>Bolivia (2015)</v>
      </c>
      <c r="M25">
        <f t="shared" si="3"/>
        <v>3.6974649999999993</v>
      </c>
      <c r="N25">
        <f t="shared" si="4"/>
        <v>-0.5271750000000015</v>
      </c>
    </row>
    <row r="26" spans="1:14" x14ac:dyDescent="0.3">
      <c r="A26" t="s">
        <v>922</v>
      </c>
      <c r="B26" t="s">
        <v>419</v>
      </c>
      <c r="C26">
        <v>3</v>
      </c>
      <c r="D26" t="s">
        <v>142</v>
      </c>
      <c r="E26">
        <v>2</v>
      </c>
      <c r="F26">
        <v>12.148066999999999</v>
      </c>
      <c r="G26">
        <v>10.917001000000001</v>
      </c>
      <c r="K26">
        <f t="shared" si="1"/>
        <v>2</v>
      </c>
      <c r="L26" t="str">
        <f t="shared" si="2"/>
        <v>Bolivia (2015)</v>
      </c>
      <c r="M26" t="str">
        <f t="shared" si="3"/>
        <v/>
      </c>
      <c r="N26" t="str">
        <f t="shared" si="4"/>
        <v/>
      </c>
    </row>
    <row r="27" spans="1:14" x14ac:dyDescent="0.3">
      <c r="A27" t="s">
        <v>923</v>
      </c>
      <c r="B27" t="s">
        <v>419</v>
      </c>
      <c r="C27">
        <v>3</v>
      </c>
      <c r="D27" t="s">
        <v>142</v>
      </c>
      <c r="E27">
        <v>3</v>
      </c>
      <c r="F27">
        <v>11.593659000000001</v>
      </c>
      <c r="G27">
        <v>11.012592</v>
      </c>
      <c r="K27">
        <f t="shared" si="1"/>
        <v>3</v>
      </c>
      <c r="L27" t="str">
        <f t="shared" si="2"/>
        <v>Bolivia (2015)</v>
      </c>
      <c r="M27" t="str">
        <f t="shared" si="3"/>
        <v/>
      </c>
      <c r="N27" t="str">
        <f t="shared" si="4"/>
        <v/>
      </c>
    </row>
    <row r="28" spans="1:14" x14ac:dyDescent="0.3">
      <c r="A28" t="s">
        <v>924</v>
      </c>
      <c r="B28" t="s">
        <v>419</v>
      </c>
      <c r="C28">
        <v>3</v>
      </c>
      <c r="D28" t="s">
        <v>142</v>
      </c>
      <c r="E28">
        <v>4</v>
      </c>
      <c r="F28">
        <v>11.458015</v>
      </c>
      <c r="G28">
        <v>11.053431</v>
      </c>
      <c r="K28">
        <f t="shared" si="1"/>
        <v>4</v>
      </c>
      <c r="L28" t="str">
        <f t="shared" si="2"/>
        <v>Bolivia (2015)</v>
      </c>
      <c r="M28" t="str">
        <f t="shared" si="3"/>
        <v/>
      </c>
      <c r="N28" t="str">
        <f t="shared" si="4"/>
        <v/>
      </c>
    </row>
    <row r="29" spans="1:14" x14ac:dyDescent="0.3">
      <c r="A29" t="s">
        <v>925</v>
      </c>
      <c r="B29" t="s">
        <v>419</v>
      </c>
      <c r="C29">
        <v>3</v>
      </c>
      <c r="D29" t="s">
        <v>142</v>
      </c>
      <c r="E29">
        <v>5</v>
      </c>
      <c r="F29">
        <v>11.422636000000001</v>
      </c>
      <c r="G29">
        <v>11.108091999999999</v>
      </c>
      <c r="K29">
        <f t="shared" si="1"/>
        <v>5</v>
      </c>
      <c r="L29" t="str">
        <f t="shared" si="2"/>
        <v>Bolivia (2015)</v>
      </c>
      <c r="M29" t="str">
        <f t="shared" si="3"/>
        <v/>
      </c>
      <c r="N29" t="str">
        <f t="shared" si="4"/>
        <v/>
      </c>
    </row>
    <row r="30" spans="1:14" x14ac:dyDescent="0.3">
      <c r="A30" t="s">
        <v>926</v>
      </c>
      <c r="B30" t="s">
        <v>419</v>
      </c>
      <c r="C30">
        <v>3</v>
      </c>
      <c r="D30" t="s">
        <v>142</v>
      </c>
      <c r="E30">
        <v>6</v>
      </c>
      <c r="F30">
        <v>11.398434999999999</v>
      </c>
      <c r="G30">
        <v>11.149362</v>
      </c>
      <c r="K30">
        <f t="shared" si="1"/>
        <v>6</v>
      </c>
      <c r="L30" t="str">
        <f t="shared" si="2"/>
        <v>Bolivia (2015)</v>
      </c>
      <c r="M30" t="str">
        <f t="shared" si="3"/>
        <v/>
      </c>
      <c r="N30" t="str">
        <f t="shared" si="4"/>
        <v/>
      </c>
    </row>
    <row r="31" spans="1:14" x14ac:dyDescent="0.3">
      <c r="A31" t="s">
        <v>927</v>
      </c>
      <c r="B31" t="s">
        <v>419</v>
      </c>
      <c r="C31">
        <v>3</v>
      </c>
      <c r="D31" t="s">
        <v>142</v>
      </c>
      <c r="E31">
        <v>7</v>
      </c>
      <c r="F31">
        <v>11.402312999999999</v>
      </c>
      <c r="G31">
        <v>11.192705999999999</v>
      </c>
      <c r="K31">
        <f t="shared" si="1"/>
        <v>7</v>
      </c>
      <c r="L31" t="str">
        <f t="shared" si="2"/>
        <v>Bolivia (2015)</v>
      </c>
      <c r="M31" t="str">
        <f t="shared" si="3"/>
        <v/>
      </c>
      <c r="N31" t="str">
        <f t="shared" si="4"/>
        <v/>
      </c>
    </row>
    <row r="32" spans="1:14" x14ac:dyDescent="0.3">
      <c r="A32" t="s">
        <v>928</v>
      </c>
      <c r="B32" t="s">
        <v>419</v>
      </c>
      <c r="C32">
        <v>3</v>
      </c>
      <c r="D32" t="s">
        <v>142</v>
      </c>
      <c r="E32">
        <v>8</v>
      </c>
      <c r="F32">
        <v>11.424631</v>
      </c>
      <c r="G32">
        <v>11.248739</v>
      </c>
      <c r="K32">
        <f t="shared" si="1"/>
        <v>8</v>
      </c>
      <c r="L32" t="str">
        <f t="shared" si="2"/>
        <v>Bolivia (2015)</v>
      </c>
      <c r="M32" t="str">
        <f t="shared" si="3"/>
        <v/>
      </c>
      <c r="N32" t="str">
        <f t="shared" si="4"/>
        <v/>
      </c>
    </row>
    <row r="33" spans="1:14" x14ac:dyDescent="0.3">
      <c r="A33" t="s">
        <v>929</v>
      </c>
      <c r="B33" t="s">
        <v>419</v>
      </c>
      <c r="C33">
        <v>3</v>
      </c>
      <c r="D33" t="s">
        <v>142</v>
      </c>
      <c r="E33">
        <v>9</v>
      </c>
      <c r="F33">
        <v>11.445479000000001</v>
      </c>
      <c r="G33">
        <v>11.292002</v>
      </c>
      <c r="K33">
        <f t="shared" si="1"/>
        <v>9</v>
      </c>
      <c r="L33" t="str">
        <f t="shared" si="2"/>
        <v>Bolivia (2015)</v>
      </c>
      <c r="M33" t="str">
        <f t="shared" si="3"/>
        <v/>
      </c>
      <c r="N33" t="str">
        <f t="shared" si="4"/>
        <v/>
      </c>
    </row>
    <row r="34" spans="1:14" x14ac:dyDescent="0.3">
      <c r="A34" t="s">
        <v>930</v>
      </c>
      <c r="B34" t="s">
        <v>419</v>
      </c>
      <c r="C34">
        <v>3</v>
      </c>
      <c r="D34" t="s">
        <v>142</v>
      </c>
      <c r="E34">
        <v>10</v>
      </c>
      <c r="F34">
        <v>11.535970000000001</v>
      </c>
      <c r="G34">
        <v>11.449514000000001</v>
      </c>
      <c r="K34">
        <f t="shared" si="1"/>
        <v>10</v>
      </c>
      <c r="L34" t="str">
        <f t="shared" si="2"/>
        <v>Bolivia (2015)</v>
      </c>
      <c r="M34" t="str">
        <f t="shared" si="3"/>
        <v/>
      </c>
      <c r="N34" t="str">
        <f t="shared" si="4"/>
        <v/>
      </c>
    </row>
    <row r="35" spans="1:14" x14ac:dyDescent="0.3">
      <c r="A35" t="s">
        <v>931</v>
      </c>
      <c r="B35" t="s">
        <v>419</v>
      </c>
      <c r="C35">
        <v>3</v>
      </c>
      <c r="D35" t="s">
        <v>142</v>
      </c>
      <c r="E35">
        <v>11</v>
      </c>
      <c r="F35">
        <v>11.521464</v>
      </c>
      <c r="G35">
        <v>11.265674000000001</v>
      </c>
      <c r="K35">
        <f t="shared" si="1"/>
        <v>11</v>
      </c>
      <c r="L35" t="str">
        <f t="shared" si="2"/>
        <v>Bolivia (2015)</v>
      </c>
      <c r="M35" t="str">
        <f t="shared" si="3"/>
        <v/>
      </c>
      <c r="N35" t="str">
        <f t="shared" si="4"/>
        <v/>
      </c>
    </row>
    <row r="36" spans="1:14" x14ac:dyDescent="0.3">
      <c r="A36" t="s">
        <v>910</v>
      </c>
      <c r="B36" t="s">
        <v>418</v>
      </c>
      <c r="C36">
        <v>2</v>
      </c>
      <c r="D36" t="s">
        <v>734</v>
      </c>
      <c r="E36">
        <v>1</v>
      </c>
      <c r="F36">
        <v>20.396082</v>
      </c>
      <c r="G36">
        <v>10.130217999999999</v>
      </c>
      <c r="K36">
        <f t="shared" si="1"/>
        <v>1</v>
      </c>
      <c r="L36" t="str">
        <f t="shared" si="2"/>
        <v>Botswana (2010)</v>
      </c>
      <c r="M36">
        <f t="shared" si="3"/>
        <v>7.6352580000000003</v>
      </c>
      <c r="N36">
        <f t="shared" si="4"/>
        <v>-3.5148850000000014</v>
      </c>
    </row>
    <row r="37" spans="1:14" x14ac:dyDescent="0.3">
      <c r="A37" t="s">
        <v>911</v>
      </c>
      <c r="B37" t="s">
        <v>418</v>
      </c>
      <c r="C37">
        <v>2</v>
      </c>
      <c r="D37" t="s">
        <v>734</v>
      </c>
      <c r="E37">
        <v>2</v>
      </c>
      <c r="F37">
        <v>14.409383</v>
      </c>
      <c r="G37">
        <v>11.596871</v>
      </c>
      <c r="K37">
        <f t="shared" si="1"/>
        <v>2</v>
      </c>
      <c r="L37" t="str">
        <f t="shared" si="2"/>
        <v>Botswana (2010)</v>
      </c>
      <c r="M37" t="str">
        <f t="shared" si="3"/>
        <v/>
      </c>
      <c r="N37" t="str">
        <f t="shared" si="4"/>
        <v/>
      </c>
    </row>
    <row r="38" spans="1:14" x14ac:dyDescent="0.3">
      <c r="A38" t="s">
        <v>912</v>
      </c>
      <c r="B38" t="s">
        <v>418</v>
      </c>
      <c r="C38">
        <v>2</v>
      </c>
      <c r="D38" t="s">
        <v>734</v>
      </c>
      <c r="E38">
        <v>3</v>
      </c>
      <c r="F38">
        <v>13.697967999999999</v>
      </c>
      <c r="G38">
        <v>11.860111</v>
      </c>
      <c r="K38">
        <f t="shared" si="1"/>
        <v>3</v>
      </c>
      <c r="L38" t="str">
        <f t="shared" si="2"/>
        <v>Botswana (2010)</v>
      </c>
      <c r="M38" t="str">
        <f t="shared" si="3"/>
        <v/>
      </c>
      <c r="N38" t="str">
        <f t="shared" si="4"/>
        <v/>
      </c>
    </row>
    <row r="39" spans="1:14" x14ac:dyDescent="0.3">
      <c r="A39" t="s">
        <v>913</v>
      </c>
      <c r="B39" t="s">
        <v>418</v>
      </c>
      <c r="C39">
        <v>2</v>
      </c>
      <c r="D39" t="s">
        <v>734</v>
      </c>
      <c r="E39">
        <v>4</v>
      </c>
      <c r="F39">
        <v>13.734645</v>
      </c>
      <c r="G39">
        <v>12.335277</v>
      </c>
      <c r="K39">
        <f t="shared" si="1"/>
        <v>4</v>
      </c>
      <c r="L39" t="str">
        <f t="shared" si="2"/>
        <v>Botswana (2010)</v>
      </c>
      <c r="M39" t="str">
        <f t="shared" si="3"/>
        <v/>
      </c>
      <c r="N39" t="str">
        <f t="shared" si="4"/>
        <v/>
      </c>
    </row>
    <row r="40" spans="1:14" x14ac:dyDescent="0.3">
      <c r="A40" t="s">
        <v>914</v>
      </c>
      <c r="B40" t="s">
        <v>418</v>
      </c>
      <c r="C40">
        <v>2</v>
      </c>
      <c r="D40" t="s">
        <v>734</v>
      </c>
      <c r="E40">
        <v>5</v>
      </c>
      <c r="F40">
        <v>12.602550000000001</v>
      </c>
      <c r="G40">
        <v>11.788232000000001</v>
      </c>
      <c r="K40">
        <f t="shared" si="1"/>
        <v>5</v>
      </c>
      <c r="L40" t="str">
        <f t="shared" si="2"/>
        <v>Botswana (2010)</v>
      </c>
      <c r="M40" t="str">
        <f t="shared" si="3"/>
        <v/>
      </c>
      <c r="N40" t="str">
        <f t="shared" si="4"/>
        <v/>
      </c>
    </row>
    <row r="41" spans="1:14" x14ac:dyDescent="0.3">
      <c r="A41" t="s">
        <v>915</v>
      </c>
      <c r="B41" t="s">
        <v>418</v>
      </c>
      <c r="C41">
        <v>2</v>
      </c>
      <c r="D41" t="s">
        <v>734</v>
      </c>
      <c r="E41">
        <v>6</v>
      </c>
      <c r="F41">
        <v>13.072538</v>
      </c>
      <c r="G41">
        <v>12.491751000000001</v>
      </c>
      <c r="K41">
        <f t="shared" si="1"/>
        <v>6</v>
      </c>
      <c r="L41" t="str">
        <f t="shared" si="2"/>
        <v>Botswana (2010)</v>
      </c>
      <c r="M41" t="str">
        <f t="shared" si="3"/>
        <v/>
      </c>
      <c r="N41" t="str">
        <f t="shared" si="4"/>
        <v/>
      </c>
    </row>
    <row r="42" spans="1:14" x14ac:dyDescent="0.3">
      <c r="A42" t="s">
        <v>916</v>
      </c>
      <c r="B42" t="s">
        <v>418</v>
      </c>
      <c r="C42">
        <v>2</v>
      </c>
      <c r="D42" t="s">
        <v>734</v>
      </c>
      <c r="E42">
        <v>7</v>
      </c>
      <c r="F42">
        <v>12.555747999999999</v>
      </c>
      <c r="G42">
        <v>12.205515</v>
      </c>
      <c r="K42">
        <f t="shared" si="1"/>
        <v>7</v>
      </c>
      <c r="L42" t="str">
        <f t="shared" si="2"/>
        <v>Botswana (2010)</v>
      </c>
      <c r="M42" t="str">
        <f t="shared" si="3"/>
        <v/>
      </c>
      <c r="N42" t="str">
        <f t="shared" si="4"/>
        <v/>
      </c>
    </row>
    <row r="43" spans="1:14" x14ac:dyDescent="0.3">
      <c r="A43" t="s">
        <v>917</v>
      </c>
      <c r="B43" t="s">
        <v>418</v>
      </c>
      <c r="C43">
        <v>2</v>
      </c>
      <c r="D43" t="s">
        <v>734</v>
      </c>
      <c r="E43">
        <v>8</v>
      </c>
      <c r="F43">
        <v>12.653335999999999</v>
      </c>
      <c r="G43">
        <v>12.590681999999999</v>
      </c>
      <c r="K43">
        <f t="shared" si="1"/>
        <v>8</v>
      </c>
      <c r="L43" t="str">
        <f t="shared" si="2"/>
        <v>Botswana (2010)</v>
      </c>
      <c r="M43" t="str">
        <f t="shared" si="3"/>
        <v/>
      </c>
      <c r="N43" t="str">
        <f t="shared" si="4"/>
        <v/>
      </c>
    </row>
    <row r="44" spans="1:14" x14ac:dyDescent="0.3">
      <c r="A44" t="s">
        <v>918</v>
      </c>
      <c r="B44" t="s">
        <v>418</v>
      </c>
      <c r="C44">
        <v>2</v>
      </c>
      <c r="D44" t="s">
        <v>734</v>
      </c>
      <c r="E44">
        <v>9</v>
      </c>
      <c r="F44">
        <v>11.782438000000001</v>
      </c>
      <c r="G44">
        <v>12.208367000000001</v>
      </c>
      <c r="K44">
        <f t="shared" si="1"/>
        <v>9</v>
      </c>
      <c r="L44" t="str">
        <f t="shared" si="2"/>
        <v>Botswana (2010)</v>
      </c>
      <c r="M44" t="str">
        <f t="shared" si="3"/>
        <v/>
      </c>
      <c r="N44" t="str">
        <f t="shared" si="4"/>
        <v/>
      </c>
    </row>
    <row r="45" spans="1:14" x14ac:dyDescent="0.3">
      <c r="A45" t="s">
        <v>919</v>
      </c>
      <c r="B45" t="s">
        <v>418</v>
      </c>
      <c r="C45">
        <v>2</v>
      </c>
      <c r="D45" t="s">
        <v>734</v>
      </c>
      <c r="E45">
        <v>10</v>
      </c>
      <c r="F45">
        <v>12.760824</v>
      </c>
      <c r="G45">
        <v>13.645103000000001</v>
      </c>
      <c r="K45">
        <f t="shared" si="1"/>
        <v>10</v>
      </c>
      <c r="L45" t="str">
        <f t="shared" si="2"/>
        <v>Botswana (2010)</v>
      </c>
      <c r="M45" t="str">
        <f t="shared" si="3"/>
        <v/>
      </c>
      <c r="N45" t="str">
        <f t="shared" si="4"/>
        <v/>
      </c>
    </row>
    <row r="46" spans="1:14" x14ac:dyDescent="0.3">
      <c r="A46" t="s">
        <v>920</v>
      </c>
      <c r="B46" t="s">
        <v>418</v>
      </c>
      <c r="C46">
        <v>2</v>
      </c>
      <c r="D46" t="s">
        <v>734</v>
      </c>
      <c r="E46">
        <v>11</v>
      </c>
      <c r="F46">
        <v>12.722579</v>
      </c>
      <c r="G46">
        <v>12.902685</v>
      </c>
      <c r="K46">
        <f t="shared" si="1"/>
        <v>11</v>
      </c>
      <c r="L46" t="str">
        <f t="shared" si="2"/>
        <v>Botswana (2010)</v>
      </c>
      <c r="M46" t="str">
        <f t="shared" si="3"/>
        <v/>
      </c>
      <c r="N46" t="str">
        <f t="shared" si="4"/>
        <v/>
      </c>
    </row>
    <row r="47" spans="1:14" x14ac:dyDescent="0.3">
      <c r="A47" t="s">
        <v>910</v>
      </c>
      <c r="B47" t="s">
        <v>418</v>
      </c>
      <c r="C47">
        <v>2</v>
      </c>
      <c r="D47" t="s">
        <v>146</v>
      </c>
      <c r="E47">
        <v>1</v>
      </c>
      <c r="F47">
        <v>22.680036999999999</v>
      </c>
      <c r="G47">
        <v>12.084663000000001</v>
      </c>
      <c r="K47">
        <f t="shared" si="1"/>
        <v>1</v>
      </c>
      <c r="L47" t="str">
        <f t="shared" si="2"/>
        <v>Brazil (2018)</v>
      </c>
      <c r="M47">
        <f t="shared" si="3"/>
        <v>9.6093109999999982</v>
      </c>
      <c r="N47">
        <f t="shared" si="4"/>
        <v>-2.3865389999999991</v>
      </c>
    </row>
    <row r="48" spans="1:14" x14ac:dyDescent="0.3">
      <c r="A48" t="s">
        <v>911</v>
      </c>
      <c r="B48" t="s">
        <v>418</v>
      </c>
      <c r="C48">
        <v>2</v>
      </c>
      <c r="D48" t="s">
        <v>146</v>
      </c>
      <c r="E48">
        <v>2</v>
      </c>
      <c r="F48">
        <v>15.282876999999999</v>
      </c>
      <c r="G48">
        <v>12.617649999999999</v>
      </c>
      <c r="K48">
        <f t="shared" si="1"/>
        <v>2</v>
      </c>
      <c r="L48" t="str">
        <f t="shared" si="2"/>
        <v>Brazil (2018)</v>
      </c>
      <c r="M48" t="str">
        <f t="shared" si="3"/>
        <v/>
      </c>
      <c r="N48" t="str">
        <f t="shared" si="4"/>
        <v/>
      </c>
    </row>
    <row r="49" spans="1:14" x14ac:dyDescent="0.3">
      <c r="A49" t="s">
        <v>912</v>
      </c>
      <c r="B49" t="s">
        <v>418</v>
      </c>
      <c r="C49">
        <v>2</v>
      </c>
      <c r="D49" t="s">
        <v>146</v>
      </c>
      <c r="E49">
        <v>3</v>
      </c>
      <c r="F49">
        <v>14.241085999999999</v>
      </c>
      <c r="G49">
        <v>13.032494</v>
      </c>
      <c r="K49">
        <f t="shared" si="1"/>
        <v>3</v>
      </c>
      <c r="L49" t="str">
        <f t="shared" si="2"/>
        <v>Brazil (2018)</v>
      </c>
      <c r="M49" t="str">
        <f t="shared" si="3"/>
        <v/>
      </c>
      <c r="N49" t="str">
        <f t="shared" si="4"/>
        <v/>
      </c>
    </row>
    <row r="50" spans="1:14" x14ac:dyDescent="0.3">
      <c r="A50" t="s">
        <v>913</v>
      </c>
      <c r="B50" t="s">
        <v>418</v>
      </c>
      <c r="C50">
        <v>2</v>
      </c>
      <c r="D50" t="s">
        <v>146</v>
      </c>
      <c r="E50">
        <v>4</v>
      </c>
      <c r="F50">
        <v>13.929206000000001</v>
      </c>
      <c r="G50">
        <v>13.402158</v>
      </c>
      <c r="K50">
        <f t="shared" si="1"/>
        <v>4</v>
      </c>
      <c r="L50" t="str">
        <f t="shared" si="2"/>
        <v>Brazil (2018)</v>
      </c>
      <c r="M50" t="str">
        <f t="shared" si="3"/>
        <v/>
      </c>
      <c r="N50" t="str">
        <f t="shared" si="4"/>
        <v/>
      </c>
    </row>
    <row r="51" spans="1:14" x14ac:dyDescent="0.3">
      <c r="A51" t="s">
        <v>914</v>
      </c>
      <c r="B51" t="s">
        <v>418</v>
      </c>
      <c r="C51">
        <v>2</v>
      </c>
      <c r="D51" t="s">
        <v>146</v>
      </c>
      <c r="E51">
        <v>5</v>
      </c>
      <c r="F51">
        <v>13.911951</v>
      </c>
      <c r="G51">
        <v>13.760707999999999</v>
      </c>
      <c r="K51">
        <f t="shared" si="1"/>
        <v>5</v>
      </c>
      <c r="L51" t="str">
        <f t="shared" si="2"/>
        <v>Brazil (2018)</v>
      </c>
      <c r="M51" t="str">
        <f t="shared" si="3"/>
        <v/>
      </c>
      <c r="N51" t="str">
        <f t="shared" si="4"/>
        <v/>
      </c>
    </row>
    <row r="52" spans="1:14" x14ac:dyDescent="0.3">
      <c r="A52" t="s">
        <v>915</v>
      </c>
      <c r="B52" t="s">
        <v>418</v>
      </c>
      <c r="C52">
        <v>2</v>
      </c>
      <c r="D52" t="s">
        <v>146</v>
      </c>
      <c r="E52">
        <v>6</v>
      </c>
      <c r="F52">
        <v>13.666022999999999</v>
      </c>
      <c r="G52">
        <v>13.842053999999999</v>
      </c>
      <c r="K52">
        <f t="shared" si="1"/>
        <v>6</v>
      </c>
      <c r="L52" t="str">
        <f t="shared" si="2"/>
        <v>Brazil (2018)</v>
      </c>
      <c r="M52" t="str">
        <f t="shared" si="3"/>
        <v/>
      </c>
      <c r="N52" t="str">
        <f t="shared" si="4"/>
        <v/>
      </c>
    </row>
    <row r="53" spans="1:14" x14ac:dyDescent="0.3">
      <c r="A53" t="s">
        <v>916</v>
      </c>
      <c r="B53" t="s">
        <v>418</v>
      </c>
      <c r="C53">
        <v>2</v>
      </c>
      <c r="D53" t="s">
        <v>146</v>
      </c>
      <c r="E53">
        <v>7</v>
      </c>
      <c r="F53">
        <v>13.659001999999999</v>
      </c>
      <c r="G53">
        <v>13.996238</v>
      </c>
      <c r="K53">
        <f t="shared" si="1"/>
        <v>7</v>
      </c>
      <c r="L53" t="str">
        <f t="shared" si="2"/>
        <v>Brazil (2018)</v>
      </c>
      <c r="M53" t="str">
        <f t="shared" si="3"/>
        <v/>
      </c>
      <c r="N53" t="str">
        <f t="shared" si="4"/>
        <v/>
      </c>
    </row>
    <row r="54" spans="1:14" x14ac:dyDescent="0.3">
      <c r="A54" t="s">
        <v>917</v>
      </c>
      <c r="B54" t="s">
        <v>418</v>
      </c>
      <c r="C54">
        <v>2</v>
      </c>
      <c r="D54" t="s">
        <v>146</v>
      </c>
      <c r="E54">
        <v>8</v>
      </c>
      <c r="F54">
        <v>13.707929999999999</v>
      </c>
      <c r="G54">
        <v>14.236307999999999</v>
      </c>
      <c r="K54">
        <f t="shared" si="1"/>
        <v>8</v>
      </c>
      <c r="L54" t="str">
        <f t="shared" si="2"/>
        <v>Brazil (2018)</v>
      </c>
      <c r="M54" t="str">
        <f t="shared" si="3"/>
        <v/>
      </c>
      <c r="N54" t="str">
        <f t="shared" si="4"/>
        <v/>
      </c>
    </row>
    <row r="55" spans="1:14" x14ac:dyDescent="0.3">
      <c r="A55" t="s">
        <v>918</v>
      </c>
      <c r="B55" t="s">
        <v>418</v>
      </c>
      <c r="C55">
        <v>2</v>
      </c>
      <c r="D55" t="s">
        <v>146</v>
      </c>
      <c r="E55">
        <v>9</v>
      </c>
      <c r="F55">
        <v>13.567546</v>
      </c>
      <c r="G55">
        <v>14.320009000000001</v>
      </c>
      <c r="K55">
        <f t="shared" si="1"/>
        <v>9</v>
      </c>
      <c r="L55" t="str">
        <f t="shared" si="2"/>
        <v>Brazil (2018)</v>
      </c>
      <c r="M55" t="str">
        <f t="shared" si="3"/>
        <v/>
      </c>
      <c r="N55" t="str">
        <f t="shared" si="4"/>
        <v/>
      </c>
    </row>
    <row r="56" spans="1:14" x14ac:dyDescent="0.3">
      <c r="A56" t="s">
        <v>919</v>
      </c>
      <c r="B56" t="s">
        <v>418</v>
      </c>
      <c r="C56">
        <v>2</v>
      </c>
      <c r="D56" t="s">
        <v>146</v>
      </c>
      <c r="E56">
        <v>10</v>
      </c>
      <c r="F56">
        <v>13.070726000000001</v>
      </c>
      <c r="G56">
        <v>14.471202</v>
      </c>
      <c r="K56">
        <f t="shared" si="1"/>
        <v>10</v>
      </c>
      <c r="L56" t="str">
        <f t="shared" si="2"/>
        <v>Brazil (2018)</v>
      </c>
      <c r="M56" t="str">
        <f t="shared" si="3"/>
        <v/>
      </c>
      <c r="N56" t="str">
        <f t="shared" si="4"/>
        <v/>
      </c>
    </row>
    <row r="57" spans="1:14" x14ac:dyDescent="0.3">
      <c r="A57" t="s">
        <v>920</v>
      </c>
      <c r="B57" t="s">
        <v>418</v>
      </c>
      <c r="C57">
        <v>2</v>
      </c>
      <c r="D57" t="s">
        <v>146</v>
      </c>
      <c r="E57">
        <v>11</v>
      </c>
      <c r="F57">
        <v>13.512543000000001</v>
      </c>
      <c r="G57">
        <v>14.142404000000001</v>
      </c>
      <c r="K57">
        <f t="shared" si="1"/>
        <v>11</v>
      </c>
      <c r="L57" t="str">
        <f t="shared" si="2"/>
        <v>Brazil (2018)</v>
      </c>
      <c r="M57" t="str">
        <f t="shared" si="3"/>
        <v/>
      </c>
      <c r="N57" t="str">
        <f t="shared" si="4"/>
        <v/>
      </c>
    </row>
    <row r="58" spans="1:14" x14ac:dyDescent="0.3">
      <c r="A58" t="s">
        <v>899</v>
      </c>
      <c r="B58" t="s">
        <v>439</v>
      </c>
      <c r="C58">
        <v>1</v>
      </c>
      <c r="D58" t="s">
        <v>765</v>
      </c>
      <c r="E58">
        <v>1</v>
      </c>
      <c r="F58">
        <v>14.006743999999999</v>
      </c>
      <c r="G58">
        <v>10.273127000000001</v>
      </c>
      <c r="K58">
        <f t="shared" si="1"/>
        <v>1</v>
      </c>
      <c r="L58" t="str">
        <f t="shared" si="2"/>
        <v>Chile (2013)</v>
      </c>
      <c r="M58">
        <f t="shared" si="3"/>
        <v>4.0606019</v>
      </c>
      <c r="N58">
        <f t="shared" si="4"/>
        <v>-0.31883799999999951</v>
      </c>
    </row>
    <row r="59" spans="1:14" x14ac:dyDescent="0.3">
      <c r="A59" t="s">
        <v>900</v>
      </c>
      <c r="B59" t="s">
        <v>439</v>
      </c>
      <c r="C59">
        <v>1</v>
      </c>
      <c r="D59" t="s">
        <v>765</v>
      </c>
      <c r="E59">
        <v>2</v>
      </c>
      <c r="F59">
        <v>11.709683</v>
      </c>
      <c r="G59">
        <v>10.426384000000001</v>
      </c>
      <c r="K59">
        <f t="shared" si="1"/>
        <v>2</v>
      </c>
      <c r="L59" t="str">
        <f t="shared" si="2"/>
        <v>Chile (2013)</v>
      </c>
      <c r="M59" t="str">
        <f t="shared" si="3"/>
        <v/>
      </c>
      <c r="N59" t="str">
        <f t="shared" si="4"/>
        <v/>
      </c>
    </row>
    <row r="60" spans="1:14" x14ac:dyDescent="0.3">
      <c r="A60" t="s">
        <v>901</v>
      </c>
      <c r="B60" t="s">
        <v>439</v>
      </c>
      <c r="C60">
        <v>1</v>
      </c>
      <c r="D60" t="s">
        <v>765</v>
      </c>
      <c r="E60">
        <v>3</v>
      </c>
      <c r="F60">
        <v>11.267967000000001</v>
      </c>
      <c r="G60">
        <v>10.566067</v>
      </c>
      <c r="K60">
        <f t="shared" si="1"/>
        <v>3</v>
      </c>
      <c r="L60" t="str">
        <f t="shared" si="2"/>
        <v>Chile (2013)</v>
      </c>
      <c r="M60" t="str">
        <f t="shared" si="3"/>
        <v/>
      </c>
      <c r="N60" t="str">
        <f t="shared" si="4"/>
        <v/>
      </c>
    </row>
    <row r="61" spans="1:14" x14ac:dyDescent="0.3">
      <c r="A61" t="s">
        <v>902</v>
      </c>
      <c r="B61" t="s">
        <v>439</v>
      </c>
      <c r="C61">
        <v>1</v>
      </c>
      <c r="D61" t="s">
        <v>765</v>
      </c>
      <c r="E61">
        <v>4</v>
      </c>
      <c r="F61">
        <v>10.866799</v>
      </c>
      <c r="G61">
        <v>10.557334000000001</v>
      </c>
      <c r="K61">
        <f t="shared" si="1"/>
        <v>4</v>
      </c>
      <c r="L61" t="str">
        <f t="shared" si="2"/>
        <v>Chile (2013)</v>
      </c>
      <c r="M61" t="str">
        <f t="shared" si="3"/>
        <v/>
      </c>
      <c r="N61" t="str">
        <f t="shared" si="4"/>
        <v/>
      </c>
    </row>
    <row r="62" spans="1:14" x14ac:dyDescent="0.3">
      <c r="A62" t="s">
        <v>903</v>
      </c>
      <c r="B62" t="s">
        <v>439</v>
      </c>
      <c r="C62">
        <v>1</v>
      </c>
      <c r="D62" t="s">
        <v>765</v>
      </c>
      <c r="E62">
        <v>5</v>
      </c>
      <c r="F62">
        <v>10.687555</v>
      </c>
      <c r="G62">
        <v>10.564215000000001</v>
      </c>
      <c r="K62">
        <f t="shared" si="1"/>
        <v>5</v>
      </c>
      <c r="L62" t="str">
        <f t="shared" si="2"/>
        <v>Chile (2013)</v>
      </c>
      <c r="M62" t="str">
        <f t="shared" si="3"/>
        <v/>
      </c>
      <c r="N62" t="str">
        <f t="shared" si="4"/>
        <v/>
      </c>
    </row>
    <row r="63" spans="1:14" x14ac:dyDescent="0.3">
      <c r="A63" t="s">
        <v>904</v>
      </c>
      <c r="B63" t="s">
        <v>439</v>
      </c>
      <c r="C63">
        <v>1</v>
      </c>
      <c r="D63" t="s">
        <v>765</v>
      </c>
      <c r="E63">
        <v>6</v>
      </c>
      <c r="F63">
        <v>10.492618</v>
      </c>
      <c r="G63">
        <v>10.530956</v>
      </c>
      <c r="K63">
        <f t="shared" si="1"/>
        <v>6</v>
      </c>
      <c r="L63" t="str">
        <f t="shared" si="2"/>
        <v>Chile (2013)</v>
      </c>
      <c r="M63" t="str">
        <f t="shared" si="3"/>
        <v/>
      </c>
      <c r="N63" t="str">
        <f t="shared" si="4"/>
        <v/>
      </c>
    </row>
    <row r="64" spans="1:14" x14ac:dyDescent="0.3">
      <c r="A64" t="s">
        <v>905</v>
      </c>
      <c r="B64" t="s">
        <v>439</v>
      </c>
      <c r="C64">
        <v>1</v>
      </c>
      <c r="D64" t="s">
        <v>765</v>
      </c>
      <c r="E64">
        <v>7</v>
      </c>
      <c r="F64">
        <v>10.327446999999999</v>
      </c>
      <c r="G64">
        <v>10.484856000000001</v>
      </c>
      <c r="K64">
        <f t="shared" si="1"/>
        <v>7</v>
      </c>
      <c r="L64" t="str">
        <f t="shared" si="2"/>
        <v>Chile (2013)</v>
      </c>
      <c r="M64" t="str">
        <f t="shared" si="3"/>
        <v/>
      </c>
      <c r="N64" t="str">
        <f t="shared" si="4"/>
        <v/>
      </c>
    </row>
    <row r="65" spans="1:14" x14ac:dyDescent="0.3">
      <c r="A65" t="s">
        <v>906</v>
      </c>
      <c r="B65" t="s">
        <v>439</v>
      </c>
      <c r="C65">
        <v>1</v>
      </c>
      <c r="D65" t="s">
        <v>765</v>
      </c>
      <c r="E65">
        <v>8</v>
      </c>
      <c r="F65">
        <v>10.158657</v>
      </c>
      <c r="G65">
        <v>10.39739</v>
      </c>
      <c r="K65">
        <f t="shared" si="1"/>
        <v>8</v>
      </c>
      <c r="L65" t="str">
        <f t="shared" si="2"/>
        <v>Chile (2013)</v>
      </c>
      <c r="M65" t="str">
        <f t="shared" si="3"/>
        <v/>
      </c>
      <c r="N65" t="str">
        <f t="shared" si="4"/>
        <v/>
      </c>
    </row>
    <row r="66" spans="1:14" x14ac:dyDescent="0.3">
      <c r="A66" t="s">
        <v>907</v>
      </c>
      <c r="B66" t="s">
        <v>439</v>
      </c>
      <c r="C66">
        <v>1</v>
      </c>
      <c r="D66" t="s">
        <v>765</v>
      </c>
      <c r="E66">
        <v>9</v>
      </c>
      <c r="F66">
        <v>10.121775</v>
      </c>
      <c r="G66">
        <v>10.408757</v>
      </c>
      <c r="K66">
        <f t="shared" si="1"/>
        <v>9</v>
      </c>
      <c r="L66" t="str">
        <f t="shared" si="2"/>
        <v>Chile (2013)</v>
      </c>
      <c r="M66" t="str">
        <f t="shared" si="3"/>
        <v/>
      </c>
      <c r="N66" t="str">
        <f t="shared" si="4"/>
        <v/>
      </c>
    </row>
    <row r="67" spans="1:14" x14ac:dyDescent="0.3">
      <c r="A67" t="s">
        <v>908</v>
      </c>
      <c r="B67" t="s">
        <v>439</v>
      </c>
      <c r="C67">
        <v>1</v>
      </c>
      <c r="D67" t="s">
        <v>765</v>
      </c>
      <c r="E67">
        <v>10</v>
      </c>
      <c r="F67">
        <v>9.9461420999999994</v>
      </c>
      <c r="G67">
        <v>10.591965</v>
      </c>
      <c r="K67">
        <f t="shared" si="1"/>
        <v>10</v>
      </c>
      <c r="L67" t="str">
        <f t="shared" si="2"/>
        <v>Chile (2013)</v>
      </c>
      <c r="M67" t="str">
        <f t="shared" si="3"/>
        <v/>
      </c>
      <c r="N67" t="str">
        <f t="shared" si="4"/>
        <v/>
      </c>
    </row>
    <row r="68" spans="1:14" x14ac:dyDescent="0.3">
      <c r="A68" t="s">
        <v>909</v>
      </c>
      <c r="B68" t="s">
        <v>439</v>
      </c>
      <c r="C68">
        <v>1</v>
      </c>
      <c r="D68" t="s">
        <v>765</v>
      </c>
      <c r="E68">
        <v>11</v>
      </c>
      <c r="F68">
        <v>10.317437999999999</v>
      </c>
      <c r="G68">
        <v>10.51263</v>
      </c>
      <c r="K68">
        <f t="shared" ref="K68:K131" si="6">E68</f>
        <v>11</v>
      </c>
      <c r="L68" t="str">
        <f t="shared" ref="L68:L131" si="7">D68</f>
        <v>Chile (2013)</v>
      </c>
      <c r="M68" t="str">
        <f t="shared" ref="M68:M131" si="8">IF(K68=1,F68-F77,"")</f>
        <v/>
      </c>
      <c r="N68" t="str">
        <f t="shared" ref="N68:N131" si="9">IF(K68=1,G68-G77,"")</f>
        <v/>
      </c>
    </row>
    <row r="69" spans="1:14" x14ac:dyDescent="0.3">
      <c r="A69" t="s">
        <v>910</v>
      </c>
      <c r="B69" t="s">
        <v>418</v>
      </c>
      <c r="C69">
        <v>2</v>
      </c>
      <c r="D69" t="s">
        <v>163</v>
      </c>
      <c r="E69">
        <v>1</v>
      </c>
      <c r="F69">
        <v>48.332030000000003</v>
      </c>
      <c r="G69">
        <v>12.37256</v>
      </c>
      <c r="K69">
        <f t="shared" si="6"/>
        <v>1</v>
      </c>
      <c r="L69" t="str">
        <f t="shared" si="7"/>
        <v>China (2014)</v>
      </c>
      <c r="M69">
        <f t="shared" si="8"/>
        <v>38.714661900000003</v>
      </c>
      <c r="N69">
        <f t="shared" si="9"/>
        <v>1.5632029999999997</v>
      </c>
    </row>
    <row r="70" spans="1:14" x14ac:dyDescent="0.3">
      <c r="A70" t="s">
        <v>911</v>
      </c>
      <c r="B70" t="s">
        <v>418</v>
      </c>
      <c r="C70">
        <v>2</v>
      </c>
      <c r="D70" t="s">
        <v>163</v>
      </c>
      <c r="E70">
        <v>2</v>
      </c>
      <c r="F70">
        <v>18.273938999999999</v>
      </c>
      <c r="G70">
        <v>12.050869</v>
      </c>
      <c r="K70">
        <f t="shared" si="6"/>
        <v>2</v>
      </c>
      <c r="L70" t="str">
        <f t="shared" si="7"/>
        <v>China (2014)</v>
      </c>
      <c r="M70" t="str">
        <f t="shared" si="8"/>
        <v/>
      </c>
      <c r="N70" t="str">
        <f t="shared" si="9"/>
        <v/>
      </c>
    </row>
    <row r="71" spans="1:14" x14ac:dyDescent="0.3">
      <c r="A71" t="s">
        <v>912</v>
      </c>
      <c r="B71" t="s">
        <v>418</v>
      </c>
      <c r="C71">
        <v>2</v>
      </c>
      <c r="D71" t="s">
        <v>163</v>
      </c>
      <c r="E71">
        <v>3</v>
      </c>
      <c r="F71">
        <v>15.148588</v>
      </c>
      <c r="G71">
        <v>12.156022</v>
      </c>
      <c r="K71">
        <f t="shared" si="6"/>
        <v>3</v>
      </c>
      <c r="L71" t="str">
        <f t="shared" si="7"/>
        <v>China (2014)</v>
      </c>
      <c r="M71" t="str">
        <f t="shared" si="8"/>
        <v/>
      </c>
      <c r="N71" t="str">
        <f t="shared" si="9"/>
        <v/>
      </c>
    </row>
    <row r="72" spans="1:14" x14ac:dyDescent="0.3">
      <c r="A72" t="s">
        <v>913</v>
      </c>
      <c r="B72" t="s">
        <v>418</v>
      </c>
      <c r="C72">
        <v>2</v>
      </c>
      <c r="D72" t="s">
        <v>163</v>
      </c>
      <c r="E72">
        <v>4</v>
      </c>
      <c r="F72">
        <v>13.128567</v>
      </c>
      <c r="G72">
        <v>12.022596</v>
      </c>
      <c r="K72">
        <f t="shared" si="6"/>
        <v>4</v>
      </c>
      <c r="L72" t="str">
        <f t="shared" si="7"/>
        <v>China (2014)</v>
      </c>
      <c r="M72" t="str">
        <f t="shared" si="8"/>
        <v/>
      </c>
      <c r="N72" t="str">
        <f t="shared" si="9"/>
        <v/>
      </c>
    </row>
    <row r="73" spans="1:14" x14ac:dyDescent="0.3">
      <c r="A73" t="s">
        <v>914</v>
      </c>
      <c r="B73" t="s">
        <v>418</v>
      </c>
      <c r="C73">
        <v>2</v>
      </c>
      <c r="D73" t="s">
        <v>163</v>
      </c>
      <c r="E73">
        <v>5</v>
      </c>
      <c r="F73">
        <v>12.785952999999999</v>
      </c>
      <c r="G73">
        <v>12.019295</v>
      </c>
      <c r="K73">
        <f t="shared" si="6"/>
        <v>5</v>
      </c>
      <c r="L73" t="str">
        <f t="shared" si="7"/>
        <v>China (2014)</v>
      </c>
      <c r="M73" t="str">
        <f t="shared" si="8"/>
        <v/>
      </c>
      <c r="N73" t="str">
        <f t="shared" si="9"/>
        <v/>
      </c>
    </row>
    <row r="74" spans="1:14" x14ac:dyDescent="0.3">
      <c r="A74" t="s">
        <v>915</v>
      </c>
      <c r="B74" t="s">
        <v>418</v>
      </c>
      <c r="C74">
        <v>2</v>
      </c>
      <c r="D74" t="s">
        <v>163</v>
      </c>
      <c r="E74">
        <v>6</v>
      </c>
      <c r="F74">
        <v>12.158804</v>
      </c>
      <c r="G74">
        <v>11.903363000000001</v>
      </c>
      <c r="K74">
        <f t="shared" si="6"/>
        <v>6</v>
      </c>
      <c r="L74" t="str">
        <f t="shared" si="7"/>
        <v>China (2014)</v>
      </c>
      <c r="M74" t="str">
        <f t="shared" si="8"/>
        <v/>
      </c>
      <c r="N74" t="str">
        <f t="shared" si="9"/>
        <v/>
      </c>
    </row>
    <row r="75" spans="1:14" x14ac:dyDescent="0.3">
      <c r="A75" t="s">
        <v>916</v>
      </c>
      <c r="B75" t="s">
        <v>418</v>
      </c>
      <c r="C75">
        <v>2</v>
      </c>
      <c r="D75" t="s">
        <v>163</v>
      </c>
      <c r="E75">
        <v>7</v>
      </c>
      <c r="F75">
        <v>12.060802000000001</v>
      </c>
      <c r="G75">
        <v>11.948805999999999</v>
      </c>
      <c r="K75">
        <f t="shared" si="6"/>
        <v>7</v>
      </c>
      <c r="L75" t="str">
        <f t="shared" si="7"/>
        <v>China (2014)</v>
      </c>
      <c r="M75" t="str">
        <f t="shared" si="8"/>
        <v/>
      </c>
      <c r="N75" t="str">
        <f t="shared" si="9"/>
        <v/>
      </c>
    </row>
    <row r="76" spans="1:14" x14ac:dyDescent="0.3">
      <c r="A76" t="s">
        <v>917</v>
      </c>
      <c r="B76" t="s">
        <v>418</v>
      </c>
      <c r="C76">
        <v>2</v>
      </c>
      <c r="D76" t="s">
        <v>163</v>
      </c>
      <c r="E76">
        <v>8</v>
      </c>
      <c r="F76">
        <v>11.747901000000001</v>
      </c>
      <c r="G76">
        <v>11.937162000000001</v>
      </c>
      <c r="K76">
        <f t="shared" si="6"/>
        <v>8</v>
      </c>
      <c r="L76" t="str">
        <f t="shared" si="7"/>
        <v>China (2014)</v>
      </c>
      <c r="M76" t="str">
        <f t="shared" si="8"/>
        <v/>
      </c>
      <c r="N76" t="str">
        <f t="shared" si="9"/>
        <v/>
      </c>
    </row>
    <row r="77" spans="1:14" x14ac:dyDescent="0.3">
      <c r="A77" t="s">
        <v>918</v>
      </c>
      <c r="B77" t="s">
        <v>418</v>
      </c>
      <c r="C77">
        <v>2</v>
      </c>
      <c r="D77" t="s">
        <v>163</v>
      </c>
      <c r="E77">
        <v>9</v>
      </c>
      <c r="F77">
        <v>11.039554000000001</v>
      </c>
      <c r="G77">
        <v>11.571942999999999</v>
      </c>
      <c r="K77">
        <f t="shared" si="6"/>
        <v>9</v>
      </c>
      <c r="L77" t="str">
        <f t="shared" si="7"/>
        <v>China (2014)</v>
      </c>
      <c r="M77" t="str">
        <f t="shared" si="8"/>
        <v/>
      </c>
      <c r="N77" t="str">
        <f t="shared" si="9"/>
        <v/>
      </c>
    </row>
    <row r="78" spans="1:14" x14ac:dyDescent="0.3">
      <c r="A78" t="s">
        <v>919</v>
      </c>
      <c r="B78" t="s">
        <v>418</v>
      </c>
      <c r="C78">
        <v>2</v>
      </c>
      <c r="D78" t="s">
        <v>163</v>
      </c>
      <c r="E78">
        <v>10</v>
      </c>
      <c r="F78">
        <v>9.6173681000000002</v>
      </c>
      <c r="G78">
        <v>10.809357</v>
      </c>
      <c r="K78">
        <f t="shared" si="6"/>
        <v>10</v>
      </c>
      <c r="L78" t="str">
        <f t="shared" si="7"/>
        <v>China (2014)</v>
      </c>
      <c r="M78" t="str">
        <f t="shared" si="8"/>
        <v/>
      </c>
      <c r="N78" t="str">
        <f t="shared" si="9"/>
        <v/>
      </c>
    </row>
    <row r="79" spans="1:14" x14ac:dyDescent="0.3">
      <c r="A79" t="s">
        <v>920</v>
      </c>
      <c r="B79" t="s">
        <v>418</v>
      </c>
      <c r="C79">
        <v>2</v>
      </c>
      <c r="D79" t="s">
        <v>163</v>
      </c>
      <c r="E79">
        <v>11</v>
      </c>
      <c r="F79">
        <v>11.285231</v>
      </c>
      <c r="G79">
        <v>11.472021</v>
      </c>
      <c r="K79">
        <f t="shared" si="6"/>
        <v>11</v>
      </c>
      <c r="L79" t="str">
        <f t="shared" si="7"/>
        <v>China (2014)</v>
      </c>
      <c r="M79" t="str">
        <f t="shared" si="8"/>
        <v/>
      </c>
      <c r="N79" t="str">
        <f t="shared" si="9"/>
        <v/>
      </c>
    </row>
    <row r="80" spans="1:14" x14ac:dyDescent="0.3">
      <c r="A80" t="s">
        <v>910</v>
      </c>
      <c r="B80" t="s">
        <v>418</v>
      </c>
      <c r="C80">
        <v>2</v>
      </c>
      <c r="D80" t="s">
        <v>767</v>
      </c>
      <c r="E80">
        <v>1</v>
      </c>
      <c r="F80">
        <v>3.2351933000000002</v>
      </c>
      <c r="G80">
        <v>2.7337612</v>
      </c>
      <c r="K80">
        <f t="shared" si="6"/>
        <v>1</v>
      </c>
      <c r="L80" t="str">
        <f t="shared" si="7"/>
        <v>Colombia (2014)</v>
      </c>
      <c r="M80">
        <f t="shared" si="8"/>
        <v>-2.9197868000000002</v>
      </c>
      <c r="N80">
        <f t="shared" si="9"/>
        <v>-3.5816368000000001</v>
      </c>
    </row>
    <row r="81" spans="1:14" x14ac:dyDescent="0.3">
      <c r="A81" t="s">
        <v>911</v>
      </c>
      <c r="B81" t="s">
        <v>418</v>
      </c>
      <c r="C81">
        <v>2</v>
      </c>
      <c r="D81" t="s">
        <v>767</v>
      </c>
      <c r="E81">
        <v>2</v>
      </c>
      <c r="F81">
        <v>3.6022164000000001</v>
      </c>
      <c r="G81">
        <v>3.3735352000000001</v>
      </c>
      <c r="K81">
        <f t="shared" si="6"/>
        <v>2</v>
      </c>
      <c r="L81" t="str">
        <f t="shared" si="7"/>
        <v>Colombia (2014)</v>
      </c>
      <c r="M81" t="str">
        <f t="shared" si="8"/>
        <v/>
      </c>
      <c r="N81" t="str">
        <f t="shared" si="9"/>
        <v/>
      </c>
    </row>
    <row r="82" spans="1:14" x14ac:dyDescent="0.3">
      <c r="A82" t="s">
        <v>912</v>
      </c>
      <c r="B82" t="s">
        <v>418</v>
      </c>
      <c r="C82">
        <v>2</v>
      </c>
      <c r="D82" t="s">
        <v>767</v>
      </c>
      <c r="E82">
        <v>3</v>
      </c>
      <c r="F82">
        <v>3.8572494000000002</v>
      </c>
      <c r="G82">
        <v>3.7427432999999999</v>
      </c>
      <c r="K82">
        <f t="shared" si="6"/>
        <v>3</v>
      </c>
      <c r="L82" t="str">
        <f t="shared" si="7"/>
        <v>Colombia (2014)</v>
      </c>
      <c r="M82" t="str">
        <f t="shared" si="8"/>
        <v/>
      </c>
      <c r="N82" t="str">
        <f t="shared" si="9"/>
        <v/>
      </c>
    </row>
    <row r="83" spans="1:14" x14ac:dyDescent="0.3">
      <c r="A83" t="s">
        <v>913</v>
      </c>
      <c r="B83" t="s">
        <v>418</v>
      </c>
      <c r="C83">
        <v>2</v>
      </c>
      <c r="D83" t="s">
        <v>767</v>
      </c>
      <c r="E83">
        <v>4</v>
      </c>
      <c r="F83">
        <v>4.4013295000000001</v>
      </c>
      <c r="G83">
        <v>4.3348186999999996</v>
      </c>
      <c r="K83">
        <f t="shared" si="6"/>
        <v>4</v>
      </c>
      <c r="L83" t="str">
        <f t="shared" si="7"/>
        <v>Colombia (2014)</v>
      </c>
      <c r="M83" t="str">
        <f t="shared" si="8"/>
        <v/>
      </c>
      <c r="N83" t="str">
        <f t="shared" si="9"/>
        <v/>
      </c>
    </row>
    <row r="84" spans="1:14" x14ac:dyDescent="0.3">
      <c r="A84" t="s">
        <v>914</v>
      </c>
      <c r="B84" t="s">
        <v>418</v>
      </c>
      <c r="C84">
        <v>2</v>
      </c>
      <c r="D84" t="s">
        <v>767</v>
      </c>
      <c r="E84">
        <v>5</v>
      </c>
      <c r="F84">
        <v>4.6747372</v>
      </c>
      <c r="G84">
        <v>4.6497542000000003</v>
      </c>
      <c r="K84">
        <f t="shared" si="6"/>
        <v>5</v>
      </c>
      <c r="L84" t="str">
        <f t="shared" si="7"/>
        <v>Colombia (2014)</v>
      </c>
      <c r="M84" t="str">
        <f t="shared" si="8"/>
        <v/>
      </c>
      <c r="N84" t="str">
        <f t="shared" si="9"/>
        <v/>
      </c>
    </row>
    <row r="85" spans="1:14" x14ac:dyDescent="0.3">
      <c r="A85" t="s">
        <v>915</v>
      </c>
      <c r="B85" t="s">
        <v>418</v>
      </c>
      <c r="C85">
        <v>2</v>
      </c>
      <c r="D85" t="s">
        <v>767</v>
      </c>
      <c r="E85">
        <v>6</v>
      </c>
      <c r="F85">
        <v>5.1341793999999998</v>
      </c>
      <c r="G85">
        <v>5.1604369999999999</v>
      </c>
      <c r="K85">
        <f t="shared" si="6"/>
        <v>6</v>
      </c>
      <c r="L85" t="str">
        <f t="shared" si="7"/>
        <v>Colombia (2014)</v>
      </c>
      <c r="M85" t="str">
        <f t="shared" si="8"/>
        <v/>
      </c>
      <c r="N85" t="str">
        <f t="shared" si="9"/>
        <v/>
      </c>
    </row>
    <row r="86" spans="1:14" x14ac:dyDescent="0.3">
      <c r="A86" t="s">
        <v>916</v>
      </c>
      <c r="B86" t="s">
        <v>418</v>
      </c>
      <c r="C86">
        <v>2</v>
      </c>
      <c r="D86" t="s">
        <v>767</v>
      </c>
      <c r="E86">
        <v>7</v>
      </c>
      <c r="F86">
        <v>5.5205225999999996</v>
      </c>
      <c r="G86">
        <v>5.5761453000000003</v>
      </c>
      <c r="K86">
        <f t="shared" si="6"/>
        <v>7</v>
      </c>
      <c r="L86" t="str">
        <f t="shared" si="7"/>
        <v>Colombia (2014)</v>
      </c>
      <c r="M86" t="str">
        <f t="shared" si="8"/>
        <v/>
      </c>
      <c r="N86" t="str">
        <f t="shared" si="9"/>
        <v/>
      </c>
    </row>
    <row r="87" spans="1:14" x14ac:dyDescent="0.3">
      <c r="A87" t="s">
        <v>917</v>
      </c>
      <c r="B87" t="s">
        <v>418</v>
      </c>
      <c r="C87">
        <v>2</v>
      </c>
      <c r="D87" t="s">
        <v>767</v>
      </c>
      <c r="E87">
        <v>8</v>
      </c>
      <c r="F87">
        <v>6.0924358999999999</v>
      </c>
      <c r="G87">
        <v>6.1904764999999999</v>
      </c>
      <c r="K87">
        <f t="shared" si="6"/>
        <v>8</v>
      </c>
      <c r="L87" t="str">
        <f t="shared" si="7"/>
        <v>Colombia (2014)</v>
      </c>
      <c r="M87" t="str">
        <f t="shared" si="8"/>
        <v/>
      </c>
      <c r="N87" t="str">
        <f t="shared" si="9"/>
        <v/>
      </c>
    </row>
    <row r="88" spans="1:14" x14ac:dyDescent="0.3">
      <c r="A88" t="s">
        <v>918</v>
      </c>
      <c r="B88" t="s">
        <v>418</v>
      </c>
      <c r="C88">
        <v>2</v>
      </c>
      <c r="D88" t="s">
        <v>767</v>
      </c>
      <c r="E88">
        <v>9</v>
      </c>
      <c r="F88">
        <v>6.3659078999999998</v>
      </c>
      <c r="G88">
        <v>6.4842933</v>
      </c>
      <c r="K88">
        <f t="shared" si="6"/>
        <v>9</v>
      </c>
      <c r="L88" t="str">
        <f t="shared" si="7"/>
        <v>Colombia (2014)</v>
      </c>
      <c r="M88" t="str">
        <f t="shared" si="8"/>
        <v/>
      </c>
      <c r="N88" t="str">
        <f t="shared" si="9"/>
        <v/>
      </c>
    </row>
    <row r="89" spans="1:14" x14ac:dyDescent="0.3">
      <c r="A89" t="s">
        <v>919</v>
      </c>
      <c r="B89" t="s">
        <v>418</v>
      </c>
      <c r="C89">
        <v>2</v>
      </c>
      <c r="D89" t="s">
        <v>767</v>
      </c>
      <c r="E89">
        <v>10</v>
      </c>
      <c r="F89">
        <v>6.1549801000000004</v>
      </c>
      <c r="G89">
        <v>6.3153980000000001</v>
      </c>
      <c r="K89">
        <f t="shared" si="6"/>
        <v>10</v>
      </c>
      <c r="L89" t="str">
        <f t="shared" si="7"/>
        <v>Colombia (2014)</v>
      </c>
      <c r="M89" t="str">
        <f t="shared" si="8"/>
        <v/>
      </c>
      <c r="N89" t="str">
        <f t="shared" si="9"/>
        <v/>
      </c>
    </row>
    <row r="90" spans="1:14" x14ac:dyDescent="0.3">
      <c r="A90" t="s">
        <v>920</v>
      </c>
      <c r="B90" t="s">
        <v>418</v>
      </c>
      <c r="C90">
        <v>2</v>
      </c>
      <c r="D90" t="s">
        <v>767</v>
      </c>
      <c r="E90">
        <v>11</v>
      </c>
      <c r="F90">
        <v>5.7944364999999998</v>
      </c>
      <c r="G90">
        <v>5.8690005000000003</v>
      </c>
      <c r="K90">
        <f t="shared" si="6"/>
        <v>11</v>
      </c>
      <c r="L90" t="str">
        <f t="shared" si="7"/>
        <v>Colombia (2014)</v>
      </c>
      <c r="M90" t="str">
        <f t="shared" si="8"/>
        <v/>
      </c>
      <c r="N90" t="str">
        <f t="shared" si="9"/>
        <v/>
      </c>
    </row>
    <row r="91" spans="1:14" x14ac:dyDescent="0.3">
      <c r="A91" t="s">
        <v>921</v>
      </c>
      <c r="B91" t="s">
        <v>419</v>
      </c>
      <c r="C91">
        <v>3</v>
      </c>
      <c r="D91" t="s">
        <v>169</v>
      </c>
      <c r="E91">
        <v>1</v>
      </c>
      <c r="F91">
        <v>0.91636720999999999</v>
      </c>
      <c r="G91">
        <v>0.91672670000000001</v>
      </c>
      <c r="K91">
        <f t="shared" si="6"/>
        <v>1</v>
      </c>
      <c r="L91" t="str">
        <f t="shared" si="7"/>
        <v>Comoros (2014)</v>
      </c>
      <c r="M91">
        <f t="shared" si="8"/>
        <v>-2.0973981899999998</v>
      </c>
      <c r="N91">
        <f t="shared" si="9"/>
        <v>-2.1410198</v>
      </c>
    </row>
    <row r="92" spans="1:14" x14ac:dyDescent="0.3">
      <c r="A92" t="s">
        <v>922</v>
      </c>
      <c r="B92" t="s">
        <v>419</v>
      </c>
      <c r="C92">
        <v>3</v>
      </c>
      <c r="D92" t="s">
        <v>169</v>
      </c>
      <c r="E92">
        <v>2</v>
      </c>
      <c r="F92">
        <v>1.3718192</v>
      </c>
      <c r="G92">
        <v>1.3737082</v>
      </c>
      <c r="K92">
        <f t="shared" si="6"/>
        <v>2</v>
      </c>
      <c r="L92" t="str">
        <f t="shared" si="7"/>
        <v>Comoros (2014)</v>
      </c>
      <c r="M92" t="str">
        <f t="shared" si="8"/>
        <v/>
      </c>
      <c r="N92" t="str">
        <f t="shared" si="9"/>
        <v/>
      </c>
    </row>
    <row r="93" spans="1:14" x14ac:dyDescent="0.3">
      <c r="A93" t="s">
        <v>923</v>
      </c>
      <c r="B93" t="s">
        <v>419</v>
      </c>
      <c r="C93">
        <v>3</v>
      </c>
      <c r="D93" t="s">
        <v>169</v>
      </c>
      <c r="E93">
        <v>3</v>
      </c>
      <c r="F93">
        <v>1.5748186</v>
      </c>
      <c r="G93">
        <v>1.5776901000000001</v>
      </c>
      <c r="K93">
        <f t="shared" si="6"/>
        <v>3</v>
      </c>
      <c r="L93" t="str">
        <f t="shared" si="7"/>
        <v>Comoros (2014)</v>
      </c>
      <c r="M93" t="str">
        <f t="shared" si="8"/>
        <v/>
      </c>
      <c r="N93" t="str">
        <f t="shared" si="9"/>
        <v/>
      </c>
    </row>
    <row r="94" spans="1:14" x14ac:dyDescent="0.3">
      <c r="A94" t="s">
        <v>924</v>
      </c>
      <c r="B94" t="s">
        <v>419</v>
      </c>
      <c r="C94">
        <v>3</v>
      </c>
      <c r="D94" t="s">
        <v>169</v>
      </c>
      <c r="E94">
        <v>4</v>
      </c>
      <c r="F94">
        <v>1.8281978999999999</v>
      </c>
      <c r="G94">
        <v>1.8315593999999999</v>
      </c>
      <c r="K94">
        <f t="shared" si="6"/>
        <v>4</v>
      </c>
      <c r="L94" t="str">
        <f t="shared" si="7"/>
        <v>Comoros (2014)</v>
      </c>
      <c r="M94" t="str">
        <f t="shared" si="8"/>
        <v/>
      </c>
      <c r="N94" t="str">
        <f t="shared" si="9"/>
        <v/>
      </c>
    </row>
    <row r="95" spans="1:14" x14ac:dyDescent="0.3">
      <c r="A95" t="s">
        <v>925</v>
      </c>
      <c r="B95" t="s">
        <v>419</v>
      </c>
      <c r="C95">
        <v>3</v>
      </c>
      <c r="D95" t="s">
        <v>169</v>
      </c>
      <c r="E95">
        <v>5</v>
      </c>
      <c r="F95">
        <v>1.6190205</v>
      </c>
      <c r="G95">
        <v>1.6233314000000001</v>
      </c>
      <c r="K95">
        <f t="shared" si="6"/>
        <v>5</v>
      </c>
      <c r="L95" t="str">
        <f t="shared" si="7"/>
        <v>Comoros (2014)</v>
      </c>
      <c r="M95" t="str">
        <f t="shared" si="8"/>
        <v/>
      </c>
      <c r="N95" t="str">
        <f t="shared" si="9"/>
        <v/>
      </c>
    </row>
    <row r="96" spans="1:14" x14ac:dyDescent="0.3">
      <c r="A96" t="s">
        <v>926</v>
      </c>
      <c r="B96" t="s">
        <v>419</v>
      </c>
      <c r="C96">
        <v>3</v>
      </c>
      <c r="D96" t="s">
        <v>169</v>
      </c>
      <c r="E96">
        <v>6</v>
      </c>
      <c r="F96">
        <v>1.8581266000000001</v>
      </c>
      <c r="G96">
        <v>1.8689610999999999</v>
      </c>
      <c r="K96">
        <f t="shared" si="6"/>
        <v>6</v>
      </c>
      <c r="L96" t="str">
        <f t="shared" si="7"/>
        <v>Comoros (2014)</v>
      </c>
      <c r="M96" t="str">
        <f t="shared" si="8"/>
        <v/>
      </c>
      <c r="N96" t="str">
        <f t="shared" si="9"/>
        <v/>
      </c>
    </row>
    <row r="97" spans="1:14" x14ac:dyDescent="0.3">
      <c r="A97" t="s">
        <v>927</v>
      </c>
      <c r="B97" t="s">
        <v>419</v>
      </c>
      <c r="C97">
        <v>3</v>
      </c>
      <c r="D97" t="s">
        <v>169</v>
      </c>
      <c r="E97">
        <v>7</v>
      </c>
      <c r="F97">
        <v>2.2059319999999998</v>
      </c>
      <c r="G97">
        <v>2.2182898999999998</v>
      </c>
      <c r="K97">
        <f t="shared" si="6"/>
        <v>7</v>
      </c>
      <c r="L97" t="str">
        <f t="shared" si="7"/>
        <v>Comoros (2014)</v>
      </c>
      <c r="M97" t="str">
        <f t="shared" si="8"/>
        <v/>
      </c>
      <c r="N97" t="str">
        <f t="shared" si="9"/>
        <v/>
      </c>
    </row>
    <row r="98" spans="1:14" x14ac:dyDescent="0.3">
      <c r="A98" t="s">
        <v>928</v>
      </c>
      <c r="B98" t="s">
        <v>419</v>
      </c>
      <c r="C98">
        <v>3</v>
      </c>
      <c r="D98" t="s">
        <v>169</v>
      </c>
      <c r="E98">
        <v>8</v>
      </c>
      <c r="F98">
        <v>2.2840281999999998</v>
      </c>
      <c r="G98">
        <v>2.2930190000000001</v>
      </c>
      <c r="K98">
        <f t="shared" si="6"/>
        <v>8</v>
      </c>
      <c r="L98" t="str">
        <f t="shared" si="7"/>
        <v>Comoros (2014)</v>
      </c>
      <c r="M98" t="str">
        <f t="shared" si="8"/>
        <v/>
      </c>
      <c r="N98" t="str">
        <f t="shared" si="9"/>
        <v/>
      </c>
    </row>
    <row r="99" spans="1:14" x14ac:dyDescent="0.3">
      <c r="A99" t="s">
        <v>929</v>
      </c>
      <c r="B99" t="s">
        <v>419</v>
      </c>
      <c r="C99">
        <v>3</v>
      </c>
      <c r="D99" t="s">
        <v>169</v>
      </c>
      <c r="E99">
        <v>9</v>
      </c>
      <c r="F99">
        <v>1.8645613000000001</v>
      </c>
      <c r="G99">
        <v>1.8762946</v>
      </c>
      <c r="K99">
        <f t="shared" si="6"/>
        <v>9</v>
      </c>
      <c r="L99" t="str">
        <f t="shared" si="7"/>
        <v>Comoros (2014)</v>
      </c>
      <c r="M99" t="str">
        <f t="shared" si="8"/>
        <v/>
      </c>
      <c r="N99" t="str">
        <f t="shared" si="9"/>
        <v/>
      </c>
    </row>
    <row r="100" spans="1:14" x14ac:dyDescent="0.3">
      <c r="A100" t="s">
        <v>930</v>
      </c>
      <c r="B100" t="s">
        <v>419</v>
      </c>
      <c r="C100">
        <v>3</v>
      </c>
      <c r="D100" t="s">
        <v>169</v>
      </c>
      <c r="E100">
        <v>10</v>
      </c>
      <c r="F100">
        <v>3.0137654</v>
      </c>
      <c r="G100">
        <v>3.0577464999999999</v>
      </c>
      <c r="K100">
        <f t="shared" si="6"/>
        <v>10</v>
      </c>
      <c r="L100" t="str">
        <f t="shared" si="7"/>
        <v>Comoros (2014)</v>
      </c>
      <c r="M100" t="str">
        <f t="shared" si="8"/>
        <v/>
      </c>
      <c r="N100" t="str">
        <f t="shared" si="9"/>
        <v/>
      </c>
    </row>
    <row r="101" spans="1:14" x14ac:dyDescent="0.3">
      <c r="A101" t="s">
        <v>931</v>
      </c>
      <c r="B101" t="s">
        <v>419</v>
      </c>
      <c r="C101">
        <v>3</v>
      </c>
      <c r="D101" t="s">
        <v>169</v>
      </c>
      <c r="E101">
        <v>11</v>
      </c>
      <c r="F101">
        <v>2.2788084999999998</v>
      </c>
      <c r="G101">
        <v>2.296624</v>
      </c>
      <c r="K101">
        <f t="shared" si="6"/>
        <v>11</v>
      </c>
      <c r="L101" t="str">
        <f t="shared" si="7"/>
        <v>Comoros (2014)</v>
      </c>
      <c r="M101" t="str">
        <f t="shared" si="8"/>
        <v/>
      </c>
      <c r="N101" t="str">
        <f t="shared" si="9"/>
        <v/>
      </c>
    </row>
    <row r="102" spans="1:14" x14ac:dyDescent="0.3">
      <c r="A102" t="s">
        <v>910</v>
      </c>
      <c r="B102" t="s">
        <v>418</v>
      </c>
      <c r="C102">
        <v>2</v>
      </c>
      <c r="D102" t="s">
        <v>732</v>
      </c>
      <c r="E102">
        <v>1</v>
      </c>
      <c r="F102">
        <v>11.289407000000001</v>
      </c>
      <c r="G102">
        <v>8.7570838999999996</v>
      </c>
      <c r="K102">
        <f t="shared" si="6"/>
        <v>1</v>
      </c>
      <c r="L102" t="str">
        <f t="shared" si="7"/>
        <v>Costa Rica (2010)</v>
      </c>
      <c r="M102">
        <f t="shared" si="8"/>
        <v>0.315195000000001</v>
      </c>
      <c r="N102">
        <f t="shared" si="9"/>
        <v>-3.2315810999999997</v>
      </c>
    </row>
    <row r="103" spans="1:14" x14ac:dyDescent="0.3">
      <c r="A103" t="s">
        <v>911</v>
      </c>
      <c r="B103" t="s">
        <v>418</v>
      </c>
      <c r="C103">
        <v>2</v>
      </c>
      <c r="D103" t="s">
        <v>732</v>
      </c>
      <c r="E103">
        <v>2</v>
      </c>
      <c r="F103">
        <v>10.149524</v>
      </c>
      <c r="G103">
        <v>9.6783228999999995</v>
      </c>
      <c r="K103">
        <f t="shared" si="6"/>
        <v>2</v>
      </c>
      <c r="L103" t="str">
        <f t="shared" si="7"/>
        <v>Costa Rica (2010)</v>
      </c>
      <c r="M103" t="str">
        <f t="shared" si="8"/>
        <v/>
      </c>
      <c r="N103" t="str">
        <f t="shared" si="9"/>
        <v/>
      </c>
    </row>
    <row r="104" spans="1:14" x14ac:dyDescent="0.3">
      <c r="A104" t="s">
        <v>912</v>
      </c>
      <c r="B104" t="s">
        <v>418</v>
      </c>
      <c r="C104">
        <v>2</v>
      </c>
      <c r="D104" t="s">
        <v>732</v>
      </c>
      <c r="E104">
        <v>3</v>
      </c>
      <c r="F104">
        <v>12.283894</v>
      </c>
      <c r="G104">
        <v>12.244057</v>
      </c>
      <c r="K104">
        <f t="shared" si="6"/>
        <v>3</v>
      </c>
      <c r="L104" t="str">
        <f t="shared" si="7"/>
        <v>Costa Rica (2010)</v>
      </c>
      <c r="M104" t="str">
        <f t="shared" si="8"/>
        <v/>
      </c>
      <c r="N104" t="str">
        <f t="shared" si="9"/>
        <v/>
      </c>
    </row>
    <row r="105" spans="1:14" x14ac:dyDescent="0.3">
      <c r="A105" t="s">
        <v>913</v>
      </c>
      <c r="B105" t="s">
        <v>418</v>
      </c>
      <c r="C105">
        <v>2</v>
      </c>
      <c r="D105" t="s">
        <v>732</v>
      </c>
      <c r="E105">
        <v>4</v>
      </c>
      <c r="F105">
        <v>9.8717577999999992</v>
      </c>
      <c r="G105">
        <v>10.058349</v>
      </c>
      <c r="K105">
        <f t="shared" si="6"/>
        <v>4</v>
      </c>
      <c r="L105" t="str">
        <f t="shared" si="7"/>
        <v>Costa Rica (2010)</v>
      </c>
      <c r="M105" t="str">
        <f t="shared" si="8"/>
        <v/>
      </c>
      <c r="N105" t="str">
        <f t="shared" si="9"/>
        <v/>
      </c>
    </row>
    <row r="106" spans="1:14" x14ac:dyDescent="0.3">
      <c r="A106" t="s">
        <v>914</v>
      </c>
      <c r="B106" t="s">
        <v>418</v>
      </c>
      <c r="C106">
        <v>2</v>
      </c>
      <c r="D106" t="s">
        <v>732</v>
      </c>
      <c r="E106">
        <v>5</v>
      </c>
      <c r="F106">
        <v>8.0984055999999995</v>
      </c>
      <c r="G106">
        <v>8.2783525000000004</v>
      </c>
      <c r="K106">
        <f t="shared" si="6"/>
        <v>5</v>
      </c>
      <c r="L106" t="str">
        <f t="shared" si="7"/>
        <v>Costa Rica (2010)</v>
      </c>
      <c r="M106" t="str">
        <f t="shared" si="8"/>
        <v/>
      </c>
      <c r="N106" t="str">
        <f t="shared" si="9"/>
        <v/>
      </c>
    </row>
    <row r="107" spans="1:14" x14ac:dyDescent="0.3">
      <c r="A107" t="s">
        <v>915</v>
      </c>
      <c r="B107" t="s">
        <v>418</v>
      </c>
      <c r="C107">
        <v>2</v>
      </c>
      <c r="D107" t="s">
        <v>732</v>
      </c>
      <c r="E107">
        <v>6</v>
      </c>
      <c r="F107">
        <v>9.0788036999999999</v>
      </c>
      <c r="G107">
        <v>9.4106146000000006</v>
      </c>
      <c r="K107">
        <f t="shared" si="6"/>
        <v>6</v>
      </c>
      <c r="L107" t="str">
        <f t="shared" si="7"/>
        <v>Costa Rica (2010)</v>
      </c>
      <c r="M107" t="str">
        <f t="shared" si="8"/>
        <v/>
      </c>
      <c r="N107" t="str">
        <f t="shared" si="9"/>
        <v/>
      </c>
    </row>
    <row r="108" spans="1:14" x14ac:dyDescent="0.3">
      <c r="A108" t="s">
        <v>916</v>
      </c>
      <c r="B108" t="s">
        <v>418</v>
      </c>
      <c r="C108">
        <v>2</v>
      </c>
      <c r="D108" t="s">
        <v>732</v>
      </c>
      <c r="E108">
        <v>7</v>
      </c>
      <c r="F108">
        <v>10.732087</v>
      </c>
      <c r="G108">
        <v>11.254745</v>
      </c>
      <c r="K108">
        <f t="shared" si="6"/>
        <v>7</v>
      </c>
      <c r="L108" t="str">
        <f t="shared" si="7"/>
        <v>Costa Rica (2010)</v>
      </c>
      <c r="M108" t="str">
        <f t="shared" si="8"/>
        <v/>
      </c>
      <c r="N108" t="str">
        <f t="shared" si="9"/>
        <v/>
      </c>
    </row>
    <row r="109" spans="1:14" x14ac:dyDescent="0.3">
      <c r="A109" t="s">
        <v>917</v>
      </c>
      <c r="B109" t="s">
        <v>418</v>
      </c>
      <c r="C109">
        <v>2</v>
      </c>
      <c r="D109" t="s">
        <v>732</v>
      </c>
      <c r="E109">
        <v>8</v>
      </c>
      <c r="F109">
        <v>9.8679453000000006</v>
      </c>
      <c r="G109">
        <v>10.417335</v>
      </c>
      <c r="K109">
        <f t="shared" si="6"/>
        <v>8</v>
      </c>
      <c r="L109" t="str">
        <f t="shared" si="7"/>
        <v>Costa Rica (2010)</v>
      </c>
      <c r="M109" t="str">
        <f t="shared" si="8"/>
        <v/>
      </c>
      <c r="N109" t="str">
        <f t="shared" si="9"/>
        <v/>
      </c>
    </row>
    <row r="110" spans="1:14" x14ac:dyDescent="0.3">
      <c r="A110" t="s">
        <v>918</v>
      </c>
      <c r="B110" t="s">
        <v>418</v>
      </c>
      <c r="C110">
        <v>2</v>
      </c>
      <c r="D110" t="s">
        <v>732</v>
      </c>
      <c r="E110">
        <v>9</v>
      </c>
      <c r="F110">
        <v>7.8301147000000002</v>
      </c>
      <c r="G110">
        <v>8.3446569000000004</v>
      </c>
      <c r="K110">
        <f t="shared" si="6"/>
        <v>9</v>
      </c>
      <c r="L110" t="str">
        <f t="shared" si="7"/>
        <v>Costa Rica (2010)</v>
      </c>
      <c r="M110" t="str">
        <f t="shared" si="8"/>
        <v/>
      </c>
      <c r="N110" t="str">
        <f t="shared" si="9"/>
        <v/>
      </c>
    </row>
    <row r="111" spans="1:14" x14ac:dyDescent="0.3">
      <c r="A111" t="s">
        <v>919</v>
      </c>
      <c r="B111" t="s">
        <v>418</v>
      </c>
      <c r="C111">
        <v>2</v>
      </c>
      <c r="D111" t="s">
        <v>732</v>
      </c>
      <c r="E111">
        <v>10</v>
      </c>
      <c r="F111">
        <v>10.974212</v>
      </c>
      <c r="G111">
        <v>11.988664999999999</v>
      </c>
      <c r="K111">
        <f t="shared" si="6"/>
        <v>10</v>
      </c>
      <c r="L111" t="str">
        <f t="shared" si="7"/>
        <v>Costa Rica (2010)</v>
      </c>
      <c r="M111" t="str">
        <f t="shared" si="8"/>
        <v/>
      </c>
      <c r="N111" t="str">
        <f t="shared" si="9"/>
        <v/>
      </c>
    </row>
    <row r="112" spans="1:14" x14ac:dyDescent="0.3">
      <c r="A112" t="s">
        <v>920</v>
      </c>
      <c r="B112" t="s">
        <v>418</v>
      </c>
      <c r="C112">
        <v>2</v>
      </c>
      <c r="D112" t="s">
        <v>732</v>
      </c>
      <c r="E112">
        <v>11</v>
      </c>
      <c r="F112">
        <v>9.9800594</v>
      </c>
      <c r="G112">
        <v>10.541471</v>
      </c>
      <c r="K112">
        <f t="shared" si="6"/>
        <v>11</v>
      </c>
      <c r="L112" t="str">
        <f t="shared" si="7"/>
        <v>Costa Rica (2010)</v>
      </c>
      <c r="M112" t="str">
        <f t="shared" si="8"/>
        <v/>
      </c>
      <c r="N112" t="str">
        <f t="shared" si="9"/>
        <v/>
      </c>
    </row>
    <row r="113" spans="1:14" x14ac:dyDescent="0.3">
      <c r="A113" t="s">
        <v>910</v>
      </c>
      <c r="B113" t="s">
        <v>418</v>
      </c>
      <c r="C113">
        <v>2</v>
      </c>
      <c r="D113" t="s">
        <v>315</v>
      </c>
      <c r="E113">
        <v>1</v>
      </c>
      <c r="F113">
        <v>5.0096955000000003</v>
      </c>
      <c r="G113">
        <v>4.5163181999999997</v>
      </c>
      <c r="K113">
        <f t="shared" si="6"/>
        <v>1</v>
      </c>
      <c r="L113" t="str">
        <f t="shared" si="7"/>
        <v>Dominican Republic (2013)</v>
      </c>
      <c r="M113">
        <f t="shared" si="8"/>
        <v>-4.0264476</v>
      </c>
      <c r="N113">
        <f t="shared" si="9"/>
        <v>-4.7924160999999996</v>
      </c>
    </row>
    <row r="114" spans="1:14" x14ac:dyDescent="0.3">
      <c r="A114" t="s">
        <v>911</v>
      </c>
      <c r="B114" t="s">
        <v>418</v>
      </c>
      <c r="C114">
        <v>2</v>
      </c>
      <c r="D114" t="s">
        <v>315</v>
      </c>
      <c r="E114">
        <v>2</v>
      </c>
      <c r="F114">
        <v>5.4444600000000003</v>
      </c>
      <c r="G114">
        <v>5.1756943</v>
      </c>
      <c r="K114">
        <f t="shared" si="6"/>
        <v>2</v>
      </c>
      <c r="L114" t="str">
        <f t="shared" si="7"/>
        <v>Dominican Republic (2013)</v>
      </c>
      <c r="M114" t="str">
        <f t="shared" si="8"/>
        <v/>
      </c>
      <c r="N114" t="str">
        <f t="shared" si="9"/>
        <v/>
      </c>
    </row>
    <row r="115" spans="1:14" x14ac:dyDescent="0.3">
      <c r="A115" t="s">
        <v>912</v>
      </c>
      <c r="B115" t="s">
        <v>418</v>
      </c>
      <c r="C115">
        <v>2</v>
      </c>
      <c r="D115" t="s">
        <v>315</v>
      </c>
      <c r="E115">
        <v>3</v>
      </c>
      <c r="F115">
        <v>5.3616989000000004</v>
      </c>
      <c r="G115">
        <v>5.1884417999999997</v>
      </c>
      <c r="K115">
        <f t="shared" si="6"/>
        <v>3</v>
      </c>
      <c r="L115" t="str">
        <f t="shared" si="7"/>
        <v>Dominican Republic (2013)</v>
      </c>
      <c r="M115" t="str">
        <f t="shared" si="8"/>
        <v/>
      </c>
      <c r="N115" t="str">
        <f t="shared" si="9"/>
        <v/>
      </c>
    </row>
    <row r="116" spans="1:14" x14ac:dyDescent="0.3">
      <c r="A116" t="s">
        <v>913</v>
      </c>
      <c r="B116" t="s">
        <v>418</v>
      </c>
      <c r="C116">
        <v>2</v>
      </c>
      <c r="D116" t="s">
        <v>315</v>
      </c>
      <c r="E116">
        <v>4</v>
      </c>
      <c r="F116">
        <v>5.4709874000000003</v>
      </c>
      <c r="G116">
        <v>5.3513168999999996</v>
      </c>
      <c r="K116">
        <f t="shared" si="6"/>
        <v>4</v>
      </c>
      <c r="L116" t="str">
        <f t="shared" si="7"/>
        <v>Dominican Republic (2013)</v>
      </c>
      <c r="M116" t="str">
        <f t="shared" si="8"/>
        <v/>
      </c>
      <c r="N116" t="str">
        <f t="shared" si="9"/>
        <v/>
      </c>
    </row>
    <row r="117" spans="1:14" x14ac:dyDescent="0.3">
      <c r="A117" t="s">
        <v>914</v>
      </c>
      <c r="B117" t="s">
        <v>418</v>
      </c>
      <c r="C117">
        <v>2</v>
      </c>
      <c r="D117" t="s">
        <v>315</v>
      </c>
      <c r="E117">
        <v>5</v>
      </c>
      <c r="F117">
        <v>5.9477434000000002</v>
      </c>
      <c r="G117">
        <v>5.8476374</v>
      </c>
      <c r="K117">
        <f t="shared" si="6"/>
        <v>5</v>
      </c>
      <c r="L117" t="str">
        <f t="shared" si="7"/>
        <v>Dominican Republic (2013)</v>
      </c>
      <c r="M117" t="str">
        <f t="shared" si="8"/>
        <v/>
      </c>
      <c r="N117" t="str">
        <f t="shared" si="9"/>
        <v/>
      </c>
    </row>
    <row r="118" spans="1:14" x14ac:dyDescent="0.3">
      <c r="A118" t="s">
        <v>915</v>
      </c>
      <c r="B118" t="s">
        <v>418</v>
      </c>
      <c r="C118">
        <v>2</v>
      </c>
      <c r="D118" t="s">
        <v>315</v>
      </c>
      <c r="E118">
        <v>6</v>
      </c>
      <c r="F118">
        <v>6.2651165000000004</v>
      </c>
      <c r="G118">
        <v>6.1907025000000004</v>
      </c>
      <c r="K118">
        <f t="shared" si="6"/>
        <v>6</v>
      </c>
      <c r="L118" t="str">
        <f t="shared" si="7"/>
        <v>Dominican Republic (2013)</v>
      </c>
      <c r="M118" t="str">
        <f t="shared" si="8"/>
        <v/>
      </c>
      <c r="N118" t="str">
        <f t="shared" si="9"/>
        <v/>
      </c>
    </row>
    <row r="119" spans="1:14" x14ac:dyDescent="0.3">
      <c r="A119" t="s">
        <v>916</v>
      </c>
      <c r="B119" t="s">
        <v>418</v>
      </c>
      <c r="C119">
        <v>2</v>
      </c>
      <c r="D119" t="s">
        <v>315</v>
      </c>
      <c r="E119">
        <v>7</v>
      </c>
      <c r="F119">
        <v>6.4356349000000002</v>
      </c>
      <c r="G119">
        <v>6.3832139999999997</v>
      </c>
      <c r="K119">
        <f t="shared" si="6"/>
        <v>7</v>
      </c>
      <c r="L119" t="str">
        <f t="shared" si="7"/>
        <v>Dominican Republic (2013)</v>
      </c>
      <c r="M119" t="str">
        <f t="shared" si="8"/>
        <v/>
      </c>
      <c r="N119" t="str">
        <f t="shared" si="9"/>
        <v/>
      </c>
    </row>
    <row r="120" spans="1:14" x14ac:dyDescent="0.3">
      <c r="A120" t="s">
        <v>917</v>
      </c>
      <c r="B120" t="s">
        <v>418</v>
      </c>
      <c r="C120">
        <v>2</v>
      </c>
      <c r="D120" t="s">
        <v>315</v>
      </c>
      <c r="E120">
        <v>8</v>
      </c>
      <c r="F120">
        <v>6.5092176000000004</v>
      </c>
      <c r="G120">
        <v>6.4782612999999998</v>
      </c>
      <c r="K120">
        <f t="shared" si="6"/>
        <v>8</v>
      </c>
      <c r="L120" t="str">
        <f t="shared" si="7"/>
        <v>Dominican Republic (2013)</v>
      </c>
      <c r="M120" t="str">
        <f t="shared" si="8"/>
        <v/>
      </c>
      <c r="N120" t="str">
        <f t="shared" si="9"/>
        <v/>
      </c>
    </row>
    <row r="121" spans="1:14" x14ac:dyDescent="0.3">
      <c r="A121" t="s">
        <v>918</v>
      </c>
      <c r="B121" t="s">
        <v>418</v>
      </c>
      <c r="C121">
        <v>2</v>
      </c>
      <c r="D121" t="s">
        <v>315</v>
      </c>
      <c r="E121">
        <v>9</v>
      </c>
      <c r="F121">
        <v>7.3816277000000001</v>
      </c>
      <c r="G121">
        <v>7.3966896999999996</v>
      </c>
      <c r="K121">
        <f t="shared" si="6"/>
        <v>9</v>
      </c>
      <c r="L121" t="str">
        <f t="shared" si="7"/>
        <v>Dominican Republic (2013)</v>
      </c>
      <c r="M121" t="str">
        <f t="shared" si="8"/>
        <v/>
      </c>
      <c r="N121" t="str">
        <f t="shared" si="9"/>
        <v/>
      </c>
    </row>
    <row r="122" spans="1:14" x14ac:dyDescent="0.3">
      <c r="A122" t="s">
        <v>919</v>
      </c>
      <c r="B122" t="s">
        <v>418</v>
      </c>
      <c r="C122">
        <v>2</v>
      </c>
      <c r="D122" t="s">
        <v>315</v>
      </c>
      <c r="E122">
        <v>10</v>
      </c>
      <c r="F122">
        <v>9.0361431000000003</v>
      </c>
      <c r="G122">
        <v>9.3087342999999994</v>
      </c>
      <c r="K122">
        <f t="shared" si="6"/>
        <v>10</v>
      </c>
      <c r="L122" t="str">
        <f t="shared" si="7"/>
        <v>Dominican Republic (2013)</v>
      </c>
      <c r="M122" t="str">
        <f t="shared" si="8"/>
        <v/>
      </c>
      <c r="N122" t="str">
        <f t="shared" si="9"/>
        <v/>
      </c>
    </row>
    <row r="123" spans="1:14" x14ac:dyDescent="0.3">
      <c r="A123" t="s">
        <v>920</v>
      </c>
      <c r="B123" t="s">
        <v>418</v>
      </c>
      <c r="C123">
        <v>2</v>
      </c>
      <c r="D123" t="s">
        <v>315</v>
      </c>
      <c r="E123">
        <v>11</v>
      </c>
      <c r="F123">
        <v>7.4940220000000002</v>
      </c>
      <c r="G123">
        <v>7.5277320999999997</v>
      </c>
      <c r="K123">
        <f t="shared" si="6"/>
        <v>11</v>
      </c>
      <c r="L123" t="str">
        <f t="shared" si="7"/>
        <v>Dominican Republic (2013)</v>
      </c>
      <c r="M123" t="str">
        <f t="shared" si="8"/>
        <v/>
      </c>
      <c r="N123" t="str">
        <f t="shared" si="9"/>
        <v/>
      </c>
    </row>
    <row r="124" spans="1:14" x14ac:dyDescent="0.3">
      <c r="A124" t="s">
        <v>910</v>
      </c>
      <c r="B124" t="s">
        <v>418</v>
      </c>
      <c r="C124">
        <v>2</v>
      </c>
      <c r="D124" t="s">
        <v>730</v>
      </c>
      <c r="E124">
        <v>1</v>
      </c>
      <c r="F124">
        <v>6.5816112000000002</v>
      </c>
      <c r="G124">
        <v>5.1634365000000004</v>
      </c>
      <c r="K124">
        <f t="shared" si="6"/>
        <v>1</v>
      </c>
      <c r="L124" t="str">
        <f t="shared" si="7"/>
        <v>Ecuador (2011)</v>
      </c>
      <c r="M124">
        <f t="shared" si="8"/>
        <v>-0.48162340000000015</v>
      </c>
      <c r="N124">
        <f t="shared" si="9"/>
        <v>-2.3279033999999994</v>
      </c>
    </row>
    <row r="125" spans="1:14" x14ac:dyDescent="0.3">
      <c r="A125" t="s">
        <v>911</v>
      </c>
      <c r="B125" t="s">
        <v>418</v>
      </c>
      <c r="C125">
        <v>2</v>
      </c>
      <c r="D125" t="s">
        <v>730</v>
      </c>
      <c r="E125">
        <v>2</v>
      </c>
      <c r="F125">
        <v>5.9999127000000003</v>
      </c>
      <c r="G125">
        <v>5.3838670000000004</v>
      </c>
      <c r="K125">
        <f t="shared" si="6"/>
        <v>2</v>
      </c>
      <c r="L125" t="str">
        <f t="shared" si="7"/>
        <v>Ecuador (2011)</v>
      </c>
      <c r="M125" t="str">
        <f t="shared" si="8"/>
        <v/>
      </c>
      <c r="N125" t="str">
        <f t="shared" si="9"/>
        <v/>
      </c>
    </row>
    <row r="126" spans="1:14" x14ac:dyDescent="0.3">
      <c r="A126" t="s">
        <v>912</v>
      </c>
      <c r="B126" t="s">
        <v>418</v>
      </c>
      <c r="C126">
        <v>2</v>
      </c>
      <c r="D126" t="s">
        <v>730</v>
      </c>
      <c r="E126">
        <v>3</v>
      </c>
      <c r="F126">
        <v>5.8509022000000002</v>
      </c>
      <c r="G126">
        <v>5.4913702000000004</v>
      </c>
      <c r="K126">
        <f t="shared" si="6"/>
        <v>3</v>
      </c>
      <c r="L126" t="str">
        <f t="shared" si="7"/>
        <v>Ecuador (2011)</v>
      </c>
      <c r="M126" t="str">
        <f t="shared" si="8"/>
        <v/>
      </c>
      <c r="N126" t="str">
        <f t="shared" si="9"/>
        <v/>
      </c>
    </row>
    <row r="127" spans="1:14" x14ac:dyDescent="0.3">
      <c r="A127" t="s">
        <v>913</v>
      </c>
      <c r="B127" t="s">
        <v>418</v>
      </c>
      <c r="C127">
        <v>2</v>
      </c>
      <c r="D127" t="s">
        <v>730</v>
      </c>
      <c r="E127">
        <v>4</v>
      </c>
      <c r="F127">
        <v>5.9277534000000003</v>
      </c>
      <c r="G127">
        <v>5.7070316999999999</v>
      </c>
      <c r="K127">
        <f t="shared" si="6"/>
        <v>4</v>
      </c>
      <c r="L127" t="str">
        <f t="shared" si="7"/>
        <v>Ecuador (2011)</v>
      </c>
      <c r="M127" t="str">
        <f t="shared" si="8"/>
        <v/>
      </c>
      <c r="N127" t="str">
        <f t="shared" si="9"/>
        <v/>
      </c>
    </row>
    <row r="128" spans="1:14" x14ac:dyDescent="0.3">
      <c r="A128" t="s">
        <v>914</v>
      </c>
      <c r="B128" t="s">
        <v>418</v>
      </c>
      <c r="C128">
        <v>2</v>
      </c>
      <c r="D128" t="s">
        <v>730</v>
      </c>
      <c r="E128">
        <v>5</v>
      </c>
      <c r="F128">
        <v>5.9851485999999996</v>
      </c>
      <c r="G128">
        <v>5.8926550999999998</v>
      </c>
      <c r="K128">
        <f t="shared" si="6"/>
        <v>5</v>
      </c>
      <c r="L128" t="str">
        <f t="shared" si="7"/>
        <v>Ecuador (2011)</v>
      </c>
      <c r="M128" t="str">
        <f t="shared" si="8"/>
        <v/>
      </c>
      <c r="N128" t="str">
        <f t="shared" si="9"/>
        <v/>
      </c>
    </row>
    <row r="129" spans="1:14" x14ac:dyDescent="0.3">
      <c r="A129" t="s">
        <v>915</v>
      </c>
      <c r="B129" t="s">
        <v>418</v>
      </c>
      <c r="C129">
        <v>2</v>
      </c>
      <c r="D129" t="s">
        <v>730</v>
      </c>
      <c r="E129">
        <v>6</v>
      </c>
      <c r="F129">
        <v>6.0403748999999998</v>
      </c>
      <c r="G129">
        <v>6.0460751999999998</v>
      </c>
      <c r="K129">
        <f t="shared" si="6"/>
        <v>6</v>
      </c>
      <c r="L129" t="str">
        <f t="shared" si="7"/>
        <v>Ecuador (2011)</v>
      </c>
      <c r="M129" t="str">
        <f t="shared" si="8"/>
        <v/>
      </c>
      <c r="N129" t="str">
        <f t="shared" si="9"/>
        <v/>
      </c>
    </row>
    <row r="130" spans="1:14" x14ac:dyDescent="0.3">
      <c r="A130" t="s">
        <v>916</v>
      </c>
      <c r="B130" t="s">
        <v>418</v>
      </c>
      <c r="C130">
        <v>2</v>
      </c>
      <c r="D130" t="s">
        <v>730</v>
      </c>
      <c r="E130">
        <v>7</v>
      </c>
      <c r="F130">
        <v>6.1764758000000004</v>
      </c>
      <c r="G130">
        <v>6.2854279000000002</v>
      </c>
      <c r="K130">
        <f t="shared" si="6"/>
        <v>7</v>
      </c>
      <c r="L130" t="str">
        <f t="shared" si="7"/>
        <v>Ecuador (2011)</v>
      </c>
      <c r="M130" t="str">
        <f t="shared" si="8"/>
        <v/>
      </c>
      <c r="N130" t="str">
        <f t="shared" si="9"/>
        <v/>
      </c>
    </row>
    <row r="131" spans="1:14" x14ac:dyDescent="0.3">
      <c r="A131" t="s">
        <v>917</v>
      </c>
      <c r="B131" t="s">
        <v>418</v>
      </c>
      <c r="C131">
        <v>2</v>
      </c>
      <c r="D131" t="s">
        <v>730</v>
      </c>
      <c r="E131">
        <v>8</v>
      </c>
      <c r="F131">
        <v>6.4261042000000002</v>
      </c>
      <c r="G131">
        <v>6.6147684</v>
      </c>
      <c r="K131">
        <f t="shared" si="6"/>
        <v>8</v>
      </c>
      <c r="L131" t="str">
        <f t="shared" si="7"/>
        <v>Ecuador (2011)</v>
      </c>
      <c r="M131" t="str">
        <f t="shared" si="8"/>
        <v/>
      </c>
      <c r="N131" t="str">
        <f t="shared" si="9"/>
        <v/>
      </c>
    </row>
    <row r="132" spans="1:14" x14ac:dyDescent="0.3">
      <c r="A132" t="s">
        <v>918</v>
      </c>
      <c r="B132" t="s">
        <v>418</v>
      </c>
      <c r="C132">
        <v>2</v>
      </c>
      <c r="D132" t="s">
        <v>730</v>
      </c>
      <c r="E132">
        <v>9</v>
      </c>
      <c r="F132">
        <v>6.7300833999999998</v>
      </c>
      <c r="G132">
        <v>7.0194245999999998</v>
      </c>
      <c r="K132">
        <f t="shared" ref="K132:K195" si="10">E132</f>
        <v>9</v>
      </c>
      <c r="L132" t="str">
        <f t="shared" ref="L132:L195" si="11">D132</f>
        <v>Ecuador (2011)</v>
      </c>
      <c r="M132" t="str">
        <f t="shared" ref="M132:M195" si="12">IF(K132=1,F132-F141,"")</f>
        <v/>
      </c>
      <c r="N132" t="str">
        <f t="shared" ref="N132:N195" si="13">IF(K132=1,G132-G141,"")</f>
        <v/>
      </c>
    </row>
    <row r="133" spans="1:14" x14ac:dyDescent="0.3">
      <c r="A133" t="s">
        <v>919</v>
      </c>
      <c r="B133" t="s">
        <v>418</v>
      </c>
      <c r="C133">
        <v>2</v>
      </c>
      <c r="D133" t="s">
        <v>730</v>
      </c>
      <c r="E133">
        <v>10</v>
      </c>
      <c r="F133">
        <v>7.0632346000000004</v>
      </c>
      <c r="G133">
        <v>7.4913398999999998</v>
      </c>
      <c r="K133">
        <f t="shared" si="10"/>
        <v>10</v>
      </c>
      <c r="L133" t="str">
        <f t="shared" si="11"/>
        <v>Ecuador (2011)</v>
      </c>
      <c r="M133" t="str">
        <f t="shared" si="12"/>
        <v/>
      </c>
      <c r="N133" t="str">
        <f t="shared" si="13"/>
        <v/>
      </c>
    </row>
    <row r="134" spans="1:14" x14ac:dyDescent="0.3">
      <c r="A134" t="s">
        <v>920</v>
      </c>
      <c r="B134" t="s">
        <v>418</v>
      </c>
      <c r="C134">
        <v>2</v>
      </c>
      <c r="D134" t="s">
        <v>730</v>
      </c>
      <c r="E134">
        <v>11</v>
      </c>
      <c r="F134">
        <v>6.5724007999999996</v>
      </c>
      <c r="G134">
        <v>6.6974498000000002</v>
      </c>
      <c r="K134">
        <f t="shared" si="10"/>
        <v>11</v>
      </c>
      <c r="L134" t="str">
        <f t="shared" si="11"/>
        <v>Ecuador (2011)</v>
      </c>
      <c r="M134" t="str">
        <f t="shared" si="12"/>
        <v/>
      </c>
      <c r="N134" t="str">
        <f t="shared" si="13"/>
        <v/>
      </c>
    </row>
    <row r="135" spans="1:14" x14ac:dyDescent="0.3">
      <c r="A135" t="s">
        <v>921</v>
      </c>
      <c r="B135" t="s">
        <v>419</v>
      </c>
      <c r="C135">
        <v>3</v>
      </c>
      <c r="D135" t="s">
        <v>179</v>
      </c>
      <c r="E135">
        <v>1</v>
      </c>
      <c r="F135">
        <v>9.6894749000000004</v>
      </c>
      <c r="G135">
        <v>8.9875345000000006</v>
      </c>
      <c r="K135">
        <f t="shared" si="10"/>
        <v>1</v>
      </c>
      <c r="L135" t="str">
        <f t="shared" si="11"/>
        <v>El Salvador (2017)</v>
      </c>
      <c r="M135">
        <f t="shared" si="12"/>
        <v>-0.91185609999999961</v>
      </c>
      <c r="N135">
        <f t="shared" si="13"/>
        <v>-2.2957654999999999</v>
      </c>
    </row>
    <row r="136" spans="1:14" x14ac:dyDescent="0.3">
      <c r="A136" t="s">
        <v>922</v>
      </c>
      <c r="B136" t="s">
        <v>419</v>
      </c>
      <c r="C136">
        <v>3</v>
      </c>
      <c r="D136" t="s">
        <v>179</v>
      </c>
      <c r="E136">
        <v>2</v>
      </c>
      <c r="F136">
        <v>10.137195</v>
      </c>
      <c r="G136">
        <v>9.7764925999999992</v>
      </c>
      <c r="K136">
        <f t="shared" si="10"/>
        <v>2</v>
      </c>
      <c r="L136" t="str">
        <f t="shared" si="11"/>
        <v>El Salvador (2017)</v>
      </c>
      <c r="M136" t="str">
        <f t="shared" si="12"/>
        <v/>
      </c>
      <c r="N136" t="str">
        <f t="shared" si="13"/>
        <v/>
      </c>
    </row>
    <row r="137" spans="1:14" x14ac:dyDescent="0.3">
      <c r="A137" t="s">
        <v>923</v>
      </c>
      <c r="B137" t="s">
        <v>419</v>
      </c>
      <c r="C137">
        <v>3</v>
      </c>
      <c r="D137" t="s">
        <v>179</v>
      </c>
      <c r="E137">
        <v>3</v>
      </c>
      <c r="F137">
        <v>10.187735999999999</v>
      </c>
      <c r="G137">
        <v>10.028841</v>
      </c>
      <c r="K137">
        <f t="shared" si="10"/>
        <v>3</v>
      </c>
      <c r="L137" t="str">
        <f t="shared" si="11"/>
        <v>El Salvador (2017)</v>
      </c>
      <c r="M137" t="str">
        <f t="shared" si="12"/>
        <v/>
      </c>
      <c r="N137" t="str">
        <f t="shared" si="13"/>
        <v/>
      </c>
    </row>
    <row r="138" spans="1:14" x14ac:dyDescent="0.3">
      <c r="A138" t="s">
        <v>924</v>
      </c>
      <c r="B138" t="s">
        <v>419</v>
      </c>
      <c r="C138">
        <v>3</v>
      </c>
      <c r="D138" t="s">
        <v>179</v>
      </c>
      <c r="E138">
        <v>4</v>
      </c>
      <c r="F138">
        <v>10.217229</v>
      </c>
      <c r="G138">
        <v>10.219066</v>
      </c>
      <c r="K138">
        <f t="shared" si="10"/>
        <v>4</v>
      </c>
      <c r="L138" t="str">
        <f t="shared" si="11"/>
        <v>El Salvador (2017)</v>
      </c>
      <c r="M138" t="str">
        <f t="shared" si="12"/>
        <v/>
      </c>
      <c r="N138" t="str">
        <f t="shared" si="13"/>
        <v/>
      </c>
    </row>
    <row r="139" spans="1:14" x14ac:dyDescent="0.3">
      <c r="A139" t="s">
        <v>925</v>
      </c>
      <c r="B139" t="s">
        <v>419</v>
      </c>
      <c r="C139">
        <v>3</v>
      </c>
      <c r="D139" t="s">
        <v>179</v>
      </c>
      <c r="E139">
        <v>5</v>
      </c>
      <c r="F139">
        <v>10.230513999999999</v>
      </c>
      <c r="G139">
        <v>10.372831</v>
      </c>
      <c r="K139">
        <f t="shared" si="10"/>
        <v>5</v>
      </c>
      <c r="L139" t="str">
        <f t="shared" si="11"/>
        <v>El Salvador (2017)</v>
      </c>
      <c r="M139" t="str">
        <f t="shared" si="12"/>
        <v/>
      </c>
      <c r="N139" t="str">
        <f t="shared" si="13"/>
        <v/>
      </c>
    </row>
    <row r="140" spans="1:14" x14ac:dyDescent="0.3">
      <c r="A140" t="s">
        <v>926</v>
      </c>
      <c r="B140" t="s">
        <v>419</v>
      </c>
      <c r="C140">
        <v>3</v>
      </c>
      <c r="D140" t="s">
        <v>179</v>
      </c>
      <c r="E140">
        <v>6</v>
      </c>
      <c r="F140">
        <v>10.288183999999999</v>
      </c>
      <c r="G140">
        <v>10.523026</v>
      </c>
      <c r="K140">
        <f t="shared" si="10"/>
        <v>6</v>
      </c>
      <c r="L140" t="str">
        <f t="shared" si="11"/>
        <v>El Salvador (2017)</v>
      </c>
      <c r="M140" t="str">
        <f t="shared" si="12"/>
        <v/>
      </c>
      <c r="N140" t="str">
        <f t="shared" si="13"/>
        <v/>
      </c>
    </row>
    <row r="141" spans="1:14" x14ac:dyDescent="0.3">
      <c r="A141" t="s">
        <v>927</v>
      </c>
      <c r="B141" t="s">
        <v>419</v>
      </c>
      <c r="C141">
        <v>3</v>
      </c>
      <c r="D141" t="s">
        <v>179</v>
      </c>
      <c r="E141">
        <v>7</v>
      </c>
      <c r="F141">
        <v>10.351943</v>
      </c>
      <c r="G141">
        <v>10.668809</v>
      </c>
      <c r="K141">
        <f t="shared" si="10"/>
        <v>7</v>
      </c>
      <c r="L141" t="str">
        <f t="shared" si="11"/>
        <v>El Salvador (2017)</v>
      </c>
      <c r="M141" t="str">
        <f t="shared" si="12"/>
        <v/>
      </c>
      <c r="N141" t="str">
        <f t="shared" si="13"/>
        <v/>
      </c>
    </row>
    <row r="142" spans="1:14" x14ac:dyDescent="0.3">
      <c r="A142" t="s">
        <v>928</v>
      </c>
      <c r="B142" t="s">
        <v>419</v>
      </c>
      <c r="C142">
        <v>3</v>
      </c>
      <c r="D142" t="s">
        <v>179</v>
      </c>
      <c r="E142">
        <v>8</v>
      </c>
      <c r="F142">
        <v>10.339999000000001</v>
      </c>
      <c r="G142">
        <v>10.755174</v>
      </c>
      <c r="K142">
        <f t="shared" si="10"/>
        <v>8</v>
      </c>
      <c r="L142" t="str">
        <f t="shared" si="11"/>
        <v>El Salvador (2017)</v>
      </c>
      <c r="M142" t="str">
        <f t="shared" si="12"/>
        <v/>
      </c>
      <c r="N142" t="str">
        <f t="shared" si="13"/>
        <v/>
      </c>
    </row>
    <row r="143" spans="1:14" x14ac:dyDescent="0.3">
      <c r="A143" t="s">
        <v>929</v>
      </c>
      <c r="B143" t="s">
        <v>419</v>
      </c>
      <c r="C143">
        <v>3</v>
      </c>
      <c r="D143" t="s">
        <v>179</v>
      </c>
      <c r="E143">
        <v>9</v>
      </c>
      <c r="F143">
        <v>10.519916</v>
      </c>
      <c r="G143">
        <v>11.048387999999999</v>
      </c>
      <c r="K143">
        <f t="shared" si="10"/>
        <v>9</v>
      </c>
      <c r="L143" t="str">
        <f t="shared" si="11"/>
        <v>El Salvador (2017)</v>
      </c>
      <c r="M143" t="str">
        <f t="shared" si="12"/>
        <v/>
      </c>
      <c r="N143" t="str">
        <f t="shared" si="13"/>
        <v/>
      </c>
    </row>
    <row r="144" spans="1:14" x14ac:dyDescent="0.3">
      <c r="A144" t="s">
        <v>930</v>
      </c>
      <c r="B144" t="s">
        <v>419</v>
      </c>
      <c r="C144">
        <v>3</v>
      </c>
      <c r="D144" t="s">
        <v>179</v>
      </c>
      <c r="E144">
        <v>10</v>
      </c>
      <c r="F144">
        <v>10.601331</v>
      </c>
      <c r="G144">
        <v>11.283300000000001</v>
      </c>
      <c r="K144">
        <f t="shared" si="10"/>
        <v>10</v>
      </c>
      <c r="L144" t="str">
        <f t="shared" si="11"/>
        <v>El Salvador (2017)</v>
      </c>
      <c r="M144" t="str">
        <f t="shared" si="12"/>
        <v/>
      </c>
      <c r="N144" t="str">
        <f t="shared" si="13"/>
        <v/>
      </c>
    </row>
    <row r="145" spans="1:14" x14ac:dyDescent="0.3">
      <c r="A145" t="s">
        <v>931</v>
      </c>
      <c r="B145" t="s">
        <v>419</v>
      </c>
      <c r="C145">
        <v>3</v>
      </c>
      <c r="D145" t="s">
        <v>179</v>
      </c>
      <c r="E145">
        <v>11</v>
      </c>
      <c r="F145">
        <v>10.401045999999999</v>
      </c>
      <c r="G145">
        <v>10.751910000000001</v>
      </c>
      <c r="K145">
        <f t="shared" si="10"/>
        <v>11</v>
      </c>
      <c r="L145" t="str">
        <f t="shared" si="11"/>
        <v>El Salvador (2017)</v>
      </c>
      <c r="M145" t="str">
        <f t="shared" si="12"/>
        <v/>
      </c>
      <c r="N145" t="str">
        <f t="shared" si="13"/>
        <v/>
      </c>
    </row>
    <row r="146" spans="1:14" x14ac:dyDescent="0.3">
      <c r="A146" t="s">
        <v>932</v>
      </c>
      <c r="B146" t="s">
        <v>420</v>
      </c>
      <c r="C146">
        <v>4</v>
      </c>
      <c r="D146" t="s">
        <v>771</v>
      </c>
      <c r="E146">
        <v>1</v>
      </c>
      <c r="F146">
        <v>3.8498136999999999</v>
      </c>
      <c r="G146">
        <v>3.3384176999999999</v>
      </c>
      <c r="K146">
        <f t="shared" si="10"/>
        <v>1</v>
      </c>
      <c r="L146" t="str">
        <f t="shared" si="11"/>
        <v>Ethiopia (2010)</v>
      </c>
      <c r="M146">
        <f t="shared" si="12"/>
        <v>-1.3283233999999999</v>
      </c>
      <c r="N146">
        <f t="shared" si="13"/>
        <v>-2.1166682000000003</v>
      </c>
    </row>
    <row r="147" spans="1:14" x14ac:dyDescent="0.3">
      <c r="A147" t="s">
        <v>933</v>
      </c>
      <c r="B147" t="s">
        <v>420</v>
      </c>
      <c r="C147">
        <v>4</v>
      </c>
      <c r="D147" t="s">
        <v>771</v>
      </c>
      <c r="E147">
        <v>2</v>
      </c>
      <c r="F147">
        <v>3.6658097000000001</v>
      </c>
      <c r="G147">
        <v>3.4981715000000002</v>
      </c>
      <c r="K147">
        <f t="shared" si="10"/>
        <v>2</v>
      </c>
      <c r="L147" t="str">
        <f t="shared" si="11"/>
        <v>Ethiopia (2010)</v>
      </c>
      <c r="M147" t="str">
        <f t="shared" si="12"/>
        <v/>
      </c>
      <c r="N147" t="str">
        <f t="shared" si="13"/>
        <v/>
      </c>
    </row>
    <row r="148" spans="1:14" x14ac:dyDescent="0.3">
      <c r="A148" t="s">
        <v>934</v>
      </c>
      <c r="B148" t="s">
        <v>420</v>
      </c>
      <c r="C148">
        <v>4</v>
      </c>
      <c r="D148" t="s">
        <v>771</v>
      </c>
      <c r="E148">
        <v>3</v>
      </c>
      <c r="F148">
        <v>3.6513290999999999</v>
      </c>
      <c r="G148">
        <v>3.5651028</v>
      </c>
      <c r="K148">
        <f t="shared" si="10"/>
        <v>3</v>
      </c>
      <c r="L148" t="str">
        <f t="shared" si="11"/>
        <v>Ethiopia (2010)</v>
      </c>
      <c r="M148" t="str">
        <f t="shared" si="12"/>
        <v/>
      </c>
      <c r="N148" t="str">
        <f t="shared" si="13"/>
        <v/>
      </c>
    </row>
    <row r="149" spans="1:14" x14ac:dyDescent="0.3">
      <c r="A149" t="s">
        <v>935</v>
      </c>
      <c r="B149" t="s">
        <v>420</v>
      </c>
      <c r="C149">
        <v>4</v>
      </c>
      <c r="D149" t="s">
        <v>771</v>
      </c>
      <c r="E149">
        <v>4</v>
      </c>
      <c r="F149">
        <v>3.6908398999999998</v>
      </c>
      <c r="G149">
        <v>3.6498700999999998</v>
      </c>
      <c r="K149">
        <f t="shared" si="10"/>
        <v>4</v>
      </c>
      <c r="L149" t="str">
        <f t="shared" si="11"/>
        <v>Ethiopia (2010)</v>
      </c>
      <c r="M149" t="str">
        <f t="shared" si="12"/>
        <v/>
      </c>
      <c r="N149" t="str">
        <f t="shared" si="13"/>
        <v/>
      </c>
    </row>
    <row r="150" spans="1:14" x14ac:dyDescent="0.3">
      <c r="A150" t="s">
        <v>936</v>
      </c>
      <c r="B150" t="s">
        <v>420</v>
      </c>
      <c r="C150">
        <v>4</v>
      </c>
      <c r="D150" t="s">
        <v>771</v>
      </c>
      <c r="E150">
        <v>5</v>
      </c>
      <c r="F150">
        <v>3.7696797000000002</v>
      </c>
      <c r="G150">
        <v>3.7552411000000001</v>
      </c>
      <c r="K150">
        <f t="shared" si="10"/>
        <v>5</v>
      </c>
      <c r="L150" t="str">
        <f t="shared" si="11"/>
        <v>Ethiopia (2010)</v>
      </c>
      <c r="M150" t="str">
        <f t="shared" si="12"/>
        <v/>
      </c>
      <c r="N150" t="str">
        <f t="shared" si="13"/>
        <v/>
      </c>
    </row>
    <row r="151" spans="1:14" x14ac:dyDescent="0.3">
      <c r="A151" t="s">
        <v>937</v>
      </c>
      <c r="B151" t="s">
        <v>420</v>
      </c>
      <c r="C151">
        <v>4</v>
      </c>
      <c r="D151" t="s">
        <v>771</v>
      </c>
      <c r="E151">
        <v>6</v>
      </c>
      <c r="F151">
        <v>3.7767748999999999</v>
      </c>
      <c r="G151">
        <v>3.7727710000000001</v>
      </c>
      <c r="K151">
        <f t="shared" si="10"/>
        <v>6</v>
      </c>
      <c r="L151" t="str">
        <f t="shared" si="11"/>
        <v>Ethiopia (2010)</v>
      </c>
      <c r="M151" t="str">
        <f t="shared" si="12"/>
        <v/>
      </c>
      <c r="N151" t="str">
        <f t="shared" si="13"/>
        <v/>
      </c>
    </row>
    <row r="152" spans="1:14" x14ac:dyDescent="0.3">
      <c r="A152" t="s">
        <v>938</v>
      </c>
      <c r="B152" t="s">
        <v>420</v>
      </c>
      <c r="C152">
        <v>4</v>
      </c>
      <c r="D152" t="s">
        <v>771</v>
      </c>
      <c r="E152">
        <v>7</v>
      </c>
      <c r="F152">
        <v>3.9250538000000001</v>
      </c>
      <c r="G152">
        <v>3.9334308999999998</v>
      </c>
      <c r="K152">
        <f t="shared" si="10"/>
        <v>7</v>
      </c>
      <c r="L152" t="str">
        <f t="shared" si="11"/>
        <v>Ethiopia (2010)</v>
      </c>
      <c r="M152" t="str">
        <f t="shared" si="12"/>
        <v/>
      </c>
      <c r="N152" t="str">
        <f t="shared" si="13"/>
        <v/>
      </c>
    </row>
    <row r="153" spans="1:14" x14ac:dyDescent="0.3">
      <c r="A153" t="s">
        <v>939</v>
      </c>
      <c r="B153" t="s">
        <v>420</v>
      </c>
      <c r="C153">
        <v>4</v>
      </c>
      <c r="D153" t="s">
        <v>771</v>
      </c>
      <c r="E153">
        <v>8</v>
      </c>
      <c r="F153">
        <v>4.0048458</v>
      </c>
      <c r="G153">
        <v>4.0340043000000003</v>
      </c>
      <c r="K153">
        <f t="shared" si="10"/>
        <v>8</v>
      </c>
      <c r="L153" t="str">
        <f t="shared" si="11"/>
        <v>Ethiopia (2010)</v>
      </c>
      <c r="M153" t="str">
        <f t="shared" si="12"/>
        <v/>
      </c>
      <c r="N153" t="str">
        <f t="shared" si="13"/>
        <v/>
      </c>
    </row>
    <row r="154" spans="1:14" x14ac:dyDescent="0.3">
      <c r="A154" t="s">
        <v>940</v>
      </c>
      <c r="B154" t="s">
        <v>420</v>
      </c>
      <c r="C154">
        <v>4</v>
      </c>
      <c r="D154" t="s">
        <v>771</v>
      </c>
      <c r="E154">
        <v>9</v>
      </c>
      <c r="F154">
        <v>4.3283433000000002</v>
      </c>
      <c r="G154">
        <v>4.4021683999999999</v>
      </c>
      <c r="K154">
        <f t="shared" si="10"/>
        <v>9</v>
      </c>
      <c r="L154" t="str">
        <f t="shared" si="11"/>
        <v>Ethiopia (2010)</v>
      </c>
      <c r="M154" t="str">
        <f t="shared" si="12"/>
        <v/>
      </c>
      <c r="N154" t="str">
        <f t="shared" si="13"/>
        <v/>
      </c>
    </row>
    <row r="155" spans="1:14" x14ac:dyDescent="0.3">
      <c r="A155" t="s">
        <v>941</v>
      </c>
      <c r="B155" t="s">
        <v>420</v>
      </c>
      <c r="C155">
        <v>4</v>
      </c>
      <c r="D155" t="s">
        <v>771</v>
      </c>
      <c r="E155">
        <v>10</v>
      </c>
      <c r="F155">
        <v>5.1781370999999998</v>
      </c>
      <c r="G155">
        <v>5.4550859000000003</v>
      </c>
      <c r="K155">
        <f t="shared" si="10"/>
        <v>10</v>
      </c>
      <c r="L155" t="str">
        <f t="shared" si="11"/>
        <v>Ethiopia (2010)</v>
      </c>
      <c r="M155" t="str">
        <f t="shared" si="12"/>
        <v/>
      </c>
      <c r="N155" t="str">
        <f t="shared" si="13"/>
        <v/>
      </c>
    </row>
    <row r="156" spans="1:14" x14ac:dyDescent="0.3">
      <c r="A156" t="s">
        <v>942</v>
      </c>
      <c r="B156" t="s">
        <v>420</v>
      </c>
      <c r="C156">
        <v>4</v>
      </c>
      <c r="D156" t="s">
        <v>771</v>
      </c>
      <c r="E156">
        <v>11</v>
      </c>
      <c r="F156">
        <v>4.2460762000000001</v>
      </c>
      <c r="G156">
        <v>4.2761437999999998</v>
      </c>
      <c r="K156">
        <f t="shared" si="10"/>
        <v>11</v>
      </c>
      <c r="L156" t="str">
        <f t="shared" si="11"/>
        <v>Ethiopia (2010)</v>
      </c>
      <c r="M156" t="str">
        <f t="shared" si="12"/>
        <v/>
      </c>
      <c r="N156" t="str">
        <f t="shared" si="13"/>
        <v/>
      </c>
    </row>
    <row r="157" spans="1:14" x14ac:dyDescent="0.3">
      <c r="A157" t="s">
        <v>910</v>
      </c>
      <c r="B157" t="s">
        <v>418</v>
      </c>
      <c r="C157">
        <v>2</v>
      </c>
      <c r="D157" t="s">
        <v>742</v>
      </c>
      <c r="E157">
        <v>1</v>
      </c>
      <c r="F157">
        <v>135.15842000000001</v>
      </c>
      <c r="G157">
        <v>16.428305000000002</v>
      </c>
      <c r="K157">
        <f t="shared" si="10"/>
        <v>1</v>
      </c>
      <c r="L157" t="str">
        <f t="shared" si="11"/>
        <v>Georgia (2013)</v>
      </c>
      <c r="M157">
        <f t="shared" si="12"/>
        <v>126.6354699</v>
      </c>
      <c r="N157">
        <f t="shared" si="13"/>
        <v>6.9155792000000016</v>
      </c>
    </row>
    <row r="158" spans="1:14" x14ac:dyDescent="0.3">
      <c r="A158" t="s">
        <v>911</v>
      </c>
      <c r="B158" t="s">
        <v>418</v>
      </c>
      <c r="C158">
        <v>2</v>
      </c>
      <c r="D158" t="s">
        <v>742</v>
      </c>
      <c r="E158">
        <v>2</v>
      </c>
      <c r="F158">
        <v>37.000731000000002</v>
      </c>
      <c r="G158">
        <v>15.313269</v>
      </c>
      <c r="K158">
        <f t="shared" si="10"/>
        <v>2</v>
      </c>
      <c r="L158" t="str">
        <f t="shared" si="11"/>
        <v>Georgia (2013)</v>
      </c>
      <c r="M158" t="str">
        <f t="shared" si="12"/>
        <v/>
      </c>
      <c r="N158" t="str">
        <f t="shared" si="13"/>
        <v/>
      </c>
    </row>
    <row r="159" spans="1:14" x14ac:dyDescent="0.3">
      <c r="A159" t="s">
        <v>912</v>
      </c>
      <c r="B159" t="s">
        <v>418</v>
      </c>
      <c r="C159">
        <v>2</v>
      </c>
      <c r="D159" t="s">
        <v>742</v>
      </c>
      <c r="E159">
        <v>3</v>
      </c>
      <c r="F159">
        <v>24.670404000000001</v>
      </c>
      <c r="G159">
        <v>14.469113</v>
      </c>
      <c r="K159">
        <f t="shared" si="10"/>
        <v>3</v>
      </c>
      <c r="L159" t="str">
        <f t="shared" si="11"/>
        <v>Georgia (2013)</v>
      </c>
      <c r="M159" t="str">
        <f t="shared" si="12"/>
        <v/>
      </c>
      <c r="N159" t="str">
        <f t="shared" si="13"/>
        <v/>
      </c>
    </row>
    <row r="160" spans="1:14" x14ac:dyDescent="0.3">
      <c r="A160" t="s">
        <v>913</v>
      </c>
      <c r="B160" t="s">
        <v>418</v>
      </c>
      <c r="C160">
        <v>2</v>
      </c>
      <c r="D160" t="s">
        <v>742</v>
      </c>
      <c r="E160">
        <v>4</v>
      </c>
      <c r="F160">
        <v>17.878477</v>
      </c>
      <c r="G160">
        <v>12.527995000000001</v>
      </c>
      <c r="K160">
        <f t="shared" si="10"/>
        <v>4</v>
      </c>
      <c r="L160" t="str">
        <f t="shared" si="11"/>
        <v>Georgia (2013)</v>
      </c>
      <c r="M160" t="str">
        <f t="shared" si="12"/>
        <v/>
      </c>
      <c r="N160" t="str">
        <f t="shared" si="13"/>
        <v/>
      </c>
    </row>
    <row r="161" spans="1:14" x14ac:dyDescent="0.3">
      <c r="A161" t="s">
        <v>914</v>
      </c>
      <c r="B161" t="s">
        <v>418</v>
      </c>
      <c r="C161">
        <v>2</v>
      </c>
      <c r="D161" t="s">
        <v>742</v>
      </c>
      <c r="E161">
        <v>5</v>
      </c>
      <c r="F161">
        <v>16.893211999999998</v>
      </c>
      <c r="G161">
        <v>13.567729</v>
      </c>
      <c r="K161">
        <f t="shared" si="10"/>
        <v>5</v>
      </c>
      <c r="L161" t="str">
        <f t="shared" si="11"/>
        <v>Georgia (2013)</v>
      </c>
      <c r="M161" t="str">
        <f t="shared" si="12"/>
        <v/>
      </c>
      <c r="N161" t="str">
        <f t="shared" si="13"/>
        <v/>
      </c>
    </row>
    <row r="162" spans="1:14" x14ac:dyDescent="0.3">
      <c r="A162" t="s">
        <v>915</v>
      </c>
      <c r="B162" t="s">
        <v>418</v>
      </c>
      <c r="C162">
        <v>2</v>
      </c>
      <c r="D162" t="s">
        <v>742</v>
      </c>
      <c r="E162">
        <v>6</v>
      </c>
      <c r="F162">
        <v>14.649609999999999</v>
      </c>
      <c r="G162">
        <v>12.698568</v>
      </c>
      <c r="K162">
        <f t="shared" si="10"/>
        <v>6</v>
      </c>
      <c r="L162" t="str">
        <f t="shared" si="11"/>
        <v>Georgia (2013)</v>
      </c>
      <c r="M162" t="str">
        <f t="shared" si="12"/>
        <v/>
      </c>
      <c r="N162" t="str">
        <f t="shared" si="13"/>
        <v/>
      </c>
    </row>
    <row r="163" spans="1:14" x14ac:dyDescent="0.3">
      <c r="A163" t="s">
        <v>916</v>
      </c>
      <c r="B163" t="s">
        <v>418</v>
      </c>
      <c r="C163">
        <v>2</v>
      </c>
      <c r="D163" t="s">
        <v>742</v>
      </c>
      <c r="E163">
        <v>7</v>
      </c>
      <c r="F163">
        <v>12.985583999999999</v>
      </c>
      <c r="G163">
        <v>12.010522999999999</v>
      </c>
      <c r="K163">
        <f t="shared" si="10"/>
        <v>7</v>
      </c>
      <c r="L163" t="str">
        <f t="shared" si="11"/>
        <v>Georgia (2013)</v>
      </c>
      <c r="M163" t="str">
        <f t="shared" si="12"/>
        <v/>
      </c>
      <c r="N163" t="str">
        <f t="shared" si="13"/>
        <v/>
      </c>
    </row>
    <row r="164" spans="1:14" x14ac:dyDescent="0.3">
      <c r="A164" t="s">
        <v>917</v>
      </c>
      <c r="B164" t="s">
        <v>418</v>
      </c>
      <c r="C164">
        <v>2</v>
      </c>
      <c r="D164" t="s">
        <v>742</v>
      </c>
      <c r="E164">
        <v>8</v>
      </c>
      <c r="F164">
        <v>11.686944</v>
      </c>
      <c r="G164">
        <v>11.532988</v>
      </c>
      <c r="K164">
        <f t="shared" si="10"/>
        <v>8</v>
      </c>
      <c r="L164" t="str">
        <f t="shared" si="11"/>
        <v>Georgia (2013)</v>
      </c>
      <c r="M164" t="str">
        <f t="shared" si="12"/>
        <v/>
      </c>
      <c r="N164" t="str">
        <f t="shared" si="13"/>
        <v/>
      </c>
    </row>
    <row r="165" spans="1:14" x14ac:dyDescent="0.3">
      <c r="A165" t="s">
        <v>918</v>
      </c>
      <c r="B165" t="s">
        <v>418</v>
      </c>
      <c r="C165">
        <v>2</v>
      </c>
      <c r="D165" t="s">
        <v>742</v>
      </c>
      <c r="E165">
        <v>9</v>
      </c>
      <c r="F165">
        <v>10.30148</v>
      </c>
      <c r="G165">
        <v>10.734151000000001</v>
      </c>
      <c r="K165">
        <f t="shared" si="10"/>
        <v>9</v>
      </c>
      <c r="L165" t="str">
        <f t="shared" si="11"/>
        <v>Georgia (2013)</v>
      </c>
      <c r="M165" t="str">
        <f t="shared" si="12"/>
        <v/>
      </c>
      <c r="N165" t="str">
        <f t="shared" si="13"/>
        <v/>
      </c>
    </row>
    <row r="166" spans="1:14" x14ac:dyDescent="0.3">
      <c r="A166" t="s">
        <v>919</v>
      </c>
      <c r="B166" t="s">
        <v>418</v>
      </c>
      <c r="C166">
        <v>2</v>
      </c>
      <c r="D166" t="s">
        <v>742</v>
      </c>
      <c r="E166">
        <v>10</v>
      </c>
      <c r="F166">
        <v>8.5229500999999992</v>
      </c>
      <c r="G166">
        <v>9.5127258000000001</v>
      </c>
      <c r="K166">
        <f t="shared" si="10"/>
        <v>10</v>
      </c>
      <c r="L166" t="str">
        <f t="shared" si="11"/>
        <v>Georgia (2013)</v>
      </c>
      <c r="M166" t="str">
        <f t="shared" si="12"/>
        <v/>
      </c>
      <c r="N166" t="str">
        <f t="shared" si="13"/>
        <v/>
      </c>
    </row>
    <row r="167" spans="1:14" x14ac:dyDescent="0.3">
      <c r="A167" t="s">
        <v>920</v>
      </c>
      <c r="B167" t="s">
        <v>418</v>
      </c>
      <c r="C167">
        <v>2</v>
      </c>
      <c r="D167" t="s">
        <v>742</v>
      </c>
      <c r="E167">
        <v>11</v>
      </c>
      <c r="F167">
        <v>12.751939999999999</v>
      </c>
      <c r="G167">
        <v>11.637119</v>
      </c>
      <c r="K167">
        <f t="shared" si="10"/>
        <v>11</v>
      </c>
      <c r="L167" t="str">
        <f t="shared" si="11"/>
        <v>Georgia (2013)</v>
      </c>
      <c r="M167" t="str">
        <f t="shared" si="12"/>
        <v/>
      </c>
      <c r="N167" t="str">
        <f t="shared" si="13"/>
        <v/>
      </c>
    </row>
    <row r="168" spans="1:14" x14ac:dyDescent="0.3">
      <c r="A168" t="s">
        <v>921</v>
      </c>
      <c r="B168" t="s">
        <v>419</v>
      </c>
      <c r="C168">
        <v>3</v>
      </c>
      <c r="D168" t="s">
        <v>738</v>
      </c>
      <c r="E168">
        <v>1</v>
      </c>
      <c r="F168">
        <v>6.3440016999999997</v>
      </c>
      <c r="G168">
        <v>6.23184</v>
      </c>
      <c r="K168">
        <f t="shared" si="10"/>
        <v>1</v>
      </c>
      <c r="L168" t="str">
        <f t="shared" si="11"/>
        <v>Ghana (2012)</v>
      </c>
      <c r="M168">
        <f t="shared" si="12"/>
        <v>-9.1210000000003788E-3</v>
      </c>
      <c r="N168">
        <f t="shared" si="13"/>
        <v>-0.70220280000000024</v>
      </c>
    </row>
    <row r="169" spans="1:14" x14ac:dyDescent="0.3">
      <c r="A169" t="s">
        <v>922</v>
      </c>
      <c r="B169" t="s">
        <v>419</v>
      </c>
      <c r="C169">
        <v>3</v>
      </c>
      <c r="D169" t="s">
        <v>738</v>
      </c>
      <c r="E169">
        <v>2</v>
      </c>
      <c r="F169">
        <v>6.0740612</v>
      </c>
      <c r="G169">
        <v>6.0896372999999997</v>
      </c>
      <c r="K169">
        <f t="shared" si="10"/>
        <v>2</v>
      </c>
      <c r="L169" t="str">
        <f t="shared" si="11"/>
        <v>Ghana (2012)</v>
      </c>
      <c r="M169" t="str">
        <f t="shared" si="12"/>
        <v/>
      </c>
      <c r="N169" t="str">
        <f t="shared" si="13"/>
        <v/>
      </c>
    </row>
    <row r="170" spans="1:14" x14ac:dyDescent="0.3">
      <c r="A170" t="s">
        <v>923</v>
      </c>
      <c r="B170" t="s">
        <v>419</v>
      </c>
      <c r="C170">
        <v>3</v>
      </c>
      <c r="D170" t="s">
        <v>738</v>
      </c>
      <c r="E170">
        <v>3</v>
      </c>
      <c r="F170">
        <v>6.3537068999999997</v>
      </c>
      <c r="G170">
        <v>6.3832239</v>
      </c>
      <c r="K170">
        <f t="shared" si="10"/>
        <v>3</v>
      </c>
      <c r="L170" t="str">
        <f t="shared" si="11"/>
        <v>Ghana (2012)</v>
      </c>
      <c r="M170" t="str">
        <f t="shared" si="12"/>
        <v/>
      </c>
      <c r="N170" t="str">
        <f t="shared" si="13"/>
        <v/>
      </c>
    </row>
    <row r="171" spans="1:14" x14ac:dyDescent="0.3">
      <c r="A171" t="s">
        <v>924</v>
      </c>
      <c r="B171" t="s">
        <v>419</v>
      </c>
      <c r="C171">
        <v>3</v>
      </c>
      <c r="D171" t="s">
        <v>738</v>
      </c>
      <c r="E171">
        <v>4</v>
      </c>
      <c r="F171">
        <v>6.2353823000000004</v>
      </c>
      <c r="G171">
        <v>6.2853073999999998</v>
      </c>
      <c r="K171">
        <f t="shared" si="10"/>
        <v>4</v>
      </c>
      <c r="L171" t="str">
        <f t="shared" si="11"/>
        <v>Ghana (2012)</v>
      </c>
      <c r="M171" t="str">
        <f t="shared" si="12"/>
        <v/>
      </c>
      <c r="N171" t="str">
        <f t="shared" si="13"/>
        <v/>
      </c>
    </row>
    <row r="172" spans="1:14" x14ac:dyDescent="0.3">
      <c r="A172" t="s">
        <v>925</v>
      </c>
      <c r="B172" t="s">
        <v>419</v>
      </c>
      <c r="C172">
        <v>3</v>
      </c>
      <c r="D172" t="s">
        <v>738</v>
      </c>
      <c r="E172">
        <v>5</v>
      </c>
      <c r="F172">
        <v>6.3438683999999999</v>
      </c>
      <c r="G172">
        <v>6.4188422000000003</v>
      </c>
      <c r="K172">
        <f t="shared" si="10"/>
        <v>5</v>
      </c>
      <c r="L172" t="str">
        <f t="shared" si="11"/>
        <v>Ghana (2012)</v>
      </c>
      <c r="M172" t="str">
        <f t="shared" si="12"/>
        <v/>
      </c>
      <c r="N172" t="str">
        <f t="shared" si="13"/>
        <v/>
      </c>
    </row>
    <row r="173" spans="1:14" x14ac:dyDescent="0.3">
      <c r="A173" t="s">
        <v>926</v>
      </c>
      <c r="B173" t="s">
        <v>419</v>
      </c>
      <c r="C173">
        <v>3</v>
      </c>
      <c r="D173" t="s">
        <v>738</v>
      </c>
      <c r="E173">
        <v>6</v>
      </c>
      <c r="F173">
        <v>6.3527129999999996</v>
      </c>
      <c r="G173">
        <v>6.4796915000000004</v>
      </c>
      <c r="K173">
        <f t="shared" si="10"/>
        <v>6</v>
      </c>
      <c r="L173" t="str">
        <f t="shared" si="11"/>
        <v>Ghana (2012)</v>
      </c>
      <c r="M173" t="str">
        <f t="shared" si="12"/>
        <v/>
      </c>
      <c r="N173" t="str">
        <f t="shared" si="13"/>
        <v/>
      </c>
    </row>
    <row r="174" spans="1:14" x14ac:dyDescent="0.3">
      <c r="A174" t="s">
        <v>927</v>
      </c>
      <c r="B174" t="s">
        <v>419</v>
      </c>
      <c r="C174">
        <v>3</v>
      </c>
      <c r="D174" t="s">
        <v>738</v>
      </c>
      <c r="E174">
        <v>7</v>
      </c>
      <c r="F174">
        <v>6.2815219000000004</v>
      </c>
      <c r="G174">
        <v>6.4509122000000003</v>
      </c>
      <c r="K174">
        <f t="shared" si="10"/>
        <v>7</v>
      </c>
      <c r="L174" t="str">
        <f t="shared" si="11"/>
        <v>Ghana (2012)</v>
      </c>
      <c r="M174" t="str">
        <f t="shared" si="12"/>
        <v/>
      </c>
      <c r="N174" t="str">
        <f t="shared" si="13"/>
        <v/>
      </c>
    </row>
    <row r="175" spans="1:14" x14ac:dyDescent="0.3">
      <c r="A175" t="s">
        <v>928</v>
      </c>
      <c r="B175" t="s">
        <v>419</v>
      </c>
      <c r="C175">
        <v>3</v>
      </c>
      <c r="D175" t="s">
        <v>738</v>
      </c>
      <c r="E175">
        <v>8</v>
      </c>
      <c r="F175">
        <v>6.2926530999999999</v>
      </c>
      <c r="G175">
        <v>6.5089471000000003</v>
      </c>
      <c r="K175">
        <f t="shared" si="10"/>
        <v>8</v>
      </c>
      <c r="L175" t="str">
        <f t="shared" si="11"/>
        <v>Ghana (2012)</v>
      </c>
      <c r="M175" t="str">
        <f t="shared" si="12"/>
        <v/>
      </c>
      <c r="N175" t="str">
        <f t="shared" si="13"/>
        <v/>
      </c>
    </row>
    <row r="176" spans="1:14" x14ac:dyDescent="0.3">
      <c r="A176" t="s">
        <v>929</v>
      </c>
      <c r="B176" t="s">
        <v>419</v>
      </c>
      <c r="C176">
        <v>3</v>
      </c>
      <c r="D176" t="s">
        <v>738</v>
      </c>
      <c r="E176">
        <v>9</v>
      </c>
      <c r="F176">
        <v>6.2701650000000004</v>
      </c>
      <c r="G176">
        <v>6.5532494000000003</v>
      </c>
      <c r="K176">
        <f t="shared" si="10"/>
        <v>9</v>
      </c>
      <c r="L176" t="str">
        <f t="shared" si="11"/>
        <v>Ghana (2012)</v>
      </c>
      <c r="M176" t="str">
        <f t="shared" si="12"/>
        <v/>
      </c>
      <c r="N176" t="str">
        <f t="shared" si="13"/>
        <v/>
      </c>
    </row>
    <row r="177" spans="1:14" x14ac:dyDescent="0.3">
      <c r="A177" t="s">
        <v>930</v>
      </c>
      <c r="B177" t="s">
        <v>419</v>
      </c>
      <c r="C177">
        <v>3</v>
      </c>
      <c r="D177" t="s">
        <v>738</v>
      </c>
      <c r="E177">
        <v>10</v>
      </c>
      <c r="F177">
        <v>6.3531227000000001</v>
      </c>
      <c r="G177">
        <v>6.9340428000000003</v>
      </c>
      <c r="K177">
        <f t="shared" si="10"/>
        <v>10</v>
      </c>
      <c r="L177" t="str">
        <f t="shared" si="11"/>
        <v>Ghana (2012)</v>
      </c>
      <c r="M177" t="str">
        <f t="shared" si="12"/>
        <v/>
      </c>
      <c r="N177" t="str">
        <f t="shared" si="13"/>
        <v/>
      </c>
    </row>
    <row r="178" spans="1:14" x14ac:dyDescent="0.3">
      <c r="A178" t="s">
        <v>931</v>
      </c>
      <c r="B178" t="s">
        <v>419</v>
      </c>
      <c r="C178">
        <v>3</v>
      </c>
      <c r="D178" t="s">
        <v>738</v>
      </c>
      <c r="E178">
        <v>11</v>
      </c>
      <c r="F178">
        <v>6.3092157000000002</v>
      </c>
      <c r="G178">
        <v>6.5990348000000001</v>
      </c>
      <c r="K178">
        <f t="shared" si="10"/>
        <v>11</v>
      </c>
      <c r="L178" t="str">
        <f t="shared" si="11"/>
        <v>Ghana (2012)</v>
      </c>
      <c r="M178" t="str">
        <f t="shared" si="12"/>
        <v/>
      </c>
      <c r="N178" t="str">
        <f t="shared" si="13"/>
        <v/>
      </c>
    </row>
    <row r="179" spans="1:14" x14ac:dyDescent="0.3">
      <c r="A179" t="s">
        <v>910</v>
      </c>
      <c r="B179" t="s">
        <v>418</v>
      </c>
      <c r="C179">
        <v>2</v>
      </c>
      <c r="D179" t="s">
        <v>189</v>
      </c>
      <c r="E179">
        <v>1</v>
      </c>
      <c r="F179">
        <v>7.8927531999999996</v>
      </c>
      <c r="G179">
        <v>7.4046234999999996</v>
      </c>
      <c r="K179">
        <f t="shared" si="10"/>
        <v>1</v>
      </c>
      <c r="L179" t="str">
        <f t="shared" si="11"/>
        <v>Guatemala (2014)</v>
      </c>
      <c r="M179">
        <f t="shared" si="12"/>
        <v>1.5864573999999996</v>
      </c>
      <c r="N179">
        <f t="shared" si="13"/>
        <v>0.83844479999999955</v>
      </c>
    </row>
    <row r="180" spans="1:14" x14ac:dyDescent="0.3">
      <c r="A180" t="s">
        <v>911</v>
      </c>
      <c r="B180" t="s">
        <v>418</v>
      </c>
      <c r="C180">
        <v>2</v>
      </c>
      <c r="D180" t="s">
        <v>189</v>
      </c>
      <c r="E180">
        <v>2</v>
      </c>
      <c r="F180">
        <v>6.9921239999999996</v>
      </c>
      <c r="G180">
        <v>6.6905710999999997</v>
      </c>
      <c r="K180">
        <f t="shared" si="10"/>
        <v>2</v>
      </c>
      <c r="L180" t="str">
        <f t="shared" si="11"/>
        <v>Guatemala (2014)</v>
      </c>
      <c r="M180" t="str">
        <f t="shared" si="12"/>
        <v/>
      </c>
      <c r="N180" t="str">
        <f t="shared" si="13"/>
        <v/>
      </c>
    </row>
    <row r="181" spans="1:14" x14ac:dyDescent="0.3">
      <c r="A181" t="s">
        <v>912</v>
      </c>
      <c r="B181" t="s">
        <v>418</v>
      </c>
      <c r="C181">
        <v>2</v>
      </c>
      <c r="D181" t="s">
        <v>189</v>
      </c>
      <c r="E181">
        <v>3</v>
      </c>
      <c r="F181">
        <v>7.0284091000000002</v>
      </c>
      <c r="G181">
        <v>6.8261073999999997</v>
      </c>
      <c r="K181">
        <f t="shared" si="10"/>
        <v>3</v>
      </c>
      <c r="L181" t="str">
        <f t="shared" si="11"/>
        <v>Guatemala (2014)</v>
      </c>
      <c r="M181" t="str">
        <f t="shared" si="12"/>
        <v/>
      </c>
      <c r="N181" t="str">
        <f t="shared" si="13"/>
        <v/>
      </c>
    </row>
    <row r="182" spans="1:14" x14ac:dyDescent="0.3">
      <c r="A182" t="s">
        <v>913</v>
      </c>
      <c r="B182" t="s">
        <v>418</v>
      </c>
      <c r="C182">
        <v>2</v>
      </c>
      <c r="D182" t="s">
        <v>189</v>
      </c>
      <c r="E182">
        <v>4</v>
      </c>
      <c r="F182">
        <v>6.8232856999999996</v>
      </c>
      <c r="G182">
        <v>6.6819116000000003</v>
      </c>
      <c r="K182">
        <f t="shared" si="10"/>
        <v>4</v>
      </c>
      <c r="L182" t="str">
        <f t="shared" si="11"/>
        <v>Guatemala (2014)</v>
      </c>
      <c r="M182" t="str">
        <f t="shared" si="12"/>
        <v/>
      </c>
      <c r="N182" t="str">
        <f t="shared" si="13"/>
        <v/>
      </c>
    </row>
    <row r="183" spans="1:14" x14ac:dyDescent="0.3">
      <c r="A183" t="s">
        <v>914</v>
      </c>
      <c r="B183" t="s">
        <v>418</v>
      </c>
      <c r="C183">
        <v>2</v>
      </c>
      <c r="D183" t="s">
        <v>189</v>
      </c>
      <c r="E183">
        <v>5</v>
      </c>
      <c r="F183">
        <v>7.5159222000000003</v>
      </c>
      <c r="G183">
        <v>7.4218130999999996</v>
      </c>
      <c r="K183">
        <f t="shared" si="10"/>
        <v>5</v>
      </c>
      <c r="L183" t="str">
        <f t="shared" si="11"/>
        <v>Guatemala (2014)</v>
      </c>
      <c r="M183" t="str">
        <f t="shared" si="12"/>
        <v/>
      </c>
      <c r="N183" t="str">
        <f t="shared" si="13"/>
        <v/>
      </c>
    </row>
    <row r="184" spans="1:14" x14ac:dyDescent="0.3">
      <c r="A184" t="s">
        <v>915</v>
      </c>
      <c r="B184" t="s">
        <v>418</v>
      </c>
      <c r="C184">
        <v>2</v>
      </c>
      <c r="D184" t="s">
        <v>189</v>
      </c>
      <c r="E184">
        <v>6</v>
      </c>
      <c r="F184">
        <v>7.3457822000000004</v>
      </c>
      <c r="G184">
        <v>7.3212507000000002</v>
      </c>
      <c r="K184">
        <f t="shared" si="10"/>
        <v>6</v>
      </c>
      <c r="L184" t="str">
        <f t="shared" si="11"/>
        <v>Guatemala (2014)</v>
      </c>
      <c r="M184" t="str">
        <f t="shared" si="12"/>
        <v/>
      </c>
      <c r="N184" t="str">
        <f t="shared" si="13"/>
        <v/>
      </c>
    </row>
    <row r="185" spans="1:14" x14ac:dyDescent="0.3">
      <c r="A185" t="s">
        <v>916</v>
      </c>
      <c r="B185" t="s">
        <v>418</v>
      </c>
      <c r="C185">
        <v>2</v>
      </c>
      <c r="D185" t="s">
        <v>189</v>
      </c>
      <c r="E185">
        <v>7</v>
      </c>
      <c r="F185">
        <v>7.5033009000000002</v>
      </c>
      <c r="G185">
        <v>7.5534279</v>
      </c>
      <c r="K185">
        <f t="shared" si="10"/>
        <v>7</v>
      </c>
      <c r="L185" t="str">
        <f t="shared" si="11"/>
        <v>Guatemala (2014)</v>
      </c>
      <c r="M185" t="str">
        <f t="shared" si="12"/>
        <v/>
      </c>
      <c r="N185" t="str">
        <f t="shared" si="13"/>
        <v/>
      </c>
    </row>
    <row r="186" spans="1:14" x14ac:dyDescent="0.3">
      <c r="A186" t="s">
        <v>917</v>
      </c>
      <c r="B186" t="s">
        <v>418</v>
      </c>
      <c r="C186">
        <v>2</v>
      </c>
      <c r="D186" t="s">
        <v>189</v>
      </c>
      <c r="E186">
        <v>8</v>
      </c>
      <c r="F186">
        <v>7.3338426999999999</v>
      </c>
      <c r="G186">
        <v>7.4577590999999996</v>
      </c>
      <c r="K186">
        <f t="shared" si="10"/>
        <v>8</v>
      </c>
      <c r="L186" t="str">
        <f t="shared" si="11"/>
        <v>Guatemala (2014)</v>
      </c>
      <c r="M186" t="str">
        <f t="shared" si="12"/>
        <v/>
      </c>
      <c r="N186" t="str">
        <f t="shared" si="13"/>
        <v/>
      </c>
    </row>
    <row r="187" spans="1:14" x14ac:dyDescent="0.3">
      <c r="A187" t="s">
        <v>918</v>
      </c>
      <c r="B187" t="s">
        <v>418</v>
      </c>
      <c r="C187">
        <v>2</v>
      </c>
      <c r="D187" t="s">
        <v>189</v>
      </c>
      <c r="E187">
        <v>9</v>
      </c>
      <c r="F187">
        <v>7.0426210999999999</v>
      </c>
      <c r="G187">
        <v>7.2288652000000004</v>
      </c>
      <c r="K187">
        <f t="shared" si="10"/>
        <v>9</v>
      </c>
      <c r="L187" t="str">
        <f t="shared" si="11"/>
        <v>Guatemala (2014)</v>
      </c>
      <c r="M187" t="str">
        <f t="shared" si="12"/>
        <v/>
      </c>
      <c r="N187" t="str">
        <f t="shared" si="13"/>
        <v/>
      </c>
    </row>
    <row r="188" spans="1:14" x14ac:dyDescent="0.3">
      <c r="A188" t="s">
        <v>919</v>
      </c>
      <c r="B188" t="s">
        <v>418</v>
      </c>
      <c r="C188">
        <v>2</v>
      </c>
      <c r="D188" t="s">
        <v>189</v>
      </c>
      <c r="E188">
        <v>10</v>
      </c>
      <c r="F188">
        <v>6.3062958</v>
      </c>
      <c r="G188">
        <v>6.5661787</v>
      </c>
      <c r="K188">
        <f t="shared" si="10"/>
        <v>10</v>
      </c>
      <c r="L188" t="str">
        <f t="shared" si="11"/>
        <v>Guatemala (2014)</v>
      </c>
      <c r="M188" t="str">
        <f t="shared" si="12"/>
        <v/>
      </c>
      <c r="N188" t="str">
        <f t="shared" si="13"/>
        <v/>
      </c>
    </row>
    <row r="189" spans="1:14" x14ac:dyDescent="0.3">
      <c r="A189" t="s">
        <v>920</v>
      </c>
      <c r="B189" t="s">
        <v>418</v>
      </c>
      <c r="C189">
        <v>2</v>
      </c>
      <c r="D189" t="s">
        <v>189</v>
      </c>
      <c r="E189">
        <v>11</v>
      </c>
      <c r="F189">
        <v>6.8884932000000001</v>
      </c>
      <c r="G189">
        <v>6.9982239000000002</v>
      </c>
      <c r="K189">
        <f t="shared" si="10"/>
        <v>11</v>
      </c>
      <c r="L189" t="str">
        <f t="shared" si="11"/>
        <v>Guatemala (2014)</v>
      </c>
      <c r="M189" t="str">
        <f t="shared" si="12"/>
        <v/>
      </c>
      <c r="N189" t="str">
        <f t="shared" si="13"/>
        <v/>
      </c>
    </row>
    <row r="190" spans="1:14" x14ac:dyDescent="0.3">
      <c r="A190" t="s">
        <v>921</v>
      </c>
      <c r="B190" t="s">
        <v>419</v>
      </c>
      <c r="C190">
        <v>3</v>
      </c>
      <c r="D190" t="s">
        <v>741</v>
      </c>
      <c r="E190">
        <v>1</v>
      </c>
      <c r="F190">
        <v>5.6766401999999996</v>
      </c>
      <c r="G190">
        <v>5.0098221000000001</v>
      </c>
      <c r="K190">
        <f t="shared" si="10"/>
        <v>1</v>
      </c>
      <c r="L190" t="str">
        <f t="shared" si="11"/>
        <v>Honduras (2011)</v>
      </c>
      <c r="M190">
        <f t="shared" si="12"/>
        <v>-1.8708508000000004</v>
      </c>
      <c r="N190">
        <f t="shared" si="13"/>
        <v>-2.6746110999999999</v>
      </c>
    </row>
    <row r="191" spans="1:14" x14ac:dyDescent="0.3">
      <c r="A191" t="s">
        <v>922</v>
      </c>
      <c r="B191" t="s">
        <v>419</v>
      </c>
      <c r="C191">
        <v>3</v>
      </c>
      <c r="D191" t="s">
        <v>741</v>
      </c>
      <c r="E191">
        <v>2</v>
      </c>
      <c r="F191">
        <v>5.5560961000000004</v>
      </c>
      <c r="G191">
        <v>5.2967883999999996</v>
      </c>
      <c r="K191">
        <f t="shared" si="10"/>
        <v>2</v>
      </c>
      <c r="L191" t="str">
        <f t="shared" si="11"/>
        <v>Honduras (2011)</v>
      </c>
      <c r="M191" t="str">
        <f t="shared" si="12"/>
        <v/>
      </c>
      <c r="N191" t="str">
        <f t="shared" si="13"/>
        <v/>
      </c>
    </row>
    <row r="192" spans="1:14" x14ac:dyDescent="0.3">
      <c r="A192" t="s">
        <v>923</v>
      </c>
      <c r="B192" t="s">
        <v>419</v>
      </c>
      <c r="C192">
        <v>3</v>
      </c>
      <c r="D192" t="s">
        <v>741</v>
      </c>
      <c r="E192">
        <v>3</v>
      </c>
      <c r="F192">
        <v>5.6722495999999998</v>
      </c>
      <c r="G192">
        <v>5.5257183999999997</v>
      </c>
      <c r="K192">
        <f t="shared" si="10"/>
        <v>3</v>
      </c>
      <c r="L192" t="str">
        <f t="shared" si="11"/>
        <v>Honduras (2011)</v>
      </c>
      <c r="M192" t="str">
        <f t="shared" si="12"/>
        <v/>
      </c>
      <c r="N192" t="str">
        <f t="shared" si="13"/>
        <v/>
      </c>
    </row>
    <row r="193" spans="1:14" x14ac:dyDescent="0.3">
      <c r="A193" t="s">
        <v>924</v>
      </c>
      <c r="B193" t="s">
        <v>419</v>
      </c>
      <c r="C193">
        <v>3</v>
      </c>
      <c r="D193" t="s">
        <v>741</v>
      </c>
      <c r="E193">
        <v>4</v>
      </c>
      <c r="F193">
        <v>5.7378891999999997</v>
      </c>
      <c r="G193">
        <v>5.6541192999999996</v>
      </c>
      <c r="K193">
        <f t="shared" si="10"/>
        <v>4</v>
      </c>
      <c r="L193" t="str">
        <f t="shared" si="11"/>
        <v>Honduras (2011)</v>
      </c>
      <c r="M193" t="str">
        <f t="shared" si="12"/>
        <v/>
      </c>
      <c r="N193" t="str">
        <f t="shared" si="13"/>
        <v/>
      </c>
    </row>
    <row r="194" spans="1:14" x14ac:dyDescent="0.3">
      <c r="A194" t="s">
        <v>925</v>
      </c>
      <c r="B194" t="s">
        <v>419</v>
      </c>
      <c r="C194">
        <v>3</v>
      </c>
      <c r="D194" t="s">
        <v>741</v>
      </c>
      <c r="E194">
        <v>5</v>
      </c>
      <c r="F194">
        <v>6.2622577000000001</v>
      </c>
      <c r="G194">
        <v>6.2506731999999996</v>
      </c>
      <c r="K194">
        <f t="shared" si="10"/>
        <v>5</v>
      </c>
      <c r="L194" t="str">
        <f t="shared" si="11"/>
        <v>Honduras (2011)</v>
      </c>
      <c r="M194" t="str">
        <f t="shared" si="12"/>
        <v/>
      </c>
      <c r="N194" t="str">
        <f t="shared" si="13"/>
        <v/>
      </c>
    </row>
    <row r="195" spans="1:14" x14ac:dyDescent="0.3">
      <c r="A195" t="s">
        <v>926</v>
      </c>
      <c r="B195" t="s">
        <v>419</v>
      </c>
      <c r="C195">
        <v>3</v>
      </c>
      <c r="D195" t="s">
        <v>741</v>
      </c>
      <c r="E195">
        <v>6</v>
      </c>
      <c r="F195">
        <v>6.4974375000000002</v>
      </c>
      <c r="G195">
        <v>6.5053137999999997</v>
      </c>
      <c r="K195">
        <f t="shared" si="10"/>
        <v>6</v>
      </c>
      <c r="L195" t="str">
        <f t="shared" si="11"/>
        <v>Honduras (2011)</v>
      </c>
      <c r="M195" t="str">
        <f t="shared" si="12"/>
        <v/>
      </c>
      <c r="N195" t="str">
        <f t="shared" si="13"/>
        <v/>
      </c>
    </row>
    <row r="196" spans="1:14" x14ac:dyDescent="0.3">
      <c r="A196" t="s">
        <v>927</v>
      </c>
      <c r="B196" t="s">
        <v>419</v>
      </c>
      <c r="C196">
        <v>3</v>
      </c>
      <c r="D196" t="s">
        <v>741</v>
      </c>
      <c r="E196">
        <v>7</v>
      </c>
      <c r="F196">
        <v>6.7940988000000004</v>
      </c>
      <c r="G196">
        <v>6.8544213000000003</v>
      </c>
      <c r="K196">
        <f t="shared" ref="K196:K259" si="14">E196</f>
        <v>7</v>
      </c>
      <c r="L196" t="str">
        <f t="shared" ref="L196:L259" si="15">D196</f>
        <v>Honduras (2011)</v>
      </c>
      <c r="M196" t="str">
        <f t="shared" ref="M196:M259" si="16">IF(K196=1,F196-F205,"")</f>
        <v/>
      </c>
      <c r="N196" t="str">
        <f t="shared" ref="N196:N259" si="17">IF(K196=1,G196-G205,"")</f>
        <v/>
      </c>
    </row>
    <row r="197" spans="1:14" x14ac:dyDescent="0.3">
      <c r="A197" t="s">
        <v>928</v>
      </c>
      <c r="B197" t="s">
        <v>419</v>
      </c>
      <c r="C197">
        <v>3</v>
      </c>
      <c r="D197" t="s">
        <v>741</v>
      </c>
      <c r="E197">
        <v>8</v>
      </c>
      <c r="F197">
        <v>6.9944106000000001</v>
      </c>
      <c r="G197">
        <v>7.0809192999999997</v>
      </c>
      <c r="K197">
        <f t="shared" si="14"/>
        <v>8</v>
      </c>
      <c r="L197" t="str">
        <f t="shared" si="15"/>
        <v>Honduras (2011)</v>
      </c>
      <c r="M197" t="str">
        <f t="shared" si="16"/>
        <v/>
      </c>
      <c r="N197" t="str">
        <f t="shared" si="17"/>
        <v/>
      </c>
    </row>
    <row r="198" spans="1:14" x14ac:dyDescent="0.3">
      <c r="A198" t="s">
        <v>929</v>
      </c>
      <c r="B198" t="s">
        <v>419</v>
      </c>
      <c r="C198">
        <v>3</v>
      </c>
      <c r="D198" t="s">
        <v>741</v>
      </c>
      <c r="E198">
        <v>9</v>
      </c>
      <c r="F198">
        <v>7.3152936999999998</v>
      </c>
      <c r="G198">
        <v>7.4415202000000003</v>
      </c>
      <c r="K198">
        <f t="shared" si="14"/>
        <v>9</v>
      </c>
      <c r="L198" t="str">
        <f t="shared" si="15"/>
        <v>Honduras (2011)</v>
      </c>
      <c r="M198" t="str">
        <f t="shared" si="16"/>
        <v/>
      </c>
      <c r="N198" t="str">
        <f t="shared" si="17"/>
        <v/>
      </c>
    </row>
    <row r="199" spans="1:14" x14ac:dyDescent="0.3">
      <c r="A199" t="s">
        <v>930</v>
      </c>
      <c r="B199" t="s">
        <v>419</v>
      </c>
      <c r="C199">
        <v>3</v>
      </c>
      <c r="D199" t="s">
        <v>741</v>
      </c>
      <c r="E199">
        <v>10</v>
      </c>
      <c r="F199">
        <v>7.5474909999999999</v>
      </c>
      <c r="G199">
        <v>7.6844332</v>
      </c>
      <c r="K199">
        <f t="shared" si="14"/>
        <v>10</v>
      </c>
      <c r="L199" t="str">
        <f t="shared" si="15"/>
        <v>Honduras (2011)</v>
      </c>
      <c r="M199" t="str">
        <f t="shared" si="16"/>
        <v/>
      </c>
      <c r="N199" t="str">
        <f t="shared" si="17"/>
        <v/>
      </c>
    </row>
    <row r="200" spans="1:14" x14ac:dyDescent="0.3">
      <c r="A200" t="s">
        <v>931</v>
      </c>
      <c r="B200" t="s">
        <v>419</v>
      </c>
      <c r="C200">
        <v>3</v>
      </c>
      <c r="D200" t="s">
        <v>741</v>
      </c>
      <c r="E200">
        <v>11</v>
      </c>
      <c r="F200">
        <v>7.1003958999999996</v>
      </c>
      <c r="G200">
        <v>7.171265</v>
      </c>
      <c r="K200">
        <f t="shared" si="14"/>
        <v>11</v>
      </c>
      <c r="L200" t="str">
        <f t="shared" si="15"/>
        <v>Honduras (2011)</v>
      </c>
      <c r="M200" t="str">
        <f t="shared" si="16"/>
        <v/>
      </c>
      <c r="N200" t="str">
        <f t="shared" si="17"/>
        <v/>
      </c>
    </row>
    <row r="201" spans="1:14" x14ac:dyDescent="0.3">
      <c r="A201" t="s">
        <v>921</v>
      </c>
      <c r="B201" t="s">
        <v>419</v>
      </c>
      <c r="C201">
        <v>3</v>
      </c>
      <c r="D201" t="s">
        <v>736</v>
      </c>
      <c r="E201">
        <v>1</v>
      </c>
      <c r="F201">
        <v>6.1713651</v>
      </c>
      <c r="G201">
        <v>5.7793343000000004</v>
      </c>
      <c r="K201">
        <f t="shared" si="14"/>
        <v>1</v>
      </c>
      <c r="L201" t="str">
        <f t="shared" si="15"/>
        <v>India (2011)</v>
      </c>
      <c r="M201">
        <f t="shared" si="16"/>
        <v>-2.6405856000000005</v>
      </c>
      <c r="N201">
        <f t="shared" si="17"/>
        <v>-3.1666160999999988</v>
      </c>
    </row>
    <row r="202" spans="1:14" x14ac:dyDescent="0.3">
      <c r="A202" t="s">
        <v>922</v>
      </c>
      <c r="B202" t="s">
        <v>419</v>
      </c>
      <c r="C202">
        <v>3</v>
      </c>
      <c r="D202" t="s">
        <v>736</v>
      </c>
      <c r="E202">
        <v>2</v>
      </c>
      <c r="F202">
        <v>6.0407571000000004</v>
      </c>
      <c r="G202">
        <v>5.8409268000000001</v>
      </c>
      <c r="K202">
        <f t="shared" si="14"/>
        <v>2</v>
      </c>
      <c r="L202" t="str">
        <f t="shared" si="15"/>
        <v>India (2011)</v>
      </c>
      <c r="M202" t="str">
        <f t="shared" si="16"/>
        <v/>
      </c>
      <c r="N202" t="str">
        <f t="shared" si="17"/>
        <v/>
      </c>
    </row>
    <row r="203" spans="1:14" x14ac:dyDescent="0.3">
      <c r="A203" t="s">
        <v>923</v>
      </c>
      <c r="B203" t="s">
        <v>419</v>
      </c>
      <c r="C203">
        <v>3</v>
      </c>
      <c r="D203" t="s">
        <v>736</v>
      </c>
      <c r="E203">
        <v>3</v>
      </c>
      <c r="F203">
        <v>6.0516819000000002</v>
      </c>
      <c r="G203">
        <v>5.9004589000000003</v>
      </c>
      <c r="K203">
        <f t="shared" si="14"/>
        <v>3</v>
      </c>
      <c r="L203" t="str">
        <f t="shared" si="15"/>
        <v>India (2011)</v>
      </c>
      <c r="M203" t="str">
        <f t="shared" si="16"/>
        <v/>
      </c>
      <c r="N203" t="str">
        <f t="shared" si="17"/>
        <v/>
      </c>
    </row>
    <row r="204" spans="1:14" x14ac:dyDescent="0.3">
      <c r="A204" t="s">
        <v>924</v>
      </c>
      <c r="B204" t="s">
        <v>419</v>
      </c>
      <c r="C204">
        <v>3</v>
      </c>
      <c r="D204" t="s">
        <v>736</v>
      </c>
      <c r="E204">
        <v>4</v>
      </c>
      <c r="F204">
        <v>5.9281100000000002</v>
      </c>
      <c r="G204">
        <v>5.819617</v>
      </c>
      <c r="K204">
        <f t="shared" si="14"/>
        <v>4</v>
      </c>
      <c r="L204" t="str">
        <f t="shared" si="15"/>
        <v>India (2011)</v>
      </c>
      <c r="M204" t="str">
        <f t="shared" si="16"/>
        <v/>
      </c>
      <c r="N204" t="str">
        <f t="shared" si="17"/>
        <v/>
      </c>
    </row>
    <row r="205" spans="1:14" x14ac:dyDescent="0.3">
      <c r="A205" t="s">
        <v>925</v>
      </c>
      <c r="B205" t="s">
        <v>419</v>
      </c>
      <c r="C205">
        <v>3</v>
      </c>
      <c r="D205" t="s">
        <v>736</v>
      </c>
      <c r="E205">
        <v>5</v>
      </c>
      <c r="F205">
        <v>6.5967745999999998</v>
      </c>
      <c r="G205">
        <v>6.5091643000000001</v>
      </c>
      <c r="K205">
        <f t="shared" si="14"/>
        <v>5</v>
      </c>
      <c r="L205" t="str">
        <f t="shared" si="15"/>
        <v>India (2011)</v>
      </c>
      <c r="M205" t="str">
        <f t="shared" si="16"/>
        <v/>
      </c>
      <c r="N205" t="str">
        <f t="shared" si="17"/>
        <v/>
      </c>
    </row>
    <row r="206" spans="1:14" x14ac:dyDescent="0.3">
      <c r="A206" t="s">
        <v>926</v>
      </c>
      <c r="B206" t="s">
        <v>419</v>
      </c>
      <c r="C206">
        <v>3</v>
      </c>
      <c r="D206" t="s">
        <v>736</v>
      </c>
      <c r="E206">
        <v>6</v>
      </c>
      <c r="F206">
        <v>6.5374911000000004</v>
      </c>
      <c r="G206">
        <v>6.4659155999999998</v>
      </c>
      <c r="K206">
        <f t="shared" si="14"/>
        <v>6</v>
      </c>
      <c r="L206" t="str">
        <f t="shared" si="15"/>
        <v>India (2011)</v>
      </c>
      <c r="M206" t="str">
        <f t="shared" si="16"/>
        <v/>
      </c>
      <c r="N206" t="str">
        <f t="shared" si="17"/>
        <v/>
      </c>
    </row>
    <row r="207" spans="1:14" x14ac:dyDescent="0.3">
      <c r="A207" t="s">
        <v>927</v>
      </c>
      <c r="B207" t="s">
        <v>419</v>
      </c>
      <c r="C207">
        <v>3</v>
      </c>
      <c r="D207" t="s">
        <v>736</v>
      </c>
      <c r="E207">
        <v>7</v>
      </c>
      <c r="F207">
        <v>6.9203801</v>
      </c>
      <c r="G207">
        <v>6.8683515000000002</v>
      </c>
      <c r="K207">
        <f t="shared" si="14"/>
        <v>7</v>
      </c>
      <c r="L207" t="str">
        <f t="shared" si="15"/>
        <v>India (2011)</v>
      </c>
      <c r="M207" t="str">
        <f t="shared" si="16"/>
        <v/>
      </c>
      <c r="N207" t="str">
        <f t="shared" si="17"/>
        <v/>
      </c>
    </row>
    <row r="208" spans="1:14" x14ac:dyDescent="0.3">
      <c r="A208" t="s">
        <v>928</v>
      </c>
      <c r="B208" t="s">
        <v>419</v>
      </c>
      <c r="C208">
        <v>3</v>
      </c>
      <c r="D208" t="s">
        <v>736</v>
      </c>
      <c r="E208">
        <v>8</v>
      </c>
      <c r="F208">
        <v>7.2028524999999997</v>
      </c>
      <c r="G208">
        <v>7.1669178999999996</v>
      </c>
      <c r="K208">
        <f t="shared" si="14"/>
        <v>8</v>
      </c>
      <c r="L208" t="str">
        <f t="shared" si="15"/>
        <v>India (2011)</v>
      </c>
      <c r="M208" t="str">
        <f t="shared" si="16"/>
        <v/>
      </c>
      <c r="N208" t="str">
        <f t="shared" si="17"/>
        <v/>
      </c>
    </row>
    <row r="209" spans="1:14" x14ac:dyDescent="0.3">
      <c r="A209" t="s">
        <v>929</v>
      </c>
      <c r="B209" t="s">
        <v>419</v>
      </c>
      <c r="C209">
        <v>3</v>
      </c>
      <c r="D209" t="s">
        <v>736</v>
      </c>
      <c r="E209">
        <v>9</v>
      </c>
      <c r="F209">
        <v>7.8749551999999996</v>
      </c>
      <c r="G209">
        <v>7.8604069000000001</v>
      </c>
      <c r="K209">
        <f t="shared" si="14"/>
        <v>9</v>
      </c>
      <c r="L209" t="str">
        <f t="shared" si="15"/>
        <v>India (2011)</v>
      </c>
      <c r="M209" t="str">
        <f t="shared" si="16"/>
        <v/>
      </c>
      <c r="N209" t="str">
        <f t="shared" si="17"/>
        <v/>
      </c>
    </row>
    <row r="210" spans="1:14" x14ac:dyDescent="0.3">
      <c r="A210" t="s">
        <v>930</v>
      </c>
      <c r="B210" t="s">
        <v>419</v>
      </c>
      <c r="C210">
        <v>3</v>
      </c>
      <c r="D210" t="s">
        <v>736</v>
      </c>
      <c r="E210">
        <v>10</v>
      </c>
      <c r="F210">
        <v>8.8119507000000006</v>
      </c>
      <c r="G210">
        <v>8.9459503999999992</v>
      </c>
      <c r="K210">
        <f t="shared" si="14"/>
        <v>10</v>
      </c>
      <c r="L210" t="str">
        <f t="shared" si="15"/>
        <v>India (2011)</v>
      </c>
      <c r="M210" t="str">
        <f t="shared" si="16"/>
        <v/>
      </c>
      <c r="N210" t="str">
        <f t="shared" si="17"/>
        <v/>
      </c>
    </row>
    <row r="211" spans="1:14" x14ac:dyDescent="0.3">
      <c r="A211" t="s">
        <v>931</v>
      </c>
      <c r="B211" t="s">
        <v>419</v>
      </c>
      <c r="C211">
        <v>3</v>
      </c>
      <c r="D211" t="s">
        <v>736</v>
      </c>
      <c r="E211">
        <v>11</v>
      </c>
      <c r="F211">
        <v>7.4445151000000003</v>
      </c>
      <c r="G211">
        <v>7.4067314</v>
      </c>
      <c r="K211">
        <f t="shared" si="14"/>
        <v>11</v>
      </c>
      <c r="L211" t="str">
        <f t="shared" si="15"/>
        <v>India (2011)</v>
      </c>
      <c r="M211" t="str">
        <f t="shared" si="16"/>
        <v/>
      </c>
      <c r="N211" t="str">
        <f t="shared" si="17"/>
        <v/>
      </c>
    </row>
    <row r="212" spans="1:14" x14ac:dyDescent="0.3">
      <c r="A212" t="s">
        <v>910</v>
      </c>
      <c r="B212" t="s">
        <v>418</v>
      </c>
      <c r="C212">
        <v>2</v>
      </c>
      <c r="D212" t="s">
        <v>773</v>
      </c>
      <c r="E212">
        <v>1</v>
      </c>
      <c r="F212">
        <v>6.7522704999999998</v>
      </c>
      <c r="G212">
        <v>6.4904571000000004</v>
      </c>
      <c r="K212">
        <f t="shared" si="14"/>
        <v>1</v>
      </c>
      <c r="L212" t="str">
        <f t="shared" si="15"/>
        <v>Indonesia (2012)</v>
      </c>
      <c r="M212">
        <f t="shared" si="16"/>
        <v>1.2259460999999998</v>
      </c>
      <c r="N212">
        <f t="shared" si="17"/>
        <v>0.96705240000000003</v>
      </c>
    </row>
    <row r="213" spans="1:14" x14ac:dyDescent="0.3">
      <c r="A213" t="s">
        <v>911</v>
      </c>
      <c r="B213" t="s">
        <v>418</v>
      </c>
      <c r="C213">
        <v>2</v>
      </c>
      <c r="D213" t="s">
        <v>773</v>
      </c>
      <c r="E213">
        <v>2</v>
      </c>
      <c r="F213">
        <v>7.4040486999999997</v>
      </c>
      <c r="G213">
        <v>7.2251802999999999</v>
      </c>
      <c r="K213">
        <f t="shared" si="14"/>
        <v>2</v>
      </c>
      <c r="L213" t="str">
        <f t="shared" si="15"/>
        <v>Indonesia (2012)</v>
      </c>
      <c r="M213" t="str">
        <f t="shared" si="16"/>
        <v/>
      </c>
      <c r="N213" t="str">
        <f t="shared" si="17"/>
        <v/>
      </c>
    </row>
    <row r="214" spans="1:14" x14ac:dyDescent="0.3">
      <c r="A214" t="s">
        <v>912</v>
      </c>
      <c r="B214" t="s">
        <v>418</v>
      </c>
      <c r="C214">
        <v>2</v>
      </c>
      <c r="D214" t="s">
        <v>773</v>
      </c>
      <c r="E214">
        <v>3</v>
      </c>
      <c r="F214">
        <v>7.8438043999999998</v>
      </c>
      <c r="G214">
        <v>7.7036300999999998</v>
      </c>
      <c r="K214">
        <f t="shared" si="14"/>
        <v>3</v>
      </c>
      <c r="L214" t="str">
        <f t="shared" si="15"/>
        <v>Indonesia (2012)</v>
      </c>
      <c r="M214" t="str">
        <f t="shared" si="16"/>
        <v/>
      </c>
      <c r="N214" t="str">
        <f t="shared" si="17"/>
        <v/>
      </c>
    </row>
    <row r="215" spans="1:14" x14ac:dyDescent="0.3">
      <c r="A215" t="s">
        <v>913</v>
      </c>
      <c r="B215" t="s">
        <v>418</v>
      </c>
      <c r="C215">
        <v>2</v>
      </c>
      <c r="D215" t="s">
        <v>773</v>
      </c>
      <c r="E215">
        <v>4</v>
      </c>
      <c r="F215">
        <v>7.7288397</v>
      </c>
      <c r="G215">
        <v>7.6195909000000004</v>
      </c>
      <c r="K215">
        <f t="shared" si="14"/>
        <v>4</v>
      </c>
      <c r="L215" t="str">
        <f t="shared" si="15"/>
        <v>Indonesia (2012)</v>
      </c>
      <c r="M215" t="str">
        <f t="shared" si="16"/>
        <v/>
      </c>
      <c r="N215" t="str">
        <f t="shared" si="17"/>
        <v/>
      </c>
    </row>
    <row r="216" spans="1:14" x14ac:dyDescent="0.3">
      <c r="A216" t="s">
        <v>914</v>
      </c>
      <c r="B216" t="s">
        <v>418</v>
      </c>
      <c r="C216">
        <v>2</v>
      </c>
      <c r="D216" t="s">
        <v>773</v>
      </c>
      <c r="E216">
        <v>5</v>
      </c>
      <c r="F216">
        <v>7.5341186999999996</v>
      </c>
      <c r="G216">
        <v>7.4483116999999996</v>
      </c>
      <c r="K216">
        <f t="shared" si="14"/>
        <v>5</v>
      </c>
      <c r="L216" t="str">
        <f t="shared" si="15"/>
        <v>Indonesia (2012)</v>
      </c>
      <c r="M216" t="str">
        <f t="shared" si="16"/>
        <v/>
      </c>
      <c r="N216" t="str">
        <f t="shared" si="17"/>
        <v/>
      </c>
    </row>
    <row r="217" spans="1:14" x14ac:dyDescent="0.3">
      <c r="A217" t="s">
        <v>915</v>
      </c>
      <c r="B217" t="s">
        <v>418</v>
      </c>
      <c r="C217">
        <v>2</v>
      </c>
      <c r="D217" t="s">
        <v>773</v>
      </c>
      <c r="E217">
        <v>6</v>
      </c>
      <c r="F217">
        <v>7.7441081000000001</v>
      </c>
      <c r="G217">
        <v>7.6745457999999998</v>
      </c>
      <c r="K217">
        <f t="shared" si="14"/>
        <v>6</v>
      </c>
      <c r="L217" t="str">
        <f t="shared" si="15"/>
        <v>Indonesia (2012)</v>
      </c>
      <c r="M217" t="str">
        <f t="shared" si="16"/>
        <v/>
      </c>
      <c r="N217" t="str">
        <f t="shared" si="17"/>
        <v/>
      </c>
    </row>
    <row r="218" spans="1:14" x14ac:dyDescent="0.3">
      <c r="A218" t="s">
        <v>916</v>
      </c>
      <c r="B218" t="s">
        <v>418</v>
      </c>
      <c r="C218">
        <v>2</v>
      </c>
      <c r="D218" t="s">
        <v>773</v>
      </c>
      <c r="E218">
        <v>7</v>
      </c>
      <c r="F218">
        <v>7.6122275999999998</v>
      </c>
      <c r="G218">
        <v>7.5610115000000002</v>
      </c>
      <c r="K218">
        <f t="shared" si="14"/>
        <v>7</v>
      </c>
      <c r="L218" t="str">
        <f t="shared" si="15"/>
        <v>Indonesia (2012)</v>
      </c>
      <c r="M218" t="str">
        <f t="shared" si="16"/>
        <v/>
      </c>
      <c r="N218" t="str">
        <f t="shared" si="17"/>
        <v/>
      </c>
    </row>
    <row r="219" spans="1:14" x14ac:dyDescent="0.3">
      <c r="A219" t="s">
        <v>917</v>
      </c>
      <c r="B219" t="s">
        <v>418</v>
      </c>
      <c r="C219">
        <v>2</v>
      </c>
      <c r="D219" t="s">
        <v>773</v>
      </c>
      <c r="E219">
        <v>8</v>
      </c>
      <c r="F219">
        <v>7.4396864000000003</v>
      </c>
      <c r="G219">
        <v>7.4072215000000003</v>
      </c>
      <c r="K219">
        <f t="shared" si="14"/>
        <v>8</v>
      </c>
      <c r="L219" t="str">
        <f t="shared" si="15"/>
        <v>Indonesia (2012)</v>
      </c>
      <c r="M219" t="str">
        <f t="shared" si="16"/>
        <v/>
      </c>
      <c r="N219" t="str">
        <f t="shared" si="17"/>
        <v/>
      </c>
    </row>
    <row r="220" spans="1:14" x14ac:dyDescent="0.3">
      <c r="A220" t="s">
        <v>918</v>
      </c>
      <c r="B220" t="s">
        <v>418</v>
      </c>
      <c r="C220">
        <v>2</v>
      </c>
      <c r="D220" t="s">
        <v>773</v>
      </c>
      <c r="E220">
        <v>9</v>
      </c>
      <c r="F220">
        <v>6.9432706</v>
      </c>
      <c r="G220">
        <v>6.9276876999999999</v>
      </c>
      <c r="K220">
        <f t="shared" si="14"/>
        <v>9</v>
      </c>
      <c r="L220" t="str">
        <f t="shared" si="15"/>
        <v>Indonesia (2012)</v>
      </c>
      <c r="M220" t="str">
        <f t="shared" si="16"/>
        <v/>
      </c>
      <c r="N220" t="str">
        <f t="shared" si="17"/>
        <v/>
      </c>
    </row>
    <row r="221" spans="1:14" x14ac:dyDescent="0.3">
      <c r="A221" t="s">
        <v>919</v>
      </c>
      <c r="B221" t="s">
        <v>418</v>
      </c>
      <c r="C221">
        <v>2</v>
      </c>
      <c r="D221" t="s">
        <v>773</v>
      </c>
      <c r="E221">
        <v>10</v>
      </c>
      <c r="F221">
        <v>5.5263244</v>
      </c>
      <c r="G221">
        <v>5.5234047000000004</v>
      </c>
      <c r="K221">
        <f t="shared" si="14"/>
        <v>10</v>
      </c>
      <c r="L221" t="str">
        <f t="shared" si="15"/>
        <v>Indonesia (2012)</v>
      </c>
      <c r="M221" t="str">
        <f t="shared" si="16"/>
        <v/>
      </c>
      <c r="N221" t="str">
        <f t="shared" si="17"/>
        <v/>
      </c>
    </row>
    <row r="222" spans="1:14" x14ac:dyDescent="0.3">
      <c r="A222" t="s">
        <v>920</v>
      </c>
      <c r="B222" t="s">
        <v>418</v>
      </c>
      <c r="C222">
        <v>2</v>
      </c>
      <c r="D222" t="s">
        <v>773</v>
      </c>
      <c r="E222">
        <v>11</v>
      </c>
      <c r="F222">
        <v>6.8115182000000001</v>
      </c>
      <c r="G222">
        <v>6.7637549000000003</v>
      </c>
      <c r="K222">
        <f t="shared" si="14"/>
        <v>11</v>
      </c>
      <c r="L222" t="str">
        <f t="shared" si="15"/>
        <v>Indonesia (2012)</v>
      </c>
      <c r="M222" t="str">
        <f t="shared" si="16"/>
        <v/>
      </c>
      <c r="N222" t="str">
        <f t="shared" si="17"/>
        <v/>
      </c>
    </row>
    <row r="223" spans="1:14" x14ac:dyDescent="0.3">
      <c r="A223" t="s">
        <v>910</v>
      </c>
      <c r="B223" t="s">
        <v>418</v>
      </c>
      <c r="C223">
        <v>2</v>
      </c>
      <c r="D223" t="s">
        <v>729</v>
      </c>
      <c r="E223">
        <v>1</v>
      </c>
      <c r="F223">
        <v>6.5090522000000002</v>
      </c>
      <c r="G223">
        <v>4.9447105999999996</v>
      </c>
      <c r="K223">
        <f t="shared" si="14"/>
        <v>1</v>
      </c>
      <c r="L223" t="str">
        <f t="shared" si="15"/>
        <v>Iran (2011)</v>
      </c>
      <c r="M223">
        <f t="shared" si="16"/>
        <v>3.6628995</v>
      </c>
      <c r="N223">
        <f t="shared" si="17"/>
        <v>2.0183126999999996</v>
      </c>
    </row>
    <row r="224" spans="1:14" x14ac:dyDescent="0.3">
      <c r="A224" t="s">
        <v>911</v>
      </c>
      <c r="B224" t="s">
        <v>418</v>
      </c>
      <c r="C224">
        <v>2</v>
      </c>
      <c r="D224" t="s">
        <v>729</v>
      </c>
      <c r="E224">
        <v>2</v>
      </c>
      <c r="F224">
        <v>4.4051163000000004</v>
      </c>
      <c r="G224">
        <v>4.0260939000000002</v>
      </c>
      <c r="K224">
        <f t="shared" si="14"/>
        <v>2</v>
      </c>
      <c r="L224" t="str">
        <f t="shared" si="15"/>
        <v>Iran (2011)</v>
      </c>
      <c r="M224" t="str">
        <f t="shared" si="16"/>
        <v/>
      </c>
      <c r="N224" t="str">
        <f t="shared" si="17"/>
        <v/>
      </c>
    </row>
    <row r="225" spans="1:14" x14ac:dyDescent="0.3">
      <c r="A225" t="s">
        <v>912</v>
      </c>
      <c r="B225" t="s">
        <v>418</v>
      </c>
      <c r="C225">
        <v>2</v>
      </c>
      <c r="D225" t="s">
        <v>729</v>
      </c>
      <c r="E225">
        <v>3</v>
      </c>
      <c r="F225">
        <v>3.9204281000000001</v>
      </c>
      <c r="G225">
        <v>3.7150306</v>
      </c>
      <c r="K225">
        <f t="shared" si="14"/>
        <v>3</v>
      </c>
      <c r="L225" t="str">
        <f t="shared" si="15"/>
        <v>Iran (2011)</v>
      </c>
      <c r="M225" t="str">
        <f t="shared" si="16"/>
        <v/>
      </c>
      <c r="N225" t="str">
        <f t="shared" si="17"/>
        <v/>
      </c>
    </row>
    <row r="226" spans="1:14" x14ac:dyDescent="0.3">
      <c r="A226" t="s">
        <v>913</v>
      </c>
      <c r="B226" t="s">
        <v>418</v>
      </c>
      <c r="C226">
        <v>2</v>
      </c>
      <c r="D226" t="s">
        <v>729</v>
      </c>
      <c r="E226">
        <v>4</v>
      </c>
      <c r="F226">
        <v>3.6034666</v>
      </c>
      <c r="G226">
        <v>3.5035869000000002</v>
      </c>
      <c r="K226">
        <f t="shared" si="14"/>
        <v>4</v>
      </c>
      <c r="L226" t="str">
        <f t="shared" si="15"/>
        <v>Iran (2011)</v>
      </c>
      <c r="M226" t="str">
        <f t="shared" si="16"/>
        <v/>
      </c>
      <c r="N226" t="str">
        <f t="shared" si="17"/>
        <v/>
      </c>
    </row>
    <row r="227" spans="1:14" x14ac:dyDescent="0.3">
      <c r="A227" t="s">
        <v>914</v>
      </c>
      <c r="B227" t="s">
        <v>418</v>
      </c>
      <c r="C227">
        <v>2</v>
      </c>
      <c r="D227" t="s">
        <v>729</v>
      </c>
      <c r="E227">
        <v>5</v>
      </c>
      <c r="F227">
        <v>3.3901047000000002</v>
      </c>
      <c r="G227">
        <v>3.3711616000000002</v>
      </c>
      <c r="K227">
        <f t="shared" si="14"/>
        <v>5</v>
      </c>
      <c r="L227" t="str">
        <f t="shared" si="15"/>
        <v>Iran (2011)</v>
      </c>
      <c r="M227" t="str">
        <f t="shared" si="16"/>
        <v/>
      </c>
      <c r="N227" t="str">
        <f t="shared" si="17"/>
        <v/>
      </c>
    </row>
    <row r="228" spans="1:14" x14ac:dyDescent="0.3">
      <c r="A228" t="s">
        <v>915</v>
      </c>
      <c r="B228" t="s">
        <v>418</v>
      </c>
      <c r="C228">
        <v>2</v>
      </c>
      <c r="D228" t="s">
        <v>729</v>
      </c>
      <c r="E228">
        <v>6</v>
      </c>
      <c r="F228">
        <v>3.2383308</v>
      </c>
      <c r="G228">
        <v>3.2452565999999998</v>
      </c>
      <c r="K228">
        <f t="shared" si="14"/>
        <v>6</v>
      </c>
      <c r="L228" t="str">
        <f t="shared" si="15"/>
        <v>Iran (2011)</v>
      </c>
      <c r="M228" t="str">
        <f t="shared" si="16"/>
        <v/>
      </c>
      <c r="N228" t="str">
        <f t="shared" si="17"/>
        <v/>
      </c>
    </row>
    <row r="229" spans="1:14" x14ac:dyDescent="0.3">
      <c r="A229" t="s">
        <v>916</v>
      </c>
      <c r="B229" t="s">
        <v>418</v>
      </c>
      <c r="C229">
        <v>2</v>
      </c>
      <c r="D229" t="s">
        <v>729</v>
      </c>
      <c r="E229">
        <v>7</v>
      </c>
      <c r="F229">
        <v>3.1366955000000001</v>
      </c>
      <c r="G229">
        <v>3.1704723000000001</v>
      </c>
      <c r="K229">
        <f t="shared" si="14"/>
        <v>7</v>
      </c>
      <c r="L229" t="str">
        <f t="shared" si="15"/>
        <v>Iran (2011)</v>
      </c>
      <c r="M229" t="str">
        <f t="shared" si="16"/>
        <v/>
      </c>
      <c r="N229" t="str">
        <f t="shared" si="17"/>
        <v/>
      </c>
    </row>
    <row r="230" spans="1:14" x14ac:dyDescent="0.3">
      <c r="A230" t="s">
        <v>917</v>
      </c>
      <c r="B230" t="s">
        <v>418</v>
      </c>
      <c r="C230">
        <v>2</v>
      </c>
      <c r="D230" t="s">
        <v>729</v>
      </c>
      <c r="E230">
        <v>8</v>
      </c>
      <c r="F230">
        <v>3.0335435999999998</v>
      </c>
      <c r="G230">
        <v>3.0857519</v>
      </c>
      <c r="K230">
        <f t="shared" si="14"/>
        <v>8</v>
      </c>
      <c r="L230" t="str">
        <f t="shared" si="15"/>
        <v>Iran (2011)</v>
      </c>
      <c r="M230" t="str">
        <f t="shared" si="16"/>
        <v/>
      </c>
      <c r="N230" t="str">
        <f t="shared" si="17"/>
        <v/>
      </c>
    </row>
    <row r="231" spans="1:14" x14ac:dyDescent="0.3">
      <c r="A231" t="s">
        <v>918</v>
      </c>
      <c r="B231" t="s">
        <v>418</v>
      </c>
      <c r="C231">
        <v>2</v>
      </c>
      <c r="D231" t="s">
        <v>729</v>
      </c>
      <c r="E231">
        <v>9</v>
      </c>
      <c r="F231">
        <v>2.9518363999999999</v>
      </c>
      <c r="G231">
        <v>3.0127378999999999</v>
      </c>
      <c r="K231">
        <f t="shared" si="14"/>
        <v>9</v>
      </c>
      <c r="L231" t="str">
        <f t="shared" si="15"/>
        <v>Iran (2011)</v>
      </c>
      <c r="M231" t="str">
        <f t="shared" si="16"/>
        <v/>
      </c>
      <c r="N231" t="str">
        <f t="shared" si="17"/>
        <v/>
      </c>
    </row>
    <row r="232" spans="1:14" x14ac:dyDescent="0.3">
      <c r="A232" t="s">
        <v>919</v>
      </c>
      <c r="B232" t="s">
        <v>418</v>
      </c>
      <c r="C232">
        <v>2</v>
      </c>
      <c r="D232" t="s">
        <v>729</v>
      </c>
      <c r="E232">
        <v>10</v>
      </c>
      <c r="F232">
        <v>2.8461527000000002</v>
      </c>
      <c r="G232">
        <v>2.9263979</v>
      </c>
      <c r="K232">
        <f t="shared" si="14"/>
        <v>10</v>
      </c>
      <c r="L232" t="str">
        <f t="shared" si="15"/>
        <v>Iran (2011)</v>
      </c>
      <c r="M232" t="str">
        <f t="shared" si="16"/>
        <v/>
      </c>
      <c r="N232" t="str">
        <f t="shared" si="17"/>
        <v/>
      </c>
    </row>
    <row r="233" spans="1:14" x14ac:dyDescent="0.3">
      <c r="A233" t="s">
        <v>920</v>
      </c>
      <c r="B233" t="s">
        <v>418</v>
      </c>
      <c r="C233">
        <v>2</v>
      </c>
      <c r="D233" t="s">
        <v>729</v>
      </c>
      <c r="E233">
        <v>11</v>
      </c>
      <c r="F233">
        <v>3.1703454</v>
      </c>
      <c r="G233">
        <v>3.1828957</v>
      </c>
      <c r="K233">
        <f t="shared" si="14"/>
        <v>11</v>
      </c>
      <c r="L233" t="str">
        <f t="shared" si="15"/>
        <v>Iran (2011)</v>
      </c>
      <c r="M233" t="str">
        <f t="shared" si="16"/>
        <v/>
      </c>
      <c r="N233" t="str">
        <f t="shared" si="17"/>
        <v/>
      </c>
    </row>
    <row r="234" spans="1:14" x14ac:dyDescent="0.3">
      <c r="A234" t="s">
        <v>921</v>
      </c>
      <c r="B234" t="s">
        <v>419</v>
      </c>
      <c r="C234">
        <v>3</v>
      </c>
      <c r="D234" t="s">
        <v>195</v>
      </c>
      <c r="E234">
        <v>1</v>
      </c>
      <c r="F234">
        <v>36.217680999999999</v>
      </c>
      <c r="G234">
        <v>36.217680999999999</v>
      </c>
      <c r="K234">
        <f t="shared" si="14"/>
        <v>1</v>
      </c>
      <c r="L234" t="str">
        <f t="shared" si="15"/>
        <v>Ivory Coast (2015)</v>
      </c>
      <c r="M234">
        <f t="shared" si="16"/>
        <v>23.694851</v>
      </c>
      <c r="N234">
        <f t="shared" si="17"/>
        <v>23.383735000000001</v>
      </c>
    </row>
    <row r="235" spans="1:14" x14ac:dyDescent="0.3">
      <c r="A235" t="s">
        <v>922</v>
      </c>
      <c r="B235" t="s">
        <v>419</v>
      </c>
      <c r="C235">
        <v>3</v>
      </c>
      <c r="D235" t="s">
        <v>195</v>
      </c>
      <c r="E235">
        <v>2</v>
      </c>
      <c r="F235">
        <v>16.519860999999999</v>
      </c>
      <c r="G235">
        <v>16.519860999999999</v>
      </c>
      <c r="K235">
        <f t="shared" si="14"/>
        <v>2</v>
      </c>
      <c r="L235" t="str">
        <f t="shared" si="15"/>
        <v>Ivory Coast (2015)</v>
      </c>
      <c r="M235" t="str">
        <f t="shared" si="16"/>
        <v/>
      </c>
      <c r="N235" t="str">
        <f t="shared" si="17"/>
        <v/>
      </c>
    </row>
    <row r="236" spans="1:14" x14ac:dyDescent="0.3">
      <c r="A236" t="s">
        <v>923</v>
      </c>
      <c r="B236" t="s">
        <v>419</v>
      </c>
      <c r="C236">
        <v>3</v>
      </c>
      <c r="D236" t="s">
        <v>195</v>
      </c>
      <c r="E236">
        <v>3</v>
      </c>
      <c r="F236">
        <v>17.508697999999999</v>
      </c>
      <c r="G236">
        <v>17.508697999999999</v>
      </c>
      <c r="K236">
        <f t="shared" si="14"/>
        <v>3</v>
      </c>
      <c r="L236" t="str">
        <f t="shared" si="15"/>
        <v>Ivory Coast (2015)</v>
      </c>
      <c r="M236" t="str">
        <f t="shared" si="16"/>
        <v/>
      </c>
      <c r="N236" t="str">
        <f t="shared" si="17"/>
        <v/>
      </c>
    </row>
    <row r="237" spans="1:14" x14ac:dyDescent="0.3">
      <c r="A237" t="s">
        <v>924</v>
      </c>
      <c r="B237" t="s">
        <v>419</v>
      </c>
      <c r="C237">
        <v>3</v>
      </c>
      <c r="D237" t="s">
        <v>195</v>
      </c>
      <c r="E237">
        <v>4</v>
      </c>
      <c r="F237">
        <v>9.5806225999999999</v>
      </c>
      <c r="G237">
        <v>9.5806225999999999</v>
      </c>
      <c r="K237">
        <f t="shared" si="14"/>
        <v>4</v>
      </c>
      <c r="L237" t="str">
        <f t="shared" si="15"/>
        <v>Ivory Coast (2015)</v>
      </c>
      <c r="M237" t="str">
        <f t="shared" si="16"/>
        <v/>
      </c>
      <c r="N237" t="str">
        <f t="shared" si="17"/>
        <v/>
      </c>
    </row>
    <row r="238" spans="1:14" x14ac:dyDescent="0.3">
      <c r="A238" t="s">
        <v>925</v>
      </c>
      <c r="B238" t="s">
        <v>419</v>
      </c>
      <c r="C238">
        <v>3</v>
      </c>
      <c r="D238" t="s">
        <v>195</v>
      </c>
      <c r="E238">
        <v>5</v>
      </c>
      <c r="F238">
        <v>12.142998</v>
      </c>
      <c r="G238">
        <v>12.142998</v>
      </c>
      <c r="K238">
        <f t="shared" si="14"/>
        <v>5</v>
      </c>
      <c r="L238" t="str">
        <f t="shared" si="15"/>
        <v>Ivory Coast (2015)</v>
      </c>
      <c r="M238" t="str">
        <f t="shared" si="16"/>
        <v/>
      </c>
      <c r="N238" t="str">
        <f t="shared" si="17"/>
        <v/>
      </c>
    </row>
    <row r="239" spans="1:14" x14ac:dyDescent="0.3">
      <c r="A239" t="s">
        <v>926</v>
      </c>
      <c r="B239" t="s">
        <v>419</v>
      </c>
      <c r="C239">
        <v>3</v>
      </c>
      <c r="D239" t="s">
        <v>195</v>
      </c>
      <c r="E239">
        <v>6</v>
      </c>
      <c r="F239">
        <v>13.488144</v>
      </c>
      <c r="G239">
        <v>13.499852000000001</v>
      </c>
      <c r="K239">
        <f t="shared" si="14"/>
        <v>6</v>
      </c>
      <c r="L239" t="str">
        <f t="shared" si="15"/>
        <v>Ivory Coast (2015)</v>
      </c>
      <c r="M239" t="str">
        <f t="shared" si="16"/>
        <v/>
      </c>
      <c r="N239" t="str">
        <f t="shared" si="17"/>
        <v/>
      </c>
    </row>
    <row r="240" spans="1:14" x14ac:dyDescent="0.3">
      <c r="A240" t="s">
        <v>927</v>
      </c>
      <c r="B240" t="s">
        <v>419</v>
      </c>
      <c r="C240">
        <v>3</v>
      </c>
      <c r="D240" t="s">
        <v>195</v>
      </c>
      <c r="E240">
        <v>7</v>
      </c>
      <c r="F240">
        <v>9.1805807999999995</v>
      </c>
      <c r="G240">
        <v>9.2130905999999992</v>
      </c>
      <c r="K240">
        <f t="shared" si="14"/>
        <v>7</v>
      </c>
      <c r="L240" t="str">
        <f t="shared" si="15"/>
        <v>Ivory Coast (2015)</v>
      </c>
      <c r="M240" t="str">
        <f t="shared" si="16"/>
        <v/>
      </c>
      <c r="N240" t="str">
        <f t="shared" si="17"/>
        <v/>
      </c>
    </row>
    <row r="241" spans="1:14" x14ac:dyDescent="0.3">
      <c r="A241" t="s">
        <v>928</v>
      </c>
      <c r="B241" t="s">
        <v>419</v>
      </c>
      <c r="C241">
        <v>3</v>
      </c>
      <c r="D241" t="s">
        <v>195</v>
      </c>
      <c r="E241">
        <v>8</v>
      </c>
      <c r="F241">
        <v>10.38128</v>
      </c>
      <c r="G241">
        <v>10.442698</v>
      </c>
      <c r="K241">
        <f t="shared" si="14"/>
        <v>8</v>
      </c>
      <c r="L241" t="str">
        <f t="shared" si="15"/>
        <v>Ivory Coast (2015)</v>
      </c>
      <c r="M241" t="str">
        <f t="shared" si="16"/>
        <v/>
      </c>
      <c r="N241" t="str">
        <f t="shared" si="17"/>
        <v/>
      </c>
    </row>
    <row r="242" spans="1:14" x14ac:dyDescent="0.3">
      <c r="A242" t="s">
        <v>929</v>
      </c>
      <c r="B242" t="s">
        <v>419</v>
      </c>
      <c r="C242">
        <v>3</v>
      </c>
      <c r="D242" t="s">
        <v>195</v>
      </c>
      <c r="E242">
        <v>9</v>
      </c>
      <c r="F242">
        <v>12.414078</v>
      </c>
      <c r="G242">
        <v>12.572049</v>
      </c>
      <c r="K242">
        <f t="shared" si="14"/>
        <v>9</v>
      </c>
      <c r="L242" t="str">
        <f t="shared" si="15"/>
        <v>Ivory Coast (2015)</v>
      </c>
      <c r="M242" t="str">
        <f t="shared" si="16"/>
        <v/>
      </c>
      <c r="N242" t="str">
        <f t="shared" si="17"/>
        <v/>
      </c>
    </row>
    <row r="243" spans="1:14" x14ac:dyDescent="0.3">
      <c r="A243" t="s">
        <v>930</v>
      </c>
      <c r="B243" t="s">
        <v>419</v>
      </c>
      <c r="C243">
        <v>3</v>
      </c>
      <c r="D243" t="s">
        <v>195</v>
      </c>
      <c r="E243">
        <v>10</v>
      </c>
      <c r="F243">
        <v>12.522830000000001</v>
      </c>
      <c r="G243">
        <v>12.833945999999999</v>
      </c>
      <c r="K243">
        <f t="shared" si="14"/>
        <v>10</v>
      </c>
      <c r="L243" t="str">
        <f t="shared" si="15"/>
        <v>Ivory Coast (2015)</v>
      </c>
      <c r="M243" t="str">
        <f t="shared" si="16"/>
        <v/>
      </c>
      <c r="N243" t="str">
        <f t="shared" si="17"/>
        <v/>
      </c>
    </row>
    <row r="244" spans="1:14" x14ac:dyDescent="0.3">
      <c r="A244" t="s">
        <v>931</v>
      </c>
      <c r="B244" t="s">
        <v>419</v>
      </c>
      <c r="C244">
        <v>3</v>
      </c>
      <c r="D244" t="s">
        <v>195</v>
      </c>
      <c r="E244">
        <v>11</v>
      </c>
      <c r="F244">
        <v>12.72804</v>
      </c>
      <c r="G244">
        <v>12.865605</v>
      </c>
      <c r="K244">
        <f t="shared" si="14"/>
        <v>11</v>
      </c>
      <c r="L244" t="str">
        <f t="shared" si="15"/>
        <v>Ivory Coast (2015)</v>
      </c>
      <c r="M244" t="str">
        <f t="shared" si="16"/>
        <v/>
      </c>
      <c r="N244" t="str">
        <f t="shared" si="17"/>
        <v/>
      </c>
    </row>
    <row r="245" spans="1:14" x14ac:dyDescent="0.3">
      <c r="A245" t="s">
        <v>910</v>
      </c>
      <c r="B245" t="s">
        <v>418</v>
      </c>
      <c r="C245">
        <v>2</v>
      </c>
      <c r="D245" t="s">
        <v>774</v>
      </c>
      <c r="E245">
        <v>1</v>
      </c>
      <c r="F245">
        <v>3.7924118</v>
      </c>
      <c r="G245">
        <v>3.4302177999999999</v>
      </c>
      <c r="K245">
        <f t="shared" si="14"/>
        <v>1</v>
      </c>
      <c r="L245" t="str">
        <f t="shared" si="15"/>
        <v>Jordan (2010)</v>
      </c>
      <c r="M245">
        <f t="shared" si="16"/>
        <v>1.2476604</v>
      </c>
      <c r="N245">
        <f t="shared" si="17"/>
        <v>0.78504719999999972</v>
      </c>
    </row>
    <row r="246" spans="1:14" x14ac:dyDescent="0.3">
      <c r="A246" t="s">
        <v>911</v>
      </c>
      <c r="B246" t="s">
        <v>418</v>
      </c>
      <c r="C246">
        <v>2</v>
      </c>
      <c r="D246" t="s">
        <v>774</v>
      </c>
      <c r="E246">
        <v>2</v>
      </c>
      <c r="F246">
        <v>3.6802101999999999</v>
      </c>
      <c r="G246">
        <v>3.5634264999999998</v>
      </c>
      <c r="K246">
        <f t="shared" si="14"/>
        <v>2</v>
      </c>
      <c r="L246" t="str">
        <f t="shared" si="15"/>
        <v>Jordan (2010)</v>
      </c>
      <c r="M246" t="str">
        <f t="shared" si="16"/>
        <v/>
      </c>
      <c r="N246" t="str">
        <f t="shared" si="17"/>
        <v/>
      </c>
    </row>
    <row r="247" spans="1:14" x14ac:dyDescent="0.3">
      <c r="A247" t="s">
        <v>912</v>
      </c>
      <c r="B247" t="s">
        <v>418</v>
      </c>
      <c r="C247">
        <v>2</v>
      </c>
      <c r="D247" t="s">
        <v>774</v>
      </c>
      <c r="E247">
        <v>3</v>
      </c>
      <c r="F247">
        <v>3.4794296999999998</v>
      </c>
      <c r="G247">
        <v>3.4064817000000001</v>
      </c>
      <c r="K247">
        <f t="shared" si="14"/>
        <v>3</v>
      </c>
      <c r="L247" t="str">
        <f t="shared" si="15"/>
        <v>Jordan (2010)</v>
      </c>
      <c r="M247" t="str">
        <f t="shared" si="16"/>
        <v/>
      </c>
      <c r="N247" t="str">
        <f t="shared" si="17"/>
        <v/>
      </c>
    </row>
    <row r="248" spans="1:14" x14ac:dyDescent="0.3">
      <c r="A248" t="s">
        <v>913</v>
      </c>
      <c r="B248" t="s">
        <v>418</v>
      </c>
      <c r="C248">
        <v>2</v>
      </c>
      <c r="D248" t="s">
        <v>774</v>
      </c>
      <c r="E248">
        <v>4</v>
      </c>
      <c r="F248">
        <v>3.4809264999999998</v>
      </c>
      <c r="G248">
        <v>3.4254079000000002</v>
      </c>
      <c r="K248">
        <f t="shared" si="14"/>
        <v>4</v>
      </c>
      <c r="L248" t="str">
        <f t="shared" si="15"/>
        <v>Jordan (2010)</v>
      </c>
      <c r="M248" t="str">
        <f t="shared" si="16"/>
        <v/>
      </c>
      <c r="N248" t="str">
        <f t="shared" si="17"/>
        <v/>
      </c>
    </row>
    <row r="249" spans="1:14" x14ac:dyDescent="0.3">
      <c r="A249" t="s">
        <v>914</v>
      </c>
      <c r="B249" t="s">
        <v>418</v>
      </c>
      <c r="C249">
        <v>2</v>
      </c>
      <c r="D249" t="s">
        <v>774</v>
      </c>
      <c r="E249">
        <v>5</v>
      </c>
      <c r="F249">
        <v>3.4522089999999999</v>
      </c>
      <c r="G249">
        <v>3.4060988999999999</v>
      </c>
      <c r="K249">
        <f t="shared" si="14"/>
        <v>5</v>
      </c>
      <c r="L249" t="str">
        <f t="shared" si="15"/>
        <v>Jordan (2010)</v>
      </c>
      <c r="M249" t="str">
        <f t="shared" si="16"/>
        <v/>
      </c>
      <c r="N249" t="str">
        <f t="shared" si="17"/>
        <v/>
      </c>
    </row>
    <row r="250" spans="1:14" x14ac:dyDescent="0.3">
      <c r="A250" t="s">
        <v>915</v>
      </c>
      <c r="B250" t="s">
        <v>418</v>
      </c>
      <c r="C250">
        <v>2</v>
      </c>
      <c r="D250" t="s">
        <v>774</v>
      </c>
      <c r="E250">
        <v>6</v>
      </c>
      <c r="F250">
        <v>3.4039408</v>
      </c>
      <c r="G250">
        <v>3.3672254000000001</v>
      </c>
      <c r="K250">
        <f t="shared" si="14"/>
        <v>6</v>
      </c>
      <c r="L250" t="str">
        <f t="shared" si="15"/>
        <v>Jordan (2010)</v>
      </c>
      <c r="M250" t="str">
        <f t="shared" si="16"/>
        <v/>
      </c>
      <c r="N250" t="str">
        <f t="shared" si="17"/>
        <v/>
      </c>
    </row>
    <row r="251" spans="1:14" x14ac:dyDescent="0.3">
      <c r="A251" t="s">
        <v>916</v>
      </c>
      <c r="B251" t="s">
        <v>418</v>
      </c>
      <c r="C251">
        <v>2</v>
      </c>
      <c r="D251" t="s">
        <v>774</v>
      </c>
      <c r="E251">
        <v>7</v>
      </c>
      <c r="F251">
        <v>3.3133492000000002</v>
      </c>
      <c r="G251">
        <v>3.2891818000000002</v>
      </c>
      <c r="K251">
        <f t="shared" si="14"/>
        <v>7</v>
      </c>
      <c r="L251" t="str">
        <f t="shared" si="15"/>
        <v>Jordan (2010)</v>
      </c>
      <c r="M251" t="str">
        <f t="shared" si="16"/>
        <v/>
      </c>
      <c r="N251" t="str">
        <f t="shared" si="17"/>
        <v/>
      </c>
    </row>
    <row r="252" spans="1:14" x14ac:dyDescent="0.3">
      <c r="A252" t="s">
        <v>917</v>
      </c>
      <c r="B252" t="s">
        <v>418</v>
      </c>
      <c r="C252">
        <v>2</v>
      </c>
      <c r="D252" t="s">
        <v>774</v>
      </c>
      <c r="E252">
        <v>8</v>
      </c>
      <c r="F252">
        <v>3.1433616</v>
      </c>
      <c r="G252">
        <v>3.1241165999999998</v>
      </c>
      <c r="K252">
        <f t="shared" si="14"/>
        <v>8</v>
      </c>
      <c r="L252" t="str">
        <f t="shared" si="15"/>
        <v>Jordan (2010)</v>
      </c>
      <c r="M252" t="str">
        <f t="shared" si="16"/>
        <v/>
      </c>
      <c r="N252" t="str">
        <f t="shared" si="17"/>
        <v/>
      </c>
    </row>
    <row r="253" spans="1:14" x14ac:dyDescent="0.3">
      <c r="A253" t="s">
        <v>918</v>
      </c>
      <c r="B253" t="s">
        <v>418</v>
      </c>
      <c r="C253">
        <v>2</v>
      </c>
      <c r="D253" t="s">
        <v>774</v>
      </c>
      <c r="E253">
        <v>9</v>
      </c>
      <c r="F253">
        <v>3.0424736000000001</v>
      </c>
      <c r="G253">
        <v>3.0333304999999999</v>
      </c>
      <c r="K253">
        <f t="shared" si="14"/>
        <v>9</v>
      </c>
      <c r="L253" t="str">
        <f t="shared" si="15"/>
        <v>Jordan (2010)</v>
      </c>
      <c r="M253" t="str">
        <f t="shared" si="16"/>
        <v/>
      </c>
      <c r="N253" t="str">
        <f t="shared" si="17"/>
        <v/>
      </c>
    </row>
    <row r="254" spans="1:14" x14ac:dyDescent="0.3">
      <c r="A254" t="s">
        <v>919</v>
      </c>
      <c r="B254" t="s">
        <v>418</v>
      </c>
      <c r="C254">
        <v>2</v>
      </c>
      <c r="D254" t="s">
        <v>774</v>
      </c>
      <c r="E254">
        <v>10</v>
      </c>
      <c r="F254">
        <v>2.5447514</v>
      </c>
      <c r="G254">
        <v>2.6451706000000001</v>
      </c>
      <c r="K254">
        <f t="shared" si="14"/>
        <v>10</v>
      </c>
      <c r="L254" t="str">
        <f t="shared" si="15"/>
        <v>Jordan (2010)</v>
      </c>
      <c r="M254" t="str">
        <f t="shared" si="16"/>
        <v/>
      </c>
      <c r="N254" t="str">
        <f t="shared" si="17"/>
        <v/>
      </c>
    </row>
    <row r="255" spans="1:14" x14ac:dyDescent="0.3">
      <c r="A255" t="s">
        <v>920</v>
      </c>
      <c r="B255" t="s">
        <v>418</v>
      </c>
      <c r="C255">
        <v>2</v>
      </c>
      <c r="D255" t="s">
        <v>774</v>
      </c>
      <c r="E255">
        <v>11</v>
      </c>
      <c r="F255">
        <v>3.1105805000000002</v>
      </c>
      <c r="G255">
        <v>3.1089991000000001</v>
      </c>
      <c r="K255">
        <f t="shared" si="14"/>
        <v>11</v>
      </c>
      <c r="L255" t="str">
        <f t="shared" si="15"/>
        <v>Jordan (2010)</v>
      </c>
      <c r="M255" t="str">
        <f t="shared" si="16"/>
        <v/>
      </c>
      <c r="N255" t="str">
        <f t="shared" si="17"/>
        <v/>
      </c>
    </row>
    <row r="256" spans="1:14" x14ac:dyDescent="0.3">
      <c r="A256" t="s">
        <v>921</v>
      </c>
      <c r="B256" t="s">
        <v>419</v>
      </c>
      <c r="C256">
        <v>3</v>
      </c>
      <c r="D256" t="s">
        <v>200</v>
      </c>
      <c r="E256">
        <v>1</v>
      </c>
      <c r="F256">
        <v>7.2016023000000002</v>
      </c>
      <c r="G256">
        <v>6.6640052000000001</v>
      </c>
      <c r="K256">
        <f t="shared" si="14"/>
        <v>1</v>
      </c>
      <c r="L256" t="str">
        <f t="shared" si="15"/>
        <v>Kenya (2015)</v>
      </c>
      <c r="M256">
        <f t="shared" si="16"/>
        <v>-1.8703765999999993</v>
      </c>
      <c r="N256">
        <f t="shared" si="17"/>
        <v>-4.5397037999999998</v>
      </c>
    </row>
    <row r="257" spans="1:14" x14ac:dyDescent="0.3">
      <c r="A257" t="s">
        <v>922</v>
      </c>
      <c r="B257" t="s">
        <v>419</v>
      </c>
      <c r="C257">
        <v>3</v>
      </c>
      <c r="D257" t="s">
        <v>200</v>
      </c>
      <c r="E257">
        <v>2</v>
      </c>
      <c r="F257">
        <v>6.6572189000000002</v>
      </c>
      <c r="G257">
        <v>6.5352835999999996</v>
      </c>
      <c r="K257">
        <f t="shared" si="14"/>
        <v>2</v>
      </c>
      <c r="L257" t="str">
        <f t="shared" si="15"/>
        <v>Kenya (2015)</v>
      </c>
      <c r="M257" t="str">
        <f t="shared" si="16"/>
        <v/>
      </c>
      <c r="N257" t="str">
        <f t="shared" si="17"/>
        <v/>
      </c>
    </row>
    <row r="258" spans="1:14" x14ac:dyDescent="0.3">
      <c r="A258" t="s">
        <v>923</v>
      </c>
      <c r="B258" t="s">
        <v>419</v>
      </c>
      <c r="C258">
        <v>3</v>
      </c>
      <c r="D258" t="s">
        <v>200</v>
      </c>
      <c r="E258">
        <v>3</v>
      </c>
      <c r="F258">
        <v>6.9931938999999996</v>
      </c>
      <c r="G258">
        <v>6.9489780000000003</v>
      </c>
      <c r="K258">
        <f t="shared" si="14"/>
        <v>3</v>
      </c>
      <c r="L258" t="str">
        <f t="shared" si="15"/>
        <v>Kenya (2015)</v>
      </c>
      <c r="M258" t="str">
        <f t="shared" si="16"/>
        <v/>
      </c>
      <c r="N258" t="str">
        <f t="shared" si="17"/>
        <v/>
      </c>
    </row>
    <row r="259" spans="1:14" x14ac:dyDescent="0.3">
      <c r="A259" t="s">
        <v>924</v>
      </c>
      <c r="B259" t="s">
        <v>419</v>
      </c>
      <c r="C259">
        <v>3</v>
      </c>
      <c r="D259" t="s">
        <v>200</v>
      </c>
      <c r="E259">
        <v>4</v>
      </c>
      <c r="F259">
        <v>7.1908988000000003</v>
      </c>
      <c r="G259">
        <v>7.2046153000000004</v>
      </c>
      <c r="K259">
        <f t="shared" si="14"/>
        <v>4</v>
      </c>
      <c r="L259" t="str">
        <f t="shared" si="15"/>
        <v>Kenya (2015)</v>
      </c>
      <c r="M259" t="str">
        <f t="shared" si="16"/>
        <v/>
      </c>
      <c r="N259" t="str">
        <f t="shared" si="17"/>
        <v/>
      </c>
    </row>
    <row r="260" spans="1:14" x14ac:dyDescent="0.3">
      <c r="A260" t="s">
        <v>925</v>
      </c>
      <c r="B260" t="s">
        <v>419</v>
      </c>
      <c r="C260">
        <v>3</v>
      </c>
      <c r="D260" t="s">
        <v>200</v>
      </c>
      <c r="E260">
        <v>5</v>
      </c>
      <c r="F260">
        <v>7.4187867000000001</v>
      </c>
      <c r="G260">
        <v>7.5123378000000001</v>
      </c>
      <c r="K260">
        <f t="shared" ref="K260:K323" si="18">E260</f>
        <v>5</v>
      </c>
      <c r="L260" t="str">
        <f t="shared" ref="L260:L323" si="19">D260</f>
        <v>Kenya (2015)</v>
      </c>
      <c r="M260" t="str">
        <f t="shared" ref="M260:M323" si="20">IF(K260=1,F260-F269,"")</f>
        <v/>
      </c>
      <c r="N260" t="str">
        <f t="shared" ref="N260:N323" si="21">IF(K260=1,G260-G269,"")</f>
        <v/>
      </c>
    </row>
    <row r="261" spans="1:14" x14ac:dyDescent="0.3">
      <c r="A261" t="s">
        <v>926</v>
      </c>
      <c r="B261" t="s">
        <v>419</v>
      </c>
      <c r="C261">
        <v>3</v>
      </c>
      <c r="D261" t="s">
        <v>200</v>
      </c>
      <c r="E261">
        <v>6</v>
      </c>
      <c r="F261">
        <v>7.5716964999999998</v>
      </c>
      <c r="G261">
        <v>7.7261651000000002</v>
      </c>
      <c r="K261">
        <f t="shared" si="18"/>
        <v>6</v>
      </c>
      <c r="L261" t="str">
        <f t="shared" si="19"/>
        <v>Kenya (2015)</v>
      </c>
      <c r="M261" t="str">
        <f t="shared" si="20"/>
        <v/>
      </c>
      <c r="N261" t="str">
        <f t="shared" si="21"/>
        <v/>
      </c>
    </row>
    <row r="262" spans="1:14" x14ac:dyDescent="0.3">
      <c r="A262" t="s">
        <v>927</v>
      </c>
      <c r="B262" t="s">
        <v>419</v>
      </c>
      <c r="C262">
        <v>3</v>
      </c>
      <c r="D262" t="s">
        <v>200</v>
      </c>
      <c r="E262">
        <v>7</v>
      </c>
      <c r="F262">
        <v>7.9993262999999999</v>
      </c>
      <c r="G262">
        <v>8.2639910000000008</v>
      </c>
      <c r="K262">
        <f t="shared" si="18"/>
        <v>7</v>
      </c>
      <c r="L262" t="str">
        <f t="shared" si="19"/>
        <v>Kenya (2015)</v>
      </c>
      <c r="M262" t="str">
        <f t="shared" si="20"/>
        <v/>
      </c>
      <c r="N262" t="str">
        <f t="shared" si="21"/>
        <v/>
      </c>
    </row>
    <row r="263" spans="1:14" x14ac:dyDescent="0.3">
      <c r="A263" t="s">
        <v>928</v>
      </c>
      <c r="B263" t="s">
        <v>419</v>
      </c>
      <c r="C263">
        <v>3</v>
      </c>
      <c r="D263" t="s">
        <v>200</v>
      </c>
      <c r="E263">
        <v>8</v>
      </c>
      <c r="F263">
        <v>8.2454494999999994</v>
      </c>
      <c r="G263">
        <v>8.6330995000000001</v>
      </c>
      <c r="K263">
        <f t="shared" si="18"/>
        <v>8</v>
      </c>
      <c r="L263" t="str">
        <f t="shared" si="19"/>
        <v>Kenya (2015)</v>
      </c>
      <c r="M263" t="str">
        <f t="shared" si="20"/>
        <v/>
      </c>
      <c r="N263" t="str">
        <f t="shared" si="21"/>
        <v/>
      </c>
    </row>
    <row r="264" spans="1:14" x14ac:dyDescent="0.3">
      <c r="A264" t="s">
        <v>929</v>
      </c>
      <c r="B264" t="s">
        <v>419</v>
      </c>
      <c r="C264">
        <v>3</v>
      </c>
      <c r="D264" t="s">
        <v>200</v>
      </c>
      <c r="E264">
        <v>9</v>
      </c>
      <c r="F264">
        <v>8.2564957000000003</v>
      </c>
      <c r="G264">
        <v>8.9422973999999993</v>
      </c>
      <c r="K264">
        <f t="shared" si="18"/>
        <v>9</v>
      </c>
      <c r="L264" t="str">
        <f t="shared" si="19"/>
        <v>Kenya (2015)</v>
      </c>
      <c r="M264" t="str">
        <f t="shared" si="20"/>
        <v/>
      </c>
      <c r="N264" t="str">
        <f t="shared" si="21"/>
        <v/>
      </c>
    </row>
    <row r="265" spans="1:14" x14ac:dyDescent="0.3">
      <c r="A265" t="s">
        <v>930</v>
      </c>
      <c r="B265" t="s">
        <v>419</v>
      </c>
      <c r="C265">
        <v>3</v>
      </c>
      <c r="D265" t="s">
        <v>200</v>
      </c>
      <c r="E265">
        <v>10</v>
      </c>
      <c r="F265">
        <v>9.0719788999999995</v>
      </c>
      <c r="G265">
        <v>11.203709</v>
      </c>
      <c r="K265">
        <f t="shared" si="18"/>
        <v>10</v>
      </c>
      <c r="L265" t="str">
        <f t="shared" si="19"/>
        <v>Kenya (2015)</v>
      </c>
      <c r="M265" t="str">
        <f t="shared" si="20"/>
        <v/>
      </c>
      <c r="N265" t="str">
        <f t="shared" si="21"/>
        <v/>
      </c>
    </row>
    <row r="266" spans="1:14" x14ac:dyDescent="0.3">
      <c r="A266" t="s">
        <v>931</v>
      </c>
      <c r="B266" t="s">
        <v>419</v>
      </c>
      <c r="C266">
        <v>3</v>
      </c>
      <c r="D266" t="s">
        <v>200</v>
      </c>
      <c r="E266">
        <v>11</v>
      </c>
      <c r="F266">
        <v>8.2735135999999994</v>
      </c>
      <c r="G266">
        <v>9.1046481999999997</v>
      </c>
      <c r="K266">
        <f t="shared" si="18"/>
        <v>11</v>
      </c>
      <c r="L266" t="str">
        <f t="shared" si="19"/>
        <v>Kenya (2015)</v>
      </c>
      <c r="M266" t="str">
        <f t="shared" si="20"/>
        <v/>
      </c>
      <c r="N266" t="str">
        <f t="shared" si="21"/>
        <v/>
      </c>
    </row>
    <row r="267" spans="1:14" x14ac:dyDescent="0.3">
      <c r="A267" t="s">
        <v>921</v>
      </c>
      <c r="B267" t="s">
        <v>419</v>
      </c>
      <c r="C267">
        <v>3</v>
      </c>
      <c r="D267" t="s">
        <v>207</v>
      </c>
      <c r="E267">
        <v>1</v>
      </c>
      <c r="F267">
        <v>24.116211</v>
      </c>
      <c r="G267">
        <v>8.3621963000000008</v>
      </c>
      <c r="K267">
        <f t="shared" si="18"/>
        <v>1</v>
      </c>
      <c r="L267" t="str">
        <f t="shared" si="19"/>
        <v>Lesotho (2017)</v>
      </c>
      <c r="M267">
        <f t="shared" si="20"/>
        <v>15.216847899999999</v>
      </c>
      <c r="N267">
        <f t="shared" si="21"/>
        <v>-2.4112966999999994</v>
      </c>
    </row>
    <row r="268" spans="1:14" x14ac:dyDescent="0.3">
      <c r="A268" t="s">
        <v>922</v>
      </c>
      <c r="B268" t="s">
        <v>419</v>
      </c>
      <c r="C268">
        <v>3</v>
      </c>
      <c r="D268" t="s">
        <v>207</v>
      </c>
      <c r="E268">
        <v>2</v>
      </c>
      <c r="F268">
        <v>11.74629</v>
      </c>
      <c r="G268">
        <v>8.7362798999999995</v>
      </c>
      <c r="K268">
        <f t="shared" si="18"/>
        <v>2</v>
      </c>
      <c r="L268" t="str">
        <f t="shared" si="19"/>
        <v>Lesotho (2017)</v>
      </c>
      <c r="M268" t="str">
        <f t="shared" si="20"/>
        <v/>
      </c>
      <c r="N268" t="str">
        <f t="shared" si="21"/>
        <v/>
      </c>
    </row>
    <row r="269" spans="1:14" x14ac:dyDescent="0.3">
      <c r="A269" t="s">
        <v>923</v>
      </c>
      <c r="B269" t="s">
        <v>419</v>
      </c>
      <c r="C269">
        <v>3</v>
      </c>
      <c r="D269" t="s">
        <v>207</v>
      </c>
      <c r="E269">
        <v>3</v>
      </c>
      <c r="F269">
        <v>11.914021999999999</v>
      </c>
      <c r="G269">
        <v>10.130725999999999</v>
      </c>
      <c r="K269">
        <f t="shared" si="18"/>
        <v>3</v>
      </c>
      <c r="L269" t="str">
        <f t="shared" si="19"/>
        <v>Lesotho (2017)</v>
      </c>
      <c r="M269" t="str">
        <f t="shared" si="20"/>
        <v/>
      </c>
      <c r="N269" t="str">
        <f t="shared" si="21"/>
        <v/>
      </c>
    </row>
    <row r="270" spans="1:14" x14ac:dyDescent="0.3">
      <c r="A270" t="s">
        <v>924</v>
      </c>
      <c r="B270" t="s">
        <v>419</v>
      </c>
      <c r="C270">
        <v>3</v>
      </c>
      <c r="D270" t="s">
        <v>207</v>
      </c>
      <c r="E270">
        <v>4</v>
      </c>
      <c r="F270">
        <v>11.001611</v>
      </c>
      <c r="G270">
        <v>9.7409324999999995</v>
      </c>
      <c r="K270">
        <f t="shared" si="18"/>
        <v>4</v>
      </c>
      <c r="L270" t="str">
        <f t="shared" si="19"/>
        <v>Lesotho (2017)</v>
      </c>
      <c r="M270" t="str">
        <f t="shared" si="20"/>
        <v/>
      </c>
      <c r="N270" t="str">
        <f t="shared" si="21"/>
        <v/>
      </c>
    </row>
    <row r="271" spans="1:14" x14ac:dyDescent="0.3">
      <c r="A271" t="s">
        <v>925</v>
      </c>
      <c r="B271" t="s">
        <v>419</v>
      </c>
      <c r="C271">
        <v>3</v>
      </c>
      <c r="D271" t="s">
        <v>207</v>
      </c>
      <c r="E271">
        <v>5</v>
      </c>
      <c r="F271">
        <v>10.723321</v>
      </c>
      <c r="G271">
        <v>9.9760591999999999</v>
      </c>
      <c r="K271">
        <f t="shared" si="18"/>
        <v>5</v>
      </c>
      <c r="L271" t="str">
        <f t="shared" si="19"/>
        <v>Lesotho (2017)</v>
      </c>
      <c r="M271" t="str">
        <f t="shared" si="20"/>
        <v/>
      </c>
      <c r="N271" t="str">
        <f t="shared" si="21"/>
        <v/>
      </c>
    </row>
    <row r="272" spans="1:14" x14ac:dyDescent="0.3">
      <c r="A272" t="s">
        <v>926</v>
      </c>
      <c r="B272" t="s">
        <v>419</v>
      </c>
      <c r="C272">
        <v>3</v>
      </c>
      <c r="D272" t="s">
        <v>207</v>
      </c>
      <c r="E272">
        <v>6</v>
      </c>
      <c r="F272">
        <v>10.549341</v>
      </c>
      <c r="G272">
        <v>10.133972</v>
      </c>
      <c r="K272">
        <f t="shared" si="18"/>
        <v>6</v>
      </c>
      <c r="L272" t="str">
        <f t="shared" si="19"/>
        <v>Lesotho (2017)</v>
      </c>
      <c r="M272" t="str">
        <f t="shared" si="20"/>
        <v/>
      </c>
      <c r="N272" t="str">
        <f t="shared" si="21"/>
        <v/>
      </c>
    </row>
    <row r="273" spans="1:14" x14ac:dyDescent="0.3">
      <c r="A273" t="s">
        <v>927</v>
      </c>
      <c r="B273" t="s">
        <v>419</v>
      </c>
      <c r="C273">
        <v>3</v>
      </c>
      <c r="D273" t="s">
        <v>207</v>
      </c>
      <c r="E273">
        <v>7</v>
      </c>
      <c r="F273">
        <v>10.644674999999999</v>
      </c>
      <c r="G273">
        <v>10.602945</v>
      </c>
      <c r="K273">
        <f t="shared" si="18"/>
        <v>7</v>
      </c>
      <c r="L273" t="str">
        <f t="shared" si="19"/>
        <v>Lesotho (2017)</v>
      </c>
      <c r="M273" t="str">
        <f t="shared" si="20"/>
        <v/>
      </c>
      <c r="N273" t="str">
        <f t="shared" si="21"/>
        <v/>
      </c>
    </row>
    <row r="274" spans="1:14" x14ac:dyDescent="0.3">
      <c r="A274" t="s">
        <v>928</v>
      </c>
      <c r="B274" t="s">
        <v>419</v>
      </c>
      <c r="C274">
        <v>3</v>
      </c>
      <c r="D274" t="s">
        <v>207</v>
      </c>
      <c r="E274">
        <v>8</v>
      </c>
      <c r="F274">
        <v>10.400605000000001</v>
      </c>
      <c r="G274">
        <v>10.643452</v>
      </c>
      <c r="K274">
        <f t="shared" si="18"/>
        <v>8</v>
      </c>
      <c r="L274" t="str">
        <f t="shared" si="19"/>
        <v>Lesotho (2017)</v>
      </c>
      <c r="M274" t="str">
        <f t="shared" si="20"/>
        <v/>
      </c>
      <c r="N274" t="str">
        <f t="shared" si="21"/>
        <v/>
      </c>
    </row>
    <row r="275" spans="1:14" x14ac:dyDescent="0.3">
      <c r="A275" t="s">
        <v>929</v>
      </c>
      <c r="B275" t="s">
        <v>419</v>
      </c>
      <c r="C275">
        <v>3</v>
      </c>
      <c r="D275" t="s">
        <v>207</v>
      </c>
      <c r="E275">
        <v>9</v>
      </c>
      <c r="F275">
        <v>10.010399</v>
      </c>
      <c r="G275">
        <v>10.763296</v>
      </c>
      <c r="K275">
        <f t="shared" si="18"/>
        <v>9</v>
      </c>
      <c r="L275" t="str">
        <f t="shared" si="19"/>
        <v>Lesotho (2017)</v>
      </c>
      <c r="M275" t="str">
        <f t="shared" si="20"/>
        <v/>
      </c>
      <c r="N275" t="str">
        <f t="shared" si="21"/>
        <v/>
      </c>
    </row>
    <row r="276" spans="1:14" x14ac:dyDescent="0.3">
      <c r="A276" t="s">
        <v>930</v>
      </c>
      <c r="B276" t="s">
        <v>419</v>
      </c>
      <c r="C276">
        <v>3</v>
      </c>
      <c r="D276" t="s">
        <v>207</v>
      </c>
      <c r="E276">
        <v>10</v>
      </c>
      <c r="F276">
        <v>8.8993631000000004</v>
      </c>
      <c r="G276">
        <v>10.773493</v>
      </c>
      <c r="K276">
        <f t="shared" si="18"/>
        <v>10</v>
      </c>
      <c r="L276" t="str">
        <f t="shared" si="19"/>
        <v>Lesotho (2017)</v>
      </c>
      <c r="M276" t="str">
        <f t="shared" si="20"/>
        <v/>
      </c>
      <c r="N276" t="str">
        <f t="shared" si="21"/>
        <v/>
      </c>
    </row>
    <row r="277" spans="1:14" x14ac:dyDescent="0.3">
      <c r="A277" t="s">
        <v>931</v>
      </c>
      <c r="B277" t="s">
        <v>419</v>
      </c>
      <c r="C277">
        <v>3</v>
      </c>
      <c r="D277" t="s">
        <v>207</v>
      </c>
      <c r="E277">
        <v>11</v>
      </c>
      <c r="F277">
        <v>10.02825</v>
      </c>
      <c r="G277">
        <v>10.447577000000001</v>
      </c>
      <c r="K277">
        <f t="shared" si="18"/>
        <v>11</v>
      </c>
      <c r="L277" t="str">
        <f t="shared" si="19"/>
        <v>Lesotho (2017)</v>
      </c>
      <c r="M277" t="str">
        <f t="shared" si="20"/>
        <v/>
      </c>
      <c r="N277" t="str">
        <f t="shared" si="21"/>
        <v/>
      </c>
    </row>
    <row r="278" spans="1:14" x14ac:dyDescent="0.3">
      <c r="A278" t="s">
        <v>910</v>
      </c>
      <c r="B278" t="s">
        <v>418</v>
      </c>
      <c r="C278">
        <v>2</v>
      </c>
      <c r="D278" t="s">
        <v>216</v>
      </c>
      <c r="E278">
        <v>1</v>
      </c>
      <c r="F278">
        <v>6.3124834999999999</v>
      </c>
      <c r="G278">
        <v>4.1086416000000003</v>
      </c>
      <c r="K278">
        <f t="shared" si="18"/>
        <v>1</v>
      </c>
      <c r="L278" t="str">
        <f t="shared" si="19"/>
        <v>Mexico (2014)</v>
      </c>
      <c r="M278">
        <f t="shared" si="20"/>
        <v>1.2756407000000003</v>
      </c>
      <c r="N278">
        <f t="shared" si="21"/>
        <v>-1.5689728999999994</v>
      </c>
    </row>
    <row r="279" spans="1:14" x14ac:dyDescent="0.3">
      <c r="A279" t="s">
        <v>911</v>
      </c>
      <c r="B279" t="s">
        <v>418</v>
      </c>
      <c r="C279">
        <v>2</v>
      </c>
      <c r="D279" t="s">
        <v>216</v>
      </c>
      <c r="E279">
        <v>2</v>
      </c>
      <c r="F279">
        <v>5.3387314000000003</v>
      </c>
      <c r="G279">
        <v>4.6504298000000004</v>
      </c>
      <c r="K279">
        <f t="shared" si="18"/>
        <v>2</v>
      </c>
      <c r="L279" t="str">
        <f t="shared" si="19"/>
        <v>Mexico (2014)</v>
      </c>
      <c r="M279" t="str">
        <f t="shared" si="20"/>
        <v/>
      </c>
      <c r="N279" t="str">
        <f t="shared" si="21"/>
        <v/>
      </c>
    </row>
    <row r="280" spans="1:14" x14ac:dyDescent="0.3">
      <c r="A280" t="s">
        <v>912</v>
      </c>
      <c r="B280" t="s">
        <v>418</v>
      </c>
      <c r="C280">
        <v>2</v>
      </c>
      <c r="D280" t="s">
        <v>216</v>
      </c>
      <c r="E280">
        <v>3</v>
      </c>
      <c r="F280">
        <v>5.1853042</v>
      </c>
      <c r="G280">
        <v>4.9229279000000004</v>
      </c>
      <c r="K280">
        <f t="shared" si="18"/>
        <v>3</v>
      </c>
      <c r="L280" t="str">
        <f t="shared" si="19"/>
        <v>Mexico (2014)</v>
      </c>
      <c r="M280" t="str">
        <f t="shared" si="20"/>
        <v/>
      </c>
      <c r="N280" t="str">
        <f t="shared" si="21"/>
        <v/>
      </c>
    </row>
    <row r="281" spans="1:14" x14ac:dyDescent="0.3">
      <c r="A281" t="s">
        <v>913</v>
      </c>
      <c r="B281" t="s">
        <v>418</v>
      </c>
      <c r="C281">
        <v>2</v>
      </c>
      <c r="D281" t="s">
        <v>216</v>
      </c>
      <c r="E281">
        <v>4</v>
      </c>
      <c r="F281">
        <v>5.0084163000000004</v>
      </c>
      <c r="G281">
        <v>4.9416017999999999</v>
      </c>
      <c r="K281">
        <f t="shared" si="18"/>
        <v>4</v>
      </c>
      <c r="L281" t="str">
        <f t="shared" si="19"/>
        <v>Mexico (2014)</v>
      </c>
      <c r="M281" t="str">
        <f t="shared" si="20"/>
        <v/>
      </c>
      <c r="N281" t="str">
        <f t="shared" si="21"/>
        <v/>
      </c>
    </row>
    <row r="282" spans="1:14" x14ac:dyDescent="0.3">
      <c r="A282" t="s">
        <v>914</v>
      </c>
      <c r="B282" t="s">
        <v>418</v>
      </c>
      <c r="C282">
        <v>2</v>
      </c>
      <c r="D282" t="s">
        <v>216</v>
      </c>
      <c r="E282">
        <v>5</v>
      </c>
      <c r="F282">
        <v>4.9176074999999999</v>
      </c>
      <c r="G282">
        <v>4.9967642999999997</v>
      </c>
      <c r="K282">
        <f t="shared" si="18"/>
        <v>5</v>
      </c>
      <c r="L282" t="str">
        <f t="shared" si="19"/>
        <v>Mexico (2014)</v>
      </c>
      <c r="M282" t="str">
        <f t="shared" si="20"/>
        <v/>
      </c>
      <c r="N282" t="str">
        <f t="shared" si="21"/>
        <v/>
      </c>
    </row>
    <row r="283" spans="1:14" x14ac:dyDescent="0.3">
      <c r="A283" t="s">
        <v>915</v>
      </c>
      <c r="B283" t="s">
        <v>418</v>
      </c>
      <c r="C283">
        <v>2</v>
      </c>
      <c r="D283" t="s">
        <v>216</v>
      </c>
      <c r="E283">
        <v>6</v>
      </c>
      <c r="F283">
        <v>4.8909627000000002</v>
      </c>
      <c r="G283">
        <v>5.0556593000000003</v>
      </c>
      <c r="K283">
        <f t="shared" si="18"/>
        <v>6</v>
      </c>
      <c r="L283" t="str">
        <f t="shared" si="19"/>
        <v>Mexico (2014)</v>
      </c>
      <c r="M283" t="str">
        <f t="shared" si="20"/>
        <v/>
      </c>
      <c r="N283" t="str">
        <f t="shared" si="21"/>
        <v/>
      </c>
    </row>
    <row r="284" spans="1:14" x14ac:dyDescent="0.3">
      <c r="A284" t="s">
        <v>916</v>
      </c>
      <c r="B284" t="s">
        <v>418</v>
      </c>
      <c r="C284">
        <v>2</v>
      </c>
      <c r="D284" t="s">
        <v>216</v>
      </c>
      <c r="E284">
        <v>7</v>
      </c>
      <c r="F284">
        <v>4.9038934999999997</v>
      </c>
      <c r="G284">
        <v>5.1851075</v>
      </c>
      <c r="K284">
        <f t="shared" si="18"/>
        <v>7</v>
      </c>
      <c r="L284" t="str">
        <f t="shared" si="19"/>
        <v>Mexico (2014)</v>
      </c>
      <c r="M284" t="str">
        <f t="shared" si="20"/>
        <v/>
      </c>
      <c r="N284" t="str">
        <f t="shared" si="21"/>
        <v/>
      </c>
    </row>
    <row r="285" spans="1:14" x14ac:dyDescent="0.3">
      <c r="A285" t="s">
        <v>917</v>
      </c>
      <c r="B285" t="s">
        <v>418</v>
      </c>
      <c r="C285">
        <v>2</v>
      </c>
      <c r="D285" t="s">
        <v>216</v>
      </c>
      <c r="E285">
        <v>8</v>
      </c>
      <c r="F285">
        <v>4.9825328999999998</v>
      </c>
      <c r="G285">
        <v>5.3268044000000003</v>
      </c>
      <c r="K285">
        <f t="shared" si="18"/>
        <v>8</v>
      </c>
      <c r="L285" t="str">
        <f t="shared" si="19"/>
        <v>Mexico (2014)</v>
      </c>
      <c r="M285" t="str">
        <f t="shared" si="20"/>
        <v/>
      </c>
      <c r="N285" t="str">
        <f t="shared" si="21"/>
        <v/>
      </c>
    </row>
    <row r="286" spans="1:14" x14ac:dyDescent="0.3">
      <c r="A286" t="s">
        <v>918</v>
      </c>
      <c r="B286" t="s">
        <v>418</v>
      </c>
      <c r="C286">
        <v>2</v>
      </c>
      <c r="D286" t="s">
        <v>216</v>
      </c>
      <c r="E286">
        <v>9</v>
      </c>
      <c r="F286">
        <v>5.0267346000000002</v>
      </c>
      <c r="G286">
        <v>5.4532908000000004</v>
      </c>
      <c r="K286">
        <f t="shared" si="18"/>
        <v>9</v>
      </c>
      <c r="L286" t="str">
        <f t="shared" si="19"/>
        <v>Mexico (2014)</v>
      </c>
      <c r="M286" t="str">
        <f t="shared" si="20"/>
        <v/>
      </c>
      <c r="N286" t="str">
        <f t="shared" si="21"/>
        <v/>
      </c>
    </row>
    <row r="287" spans="1:14" x14ac:dyDescent="0.3">
      <c r="A287" t="s">
        <v>919</v>
      </c>
      <c r="B287" t="s">
        <v>418</v>
      </c>
      <c r="C287">
        <v>2</v>
      </c>
      <c r="D287" t="s">
        <v>216</v>
      </c>
      <c r="E287">
        <v>10</v>
      </c>
      <c r="F287">
        <v>5.0368427999999996</v>
      </c>
      <c r="G287">
        <v>5.6776144999999998</v>
      </c>
      <c r="K287">
        <f t="shared" si="18"/>
        <v>10</v>
      </c>
      <c r="L287" t="str">
        <f t="shared" si="19"/>
        <v>Mexico (2014)</v>
      </c>
      <c r="M287" t="str">
        <f t="shared" si="20"/>
        <v/>
      </c>
      <c r="N287" t="str">
        <f t="shared" si="21"/>
        <v/>
      </c>
    </row>
    <row r="288" spans="1:14" x14ac:dyDescent="0.3">
      <c r="A288" t="s">
        <v>920</v>
      </c>
      <c r="B288" t="s">
        <v>418</v>
      </c>
      <c r="C288">
        <v>2</v>
      </c>
      <c r="D288" t="s">
        <v>216</v>
      </c>
      <c r="E288">
        <v>11</v>
      </c>
      <c r="F288">
        <v>5.0274464999999999</v>
      </c>
      <c r="G288">
        <v>5.3610990000000003</v>
      </c>
      <c r="K288">
        <f t="shared" si="18"/>
        <v>11</v>
      </c>
      <c r="L288" t="str">
        <f t="shared" si="19"/>
        <v>Mexico (2014)</v>
      </c>
      <c r="M288" t="str">
        <f t="shared" si="20"/>
        <v/>
      </c>
      <c r="N288" t="str">
        <f t="shared" si="21"/>
        <v/>
      </c>
    </row>
    <row r="289" spans="1:14" x14ac:dyDescent="0.3">
      <c r="A289" t="s">
        <v>910</v>
      </c>
      <c r="B289" t="s">
        <v>418</v>
      </c>
      <c r="C289">
        <v>2</v>
      </c>
      <c r="D289" t="s">
        <v>231</v>
      </c>
      <c r="E289">
        <v>1</v>
      </c>
      <c r="F289">
        <v>17.320342</v>
      </c>
      <c r="G289">
        <v>8.8929281000000007</v>
      </c>
      <c r="K289">
        <f t="shared" si="18"/>
        <v>1</v>
      </c>
      <c r="L289" t="str">
        <f t="shared" si="19"/>
        <v>Namibia (2016)</v>
      </c>
      <c r="M289">
        <f t="shared" si="20"/>
        <v>10.5286133</v>
      </c>
      <c r="N289">
        <f t="shared" si="21"/>
        <v>1.2240125000000006</v>
      </c>
    </row>
    <row r="290" spans="1:14" x14ac:dyDescent="0.3">
      <c r="A290" t="s">
        <v>911</v>
      </c>
      <c r="B290" t="s">
        <v>418</v>
      </c>
      <c r="C290">
        <v>2</v>
      </c>
      <c r="D290" t="s">
        <v>231</v>
      </c>
      <c r="E290">
        <v>2</v>
      </c>
      <c r="F290">
        <v>10.997154999999999</v>
      </c>
      <c r="G290">
        <v>9.1234084000000006</v>
      </c>
      <c r="K290">
        <f t="shared" si="18"/>
        <v>2</v>
      </c>
      <c r="L290" t="str">
        <f t="shared" si="19"/>
        <v>Namibia (2016)</v>
      </c>
      <c r="M290" t="str">
        <f t="shared" si="20"/>
        <v/>
      </c>
      <c r="N290" t="str">
        <f t="shared" si="21"/>
        <v/>
      </c>
    </row>
    <row r="291" spans="1:14" x14ac:dyDescent="0.3">
      <c r="A291" t="s">
        <v>912</v>
      </c>
      <c r="B291" t="s">
        <v>418</v>
      </c>
      <c r="C291">
        <v>2</v>
      </c>
      <c r="D291" t="s">
        <v>231</v>
      </c>
      <c r="E291">
        <v>3</v>
      </c>
      <c r="F291">
        <v>10.088462</v>
      </c>
      <c r="G291">
        <v>9.1321435999999991</v>
      </c>
      <c r="K291">
        <f t="shared" si="18"/>
        <v>3</v>
      </c>
      <c r="L291" t="str">
        <f t="shared" si="19"/>
        <v>Namibia (2016)</v>
      </c>
      <c r="M291" t="str">
        <f t="shared" si="20"/>
        <v/>
      </c>
      <c r="N291" t="str">
        <f t="shared" si="21"/>
        <v/>
      </c>
    </row>
    <row r="292" spans="1:14" x14ac:dyDescent="0.3">
      <c r="A292" t="s">
        <v>913</v>
      </c>
      <c r="B292" t="s">
        <v>418</v>
      </c>
      <c r="C292">
        <v>2</v>
      </c>
      <c r="D292" t="s">
        <v>231</v>
      </c>
      <c r="E292">
        <v>4</v>
      </c>
      <c r="F292">
        <v>9.7918807999999995</v>
      </c>
      <c r="G292">
        <v>9.0591270999999995</v>
      </c>
      <c r="K292">
        <f t="shared" si="18"/>
        <v>4</v>
      </c>
      <c r="L292" t="str">
        <f t="shared" si="19"/>
        <v>Namibia (2016)</v>
      </c>
      <c r="M292" t="str">
        <f t="shared" si="20"/>
        <v/>
      </c>
      <c r="N292" t="str">
        <f t="shared" si="21"/>
        <v/>
      </c>
    </row>
    <row r="293" spans="1:14" x14ac:dyDescent="0.3">
      <c r="A293" t="s">
        <v>914</v>
      </c>
      <c r="B293" t="s">
        <v>418</v>
      </c>
      <c r="C293">
        <v>2</v>
      </c>
      <c r="D293" t="s">
        <v>231</v>
      </c>
      <c r="E293">
        <v>5</v>
      </c>
      <c r="F293">
        <v>9.644971</v>
      </c>
      <c r="G293">
        <v>9.0690582000000006</v>
      </c>
      <c r="K293">
        <f t="shared" si="18"/>
        <v>5</v>
      </c>
      <c r="L293" t="str">
        <f t="shared" si="19"/>
        <v>Namibia (2016)</v>
      </c>
      <c r="M293" t="str">
        <f t="shared" si="20"/>
        <v/>
      </c>
      <c r="N293" t="str">
        <f t="shared" si="21"/>
        <v/>
      </c>
    </row>
    <row r="294" spans="1:14" x14ac:dyDescent="0.3">
      <c r="A294" t="s">
        <v>915</v>
      </c>
      <c r="B294" t="s">
        <v>418</v>
      </c>
      <c r="C294">
        <v>2</v>
      </c>
      <c r="D294" t="s">
        <v>231</v>
      </c>
      <c r="E294">
        <v>6</v>
      </c>
      <c r="F294">
        <v>9.1498761999999996</v>
      </c>
      <c r="G294">
        <v>8.8736008000000002</v>
      </c>
      <c r="K294">
        <f t="shared" si="18"/>
        <v>6</v>
      </c>
      <c r="L294" t="str">
        <f t="shared" si="19"/>
        <v>Namibia (2016)</v>
      </c>
      <c r="M294" t="str">
        <f t="shared" si="20"/>
        <v/>
      </c>
      <c r="N294" t="str">
        <f t="shared" si="21"/>
        <v/>
      </c>
    </row>
    <row r="295" spans="1:14" x14ac:dyDescent="0.3">
      <c r="A295" t="s">
        <v>916</v>
      </c>
      <c r="B295" t="s">
        <v>418</v>
      </c>
      <c r="C295">
        <v>2</v>
      </c>
      <c r="D295" t="s">
        <v>231</v>
      </c>
      <c r="E295">
        <v>7</v>
      </c>
      <c r="F295">
        <v>8.9080653999999999</v>
      </c>
      <c r="G295">
        <v>8.8255309000000004</v>
      </c>
      <c r="K295">
        <f t="shared" si="18"/>
        <v>7</v>
      </c>
      <c r="L295" t="str">
        <f t="shared" si="19"/>
        <v>Namibia (2016)</v>
      </c>
      <c r="M295" t="str">
        <f t="shared" si="20"/>
        <v/>
      </c>
      <c r="N295" t="str">
        <f t="shared" si="21"/>
        <v/>
      </c>
    </row>
    <row r="296" spans="1:14" x14ac:dyDescent="0.3">
      <c r="A296" t="s">
        <v>917</v>
      </c>
      <c r="B296" t="s">
        <v>418</v>
      </c>
      <c r="C296">
        <v>2</v>
      </c>
      <c r="D296" t="s">
        <v>231</v>
      </c>
      <c r="E296">
        <v>8</v>
      </c>
      <c r="F296">
        <v>8.4243118999999993</v>
      </c>
      <c r="G296">
        <v>8.5868753000000009</v>
      </c>
      <c r="K296">
        <f t="shared" si="18"/>
        <v>8</v>
      </c>
      <c r="L296" t="str">
        <f t="shared" si="19"/>
        <v>Namibia (2016)</v>
      </c>
      <c r="M296" t="str">
        <f t="shared" si="20"/>
        <v/>
      </c>
      <c r="N296" t="str">
        <f t="shared" si="21"/>
        <v/>
      </c>
    </row>
    <row r="297" spans="1:14" x14ac:dyDescent="0.3">
      <c r="A297" t="s">
        <v>918</v>
      </c>
      <c r="B297" t="s">
        <v>418</v>
      </c>
      <c r="C297">
        <v>2</v>
      </c>
      <c r="D297" t="s">
        <v>231</v>
      </c>
      <c r="E297">
        <v>9</v>
      </c>
      <c r="F297">
        <v>8.0533518999999991</v>
      </c>
      <c r="G297">
        <v>8.4628634999999992</v>
      </c>
      <c r="K297">
        <f t="shared" si="18"/>
        <v>9</v>
      </c>
      <c r="L297" t="str">
        <f t="shared" si="19"/>
        <v>Namibia (2016)</v>
      </c>
      <c r="M297" t="str">
        <f t="shared" si="20"/>
        <v/>
      </c>
      <c r="N297" t="str">
        <f t="shared" si="21"/>
        <v/>
      </c>
    </row>
    <row r="298" spans="1:14" x14ac:dyDescent="0.3">
      <c r="A298" t="s">
        <v>919</v>
      </c>
      <c r="B298" t="s">
        <v>418</v>
      </c>
      <c r="C298">
        <v>2</v>
      </c>
      <c r="D298" t="s">
        <v>231</v>
      </c>
      <c r="E298">
        <v>10</v>
      </c>
      <c r="F298">
        <v>6.7917287000000002</v>
      </c>
      <c r="G298">
        <v>7.6689156000000001</v>
      </c>
      <c r="K298">
        <f t="shared" si="18"/>
        <v>10</v>
      </c>
      <c r="L298" t="str">
        <f t="shared" si="19"/>
        <v>Namibia (2016)</v>
      </c>
      <c r="M298" t="str">
        <f t="shared" si="20"/>
        <v/>
      </c>
      <c r="N298" t="str">
        <f t="shared" si="21"/>
        <v/>
      </c>
    </row>
    <row r="299" spans="1:14" x14ac:dyDescent="0.3">
      <c r="A299" t="s">
        <v>920</v>
      </c>
      <c r="B299" t="s">
        <v>418</v>
      </c>
      <c r="C299">
        <v>2</v>
      </c>
      <c r="D299" t="s">
        <v>231</v>
      </c>
      <c r="E299">
        <v>11</v>
      </c>
      <c r="F299">
        <v>7.8167147999999997</v>
      </c>
      <c r="G299">
        <v>8.2300614999999997</v>
      </c>
      <c r="K299">
        <f t="shared" si="18"/>
        <v>11</v>
      </c>
      <c r="L299" t="str">
        <f t="shared" si="19"/>
        <v>Namibia (2016)</v>
      </c>
      <c r="M299" t="str">
        <f t="shared" si="20"/>
        <v/>
      </c>
      <c r="N299" t="str">
        <f t="shared" si="21"/>
        <v/>
      </c>
    </row>
    <row r="300" spans="1:14" x14ac:dyDescent="0.3">
      <c r="A300" t="s">
        <v>921</v>
      </c>
      <c r="B300" t="s">
        <v>419</v>
      </c>
      <c r="C300">
        <v>3</v>
      </c>
      <c r="D300" t="s">
        <v>740</v>
      </c>
      <c r="E300">
        <v>1</v>
      </c>
      <c r="F300">
        <v>7.0833988000000003</v>
      </c>
      <c r="G300">
        <v>6.4061415000000004</v>
      </c>
      <c r="K300">
        <f t="shared" si="18"/>
        <v>1</v>
      </c>
      <c r="L300" t="str">
        <f t="shared" si="19"/>
        <v>Nicaragua (2009)</v>
      </c>
      <c r="M300">
        <f t="shared" si="20"/>
        <v>0.48293690000000034</v>
      </c>
      <c r="N300">
        <f t="shared" si="21"/>
        <v>-0.59428289999999961</v>
      </c>
    </row>
    <row r="301" spans="1:14" x14ac:dyDescent="0.3">
      <c r="A301" t="s">
        <v>922</v>
      </c>
      <c r="B301" t="s">
        <v>419</v>
      </c>
      <c r="C301">
        <v>3</v>
      </c>
      <c r="D301" t="s">
        <v>740</v>
      </c>
      <c r="E301">
        <v>2</v>
      </c>
      <c r="F301">
        <v>6.6288903000000001</v>
      </c>
      <c r="G301">
        <v>6.2515010000000002</v>
      </c>
      <c r="K301">
        <f t="shared" si="18"/>
        <v>2</v>
      </c>
      <c r="L301" t="str">
        <f t="shared" si="19"/>
        <v>Nicaragua (2009)</v>
      </c>
      <c r="M301" t="str">
        <f t="shared" si="20"/>
        <v/>
      </c>
      <c r="N301" t="str">
        <f t="shared" si="21"/>
        <v/>
      </c>
    </row>
    <row r="302" spans="1:14" x14ac:dyDescent="0.3">
      <c r="A302" t="s">
        <v>923</v>
      </c>
      <c r="B302" t="s">
        <v>419</v>
      </c>
      <c r="C302">
        <v>3</v>
      </c>
      <c r="D302" t="s">
        <v>740</v>
      </c>
      <c r="E302">
        <v>3</v>
      </c>
      <c r="F302">
        <v>7.2045684000000003</v>
      </c>
      <c r="G302">
        <v>6.8900554999999999</v>
      </c>
      <c r="K302">
        <f t="shared" si="18"/>
        <v>3</v>
      </c>
      <c r="L302" t="str">
        <f t="shared" si="19"/>
        <v>Nicaragua (2009)</v>
      </c>
      <c r="M302" t="str">
        <f t="shared" si="20"/>
        <v/>
      </c>
      <c r="N302" t="str">
        <f t="shared" si="21"/>
        <v/>
      </c>
    </row>
    <row r="303" spans="1:14" x14ac:dyDescent="0.3">
      <c r="A303" t="s">
        <v>924</v>
      </c>
      <c r="B303" t="s">
        <v>419</v>
      </c>
      <c r="C303">
        <v>3</v>
      </c>
      <c r="D303" t="s">
        <v>740</v>
      </c>
      <c r="E303">
        <v>4</v>
      </c>
      <c r="F303">
        <v>7.5505367999999997</v>
      </c>
      <c r="G303">
        <v>7.2935167999999999</v>
      </c>
      <c r="K303">
        <f t="shared" si="18"/>
        <v>4</v>
      </c>
      <c r="L303" t="str">
        <f t="shared" si="19"/>
        <v>Nicaragua (2009)</v>
      </c>
      <c r="M303" t="str">
        <f t="shared" si="20"/>
        <v/>
      </c>
      <c r="N303" t="str">
        <f t="shared" si="21"/>
        <v/>
      </c>
    </row>
    <row r="304" spans="1:14" x14ac:dyDescent="0.3">
      <c r="A304" t="s">
        <v>925</v>
      </c>
      <c r="B304" t="s">
        <v>419</v>
      </c>
      <c r="C304">
        <v>3</v>
      </c>
      <c r="D304" t="s">
        <v>740</v>
      </c>
      <c r="E304">
        <v>5</v>
      </c>
      <c r="F304">
        <v>7.2489261999999997</v>
      </c>
      <c r="G304">
        <v>7.070951</v>
      </c>
      <c r="K304">
        <f t="shared" si="18"/>
        <v>5</v>
      </c>
      <c r="L304" t="str">
        <f t="shared" si="19"/>
        <v>Nicaragua (2009)</v>
      </c>
      <c r="M304" t="str">
        <f t="shared" si="20"/>
        <v/>
      </c>
      <c r="N304" t="str">
        <f t="shared" si="21"/>
        <v/>
      </c>
    </row>
    <row r="305" spans="1:14" x14ac:dyDescent="0.3">
      <c r="A305" t="s">
        <v>926</v>
      </c>
      <c r="B305" t="s">
        <v>419</v>
      </c>
      <c r="C305">
        <v>3</v>
      </c>
      <c r="D305" t="s">
        <v>740</v>
      </c>
      <c r="E305">
        <v>6</v>
      </c>
      <c r="F305">
        <v>7.2983943</v>
      </c>
      <c r="G305">
        <v>7.2287939999999997</v>
      </c>
      <c r="K305">
        <f t="shared" si="18"/>
        <v>6</v>
      </c>
      <c r="L305" t="str">
        <f t="shared" si="19"/>
        <v>Nicaragua (2009)</v>
      </c>
      <c r="M305" t="str">
        <f t="shared" si="20"/>
        <v/>
      </c>
      <c r="N305" t="str">
        <f t="shared" si="21"/>
        <v/>
      </c>
    </row>
    <row r="306" spans="1:14" x14ac:dyDescent="0.3">
      <c r="A306" t="s">
        <v>927</v>
      </c>
      <c r="B306" t="s">
        <v>419</v>
      </c>
      <c r="C306">
        <v>3</v>
      </c>
      <c r="D306" t="s">
        <v>740</v>
      </c>
      <c r="E306">
        <v>7</v>
      </c>
      <c r="F306">
        <v>7.7402458000000003</v>
      </c>
      <c r="G306">
        <v>7.7608734999999998</v>
      </c>
      <c r="K306">
        <f t="shared" si="18"/>
        <v>7</v>
      </c>
      <c r="L306" t="str">
        <f t="shared" si="19"/>
        <v>Nicaragua (2009)</v>
      </c>
      <c r="M306" t="str">
        <f t="shared" si="20"/>
        <v/>
      </c>
      <c r="N306" t="str">
        <f t="shared" si="21"/>
        <v/>
      </c>
    </row>
    <row r="307" spans="1:14" x14ac:dyDescent="0.3">
      <c r="A307" t="s">
        <v>928</v>
      </c>
      <c r="B307" t="s">
        <v>419</v>
      </c>
      <c r="C307">
        <v>3</v>
      </c>
      <c r="D307" t="s">
        <v>740</v>
      </c>
      <c r="E307">
        <v>8</v>
      </c>
      <c r="F307">
        <v>7.6791093000000004</v>
      </c>
      <c r="G307">
        <v>7.7513807000000003</v>
      </c>
      <c r="K307">
        <f t="shared" si="18"/>
        <v>8</v>
      </c>
      <c r="L307" t="str">
        <f t="shared" si="19"/>
        <v>Nicaragua (2009)</v>
      </c>
      <c r="M307" t="str">
        <f t="shared" si="20"/>
        <v/>
      </c>
      <c r="N307" t="str">
        <f t="shared" si="21"/>
        <v/>
      </c>
    </row>
    <row r="308" spans="1:14" x14ac:dyDescent="0.3">
      <c r="A308" t="s">
        <v>929</v>
      </c>
      <c r="B308" t="s">
        <v>419</v>
      </c>
      <c r="C308">
        <v>3</v>
      </c>
      <c r="D308" t="s">
        <v>740</v>
      </c>
      <c r="E308">
        <v>9</v>
      </c>
      <c r="F308">
        <v>7.1338713</v>
      </c>
      <c r="G308">
        <v>7.3205644999999997</v>
      </c>
      <c r="K308">
        <f t="shared" si="18"/>
        <v>9</v>
      </c>
      <c r="L308" t="str">
        <f t="shared" si="19"/>
        <v>Nicaragua (2009)</v>
      </c>
      <c r="M308" t="str">
        <f t="shared" si="20"/>
        <v/>
      </c>
      <c r="N308" t="str">
        <f t="shared" si="21"/>
        <v/>
      </c>
    </row>
    <row r="309" spans="1:14" x14ac:dyDescent="0.3">
      <c r="A309" t="s">
        <v>930</v>
      </c>
      <c r="B309" t="s">
        <v>419</v>
      </c>
      <c r="C309">
        <v>3</v>
      </c>
      <c r="D309" t="s">
        <v>740</v>
      </c>
      <c r="E309">
        <v>10</v>
      </c>
      <c r="F309">
        <v>6.6004619</v>
      </c>
      <c r="G309">
        <v>7.0004244</v>
      </c>
      <c r="K309">
        <f t="shared" si="18"/>
        <v>10</v>
      </c>
      <c r="L309" t="str">
        <f t="shared" si="19"/>
        <v>Nicaragua (2009)</v>
      </c>
      <c r="M309" t="str">
        <f t="shared" si="20"/>
        <v/>
      </c>
      <c r="N309" t="str">
        <f t="shared" si="21"/>
        <v/>
      </c>
    </row>
    <row r="310" spans="1:14" x14ac:dyDescent="0.3">
      <c r="A310" t="s">
        <v>931</v>
      </c>
      <c r="B310" t="s">
        <v>419</v>
      </c>
      <c r="C310">
        <v>3</v>
      </c>
      <c r="D310" t="s">
        <v>740</v>
      </c>
      <c r="E310">
        <v>11</v>
      </c>
      <c r="F310">
        <v>7.0780127999999998</v>
      </c>
      <c r="G310">
        <v>7.2003310000000003</v>
      </c>
      <c r="K310">
        <f t="shared" si="18"/>
        <v>11</v>
      </c>
      <c r="L310" t="str">
        <f t="shared" si="19"/>
        <v>Nicaragua (2009)</v>
      </c>
      <c r="M310" t="str">
        <f t="shared" si="20"/>
        <v/>
      </c>
      <c r="N310" t="str">
        <f t="shared" si="21"/>
        <v/>
      </c>
    </row>
    <row r="311" spans="1:14" x14ac:dyDescent="0.3">
      <c r="A311" t="s">
        <v>899</v>
      </c>
      <c r="B311" t="s">
        <v>439</v>
      </c>
      <c r="C311">
        <v>1</v>
      </c>
      <c r="D311" t="s">
        <v>241</v>
      </c>
      <c r="E311">
        <v>1</v>
      </c>
      <c r="F311">
        <v>2.1616213000000002</v>
      </c>
      <c r="G311">
        <v>1.3368194</v>
      </c>
      <c r="K311">
        <f t="shared" si="18"/>
        <v>1</v>
      </c>
      <c r="L311" t="str">
        <f t="shared" si="19"/>
        <v>Panama (2016)</v>
      </c>
      <c r="M311">
        <f t="shared" si="20"/>
        <v>-0.83876349999999977</v>
      </c>
      <c r="N311">
        <f t="shared" si="21"/>
        <v>-1.9127711999999999</v>
      </c>
    </row>
    <row r="312" spans="1:14" x14ac:dyDescent="0.3">
      <c r="A312" t="s">
        <v>900</v>
      </c>
      <c r="B312" t="s">
        <v>439</v>
      </c>
      <c r="C312">
        <v>1</v>
      </c>
      <c r="D312" t="s">
        <v>241</v>
      </c>
      <c r="E312">
        <v>2</v>
      </c>
      <c r="F312">
        <v>1.8817219999999999</v>
      </c>
      <c r="G312">
        <v>1.5984214000000001</v>
      </c>
      <c r="K312">
        <f t="shared" si="18"/>
        <v>2</v>
      </c>
      <c r="L312" t="str">
        <f t="shared" si="19"/>
        <v>Panama (2016)</v>
      </c>
      <c r="M312" t="str">
        <f t="shared" si="20"/>
        <v/>
      </c>
      <c r="N312" t="str">
        <f t="shared" si="21"/>
        <v/>
      </c>
    </row>
    <row r="313" spans="1:14" x14ac:dyDescent="0.3">
      <c r="A313" t="s">
        <v>901</v>
      </c>
      <c r="B313" t="s">
        <v>439</v>
      </c>
      <c r="C313">
        <v>1</v>
      </c>
      <c r="D313" t="s">
        <v>241</v>
      </c>
      <c r="E313">
        <v>3</v>
      </c>
      <c r="F313">
        <v>1.9014196000000001</v>
      </c>
      <c r="G313">
        <v>1.7966431</v>
      </c>
      <c r="K313">
        <f t="shared" si="18"/>
        <v>3</v>
      </c>
      <c r="L313" t="str">
        <f t="shared" si="19"/>
        <v>Panama (2016)</v>
      </c>
      <c r="M313" t="str">
        <f t="shared" si="20"/>
        <v/>
      </c>
      <c r="N313" t="str">
        <f t="shared" si="21"/>
        <v/>
      </c>
    </row>
    <row r="314" spans="1:14" x14ac:dyDescent="0.3">
      <c r="A314" t="s">
        <v>902</v>
      </c>
      <c r="B314" t="s">
        <v>439</v>
      </c>
      <c r="C314">
        <v>1</v>
      </c>
      <c r="D314" t="s">
        <v>241</v>
      </c>
      <c r="E314">
        <v>4</v>
      </c>
      <c r="F314">
        <v>1.9402155999999999</v>
      </c>
      <c r="G314">
        <v>1.927025</v>
      </c>
      <c r="K314">
        <f t="shared" si="18"/>
        <v>4</v>
      </c>
      <c r="L314" t="str">
        <f t="shared" si="19"/>
        <v>Panama (2016)</v>
      </c>
      <c r="M314" t="str">
        <f t="shared" si="20"/>
        <v/>
      </c>
      <c r="N314" t="str">
        <f t="shared" si="21"/>
        <v/>
      </c>
    </row>
    <row r="315" spans="1:14" x14ac:dyDescent="0.3">
      <c r="A315" t="s">
        <v>903</v>
      </c>
      <c r="B315" t="s">
        <v>439</v>
      </c>
      <c r="C315">
        <v>1</v>
      </c>
      <c r="D315" t="s">
        <v>241</v>
      </c>
      <c r="E315">
        <v>5</v>
      </c>
      <c r="F315">
        <v>2.0705667999999999</v>
      </c>
      <c r="G315">
        <v>2.1114256999999998</v>
      </c>
      <c r="K315">
        <f t="shared" si="18"/>
        <v>5</v>
      </c>
      <c r="L315" t="str">
        <f t="shared" si="19"/>
        <v>Panama (2016)</v>
      </c>
      <c r="M315" t="str">
        <f t="shared" si="20"/>
        <v/>
      </c>
      <c r="N315" t="str">
        <f t="shared" si="21"/>
        <v/>
      </c>
    </row>
    <row r="316" spans="1:14" x14ac:dyDescent="0.3">
      <c r="A316" t="s">
        <v>904</v>
      </c>
      <c r="B316" t="s">
        <v>439</v>
      </c>
      <c r="C316">
        <v>1</v>
      </c>
      <c r="D316" t="s">
        <v>241</v>
      </c>
      <c r="E316">
        <v>6</v>
      </c>
      <c r="F316">
        <v>2.1377245</v>
      </c>
      <c r="G316">
        <v>2.2229787999999999</v>
      </c>
      <c r="K316">
        <f t="shared" si="18"/>
        <v>6</v>
      </c>
      <c r="L316" t="str">
        <f t="shared" si="19"/>
        <v>Panama (2016)</v>
      </c>
      <c r="M316" t="str">
        <f t="shared" si="20"/>
        <v/>
      </c>
      <c r="N316" t="str">
        <f t="shared" si="21"/>
        <v/>
      </c>
    </row>
    <row r="317" spans="1:14" x14ac:dyDescent="0.3">
      <c r="A317" t="s">
        <v>905</v>
      </c>
      <c r="B317" t="s">
        <v>439</v>
      </c>
      <c r="C317">
        <v>1</v>
      </c>
      <c r="D317" t="s">
        <v>241</v>
      </c>
      <c r="E317">
        <v>7</v>
      </c>
      <c r="F317">
        <v>2.3093585000000001</v>
      </c>
      <c r="G317">
        <v>2.4417830999999999</v>
      </c>
      <c r="K317">
        <f t="shared" si="18"/>
        <v>7</v>
      </c>
      <c r="L317" t="str">
        <f t="shared" si="19"/>
        <v>Panama (2016)</v>
      </c>
      <c r="M317" t="str">
        <f t="shared" si="20"/>
        <v/>
      </c>
      <c r="N317" t="str">
        <f t="shared" si="21"/>
        <v/>
      </c>
    </row>
    <row r="318" spans="1:14" x14ac:dyDescent="0.3">
      <c r="A318" t="s">
        <v>906</v>
      </c>
      <c r="B318" t="s">
        <v>439</v>
      </c>
      <c r="C318">
        <v>1</v>
      </c>
      <c r="D318" t="s">
        <v>241</v>
      </c>
      <c r="E318">
        <v>8</v>
      </c>
      <c r="F318">
        <v>2.4615331</v>
      </c>
      <c r="G318">
        <v>2.6271211999999999</v>
      </c>
      <c r="K318">
        <f t="shared" si="18"/>
        <v>8</v>
      </c>
      <c r="L318" t="str">
        <f t="shared" si="19"/>
        <v>Panama (2016)</v>
      </c>
      <c r="M318" t="str">
        <f t="shared" si="20"/>
        <v/>
      </c>
      <c r="N318" t="str">
        <f t="shared" si="21"/>
        <v/>
      </c>
    </row>
    <row r="319" spans="1:14" x14ac:dyDescent="0.3">
      <c r="A319" t="s">
        <v>907</v>
      </c>
      <c r="B319" t="s">
        <v>439</v>
      </c>
      <c r="C319">
        <v>1</v>
      </c>
      <c r="D319" t="s">
        <v>241</v>
      </c>
      <c r="E319">
        <v>9</v>
      </c>
      <c r="F319">
        <v>2.7497435000000001</v>
      </c>
      <c r="G319">
        <v>2.9594326999999998</v>
      </c>
      <c r="K319">
        <f t="shared" si="18"/>
        <v>9</v>
      </c>
      <c r="L319" t="str">
        <f t="shared" si="19"/>
        <v>Panama (2016)</v>
      </c>
      <c r="M319" t="str">
        <f t="shared" si="20"/>
        <v/>
      </c>
      <c r="N319" t="str">
        <f t="shared" si="21"/>
        <v/>
      </c>
    </row>
    <row r="320" spans="1:14" x14ac:dyDescent="0.3">
      <c r="A320" t="s">
        <v>908</v>
      </c>
      <c r="B320" t="s">
        <v>439</v>
      </c>
      <c r="C320">
        <v>1</v>
      </c>
      <c r="D320" t="s">
        <v>241</v>
      </c>
      <c r="E320">
        <v>10</v>
      </c>
      <c r="F320">
        <v>3.0003848</v>
      </c>
      <c r="G320">
        <v>3.2495905999999999</v>
      </c>
      <c r="K320">
        <f t="shared" si="18"/>
        <v>10</v>
      </c>
      <c r="L320" t="str">
        <f t="shared" si="19"/>
        <v>Panama (2016)</v>
      </c>
      <c r="M320" t="str">
        <f t="shared" si="20"/>
        <v/>
      </c>
      <c r="N320" t="str">
        <f t="shared" si="21"/>
        <v/>
      </c>
    </row>
    <row r="321" spans="1:14" x14ac:dyDescent="0.3">
      <c r="A321" t="s">
        <v>909</v>
      </c>
      <c r="B321" t="s">
        <v>439</v>
      </c>
      <c r="C321">
        <v>1</v>
      </c>
      <c r="D321" t="s">
        <v>241</v>
      </c>
      <c r="E321">
        <v>11</v>
      </c>
      <c r="F321">
        <v>2.6350799999999999</v>
      </c>
      <c r="G321">
        <v>2.7742561000000001</v>
      </c>
      <c r="K321">
        <f t="shared" si="18"/>
        <v>11</v>
      </c>
      <c r="L321" t="str">
        <f t="shared" si="19"/>
        <v>Panama (2016)</v>
      </c>
      <c r="M321" t="str">
        <f t="shared" si="20"/>
        <v/>
      </c>
      <c r="N321" t="str">
        <f t="shared" si="21"/>
        <v/>
      </c>
    </row>
    <row r="322" spans="1:14" x14ac:dyDescent="0.3">
      <c r="A322" t="s">
        <v>910</v>
      </c>
      <c r="B322" t="s">
        <v>418</v>
      </c>
      <c r="C322">
        <v>2</v>
      </c>
      <c r="D322" t="s">
        <v>716</v>
      </c>
      <c r="E322">
        <v>1</v>
      </c>
      <c r="F322">
        <v>2.0833461999999998</v>
      </c>
      <c r="G322">
        <v>1.7063037999999999</v>
      </c>
      <c r="K322">
        <f t="shared" si="18"/>
        <v>1</v>
      </c>
      <c r="L322" t="str">
        <f t="shared" si="19"/>
        <v>Paraguay (2014)</v>
      </c>
      <c r="M322">
        <f t="shared" si="20"/>
        <v>-1.1569947000000003</v>
      </c>
      <c r="N322">
        <f t="shared" si="21"/>
        <v>-1.5510218000000002</v>
      </c>
    </row>
    <row r="323" spans="1:14" x14ac:dyDescent="0.3">
      <c r="A323" t="s">
        <v>911</v>
      </c>
      <c r="B323" t="s">
        <v>418</v>
      </c>
      <c r="C323">
        <v>2</v>
      </c>
      <c r="D323" t="s">
        <v>716</v>
      </c>
      <c r="E323">
        <v>2</v>
      </c>
      <c r="F323">
        <v>2.0927460999999998</v>
      </c>
      <c r="G323">
        <v>1.9462792</v>
      </c>
      <c r="K323">
        <f t="shared" si="18"/>
        <v>2</v>
      </c>
      <c r="L323" t="str">
        <f t="shared" si="19"/>
        <v>Paraguay (2014)</v>
      </c>
      <c r="M323" t="str">
        <f t="shared" si="20"/>
        <v/>
      </c>
      <c r="N323" t="str">
        <f t="shared" si="21"/>
        <v/>
      </c>
    </row>
    <row r="324" spans="1:14" x14ac:dyDescent="0.3">
      <c r="A324" t="s">
        <v>912</v>
      </c>
      <c r="B324" t="s">
        <v>418</v>
      </c>
      <c r="C324">
        <v>2</v>
      </c>
      <c r="D324" t="s">
        <v>716</v>
      </c>
      <c r="E324">
        <v>3</v>
      </c>
      <c r="F324">
        <v>2.2798145000000001</v>
      </c>
      <c r="G324">
        <v>2.1971875000000001</v>
      </c>
      <c r="K324">
        <f t="shared" ref="K324:K354" si="22">E324</f>
        <v>3</v>
      </c>
      <c r="L324" t="str">
        <f t="shared" ref="L324:L355" si="23">D324</f>
        <v>Paraguay (2014)</v>
      </c>
      <c r="M324" t="str">
        <f t="shared" ref="M324:M387" si="24">IF(K324=1,F324-F333,"")</f>
        <v/>
      </c>
      <c r="N324" t="str">
        <f t="shared" ref="N324:N387" si="25">IF(K324=1,G324-G333,"")</f>
        <v/>
      </c>
    </row>
    <row r="325" spans="1:14" x14ac:dyDescent="0.3">
      <c r="A325" t="s">
        <v>913</v>
      </c>
      <c r="B325" t="s">
        <v>418</v>
      </c>
      <c r="C325">
        <v>2</v>
      </c>
      <c r="D325" t="s">
        <v>716</v>
      </c>
      <c r="E325">
        <v>4</v>
      </c>
      <c r="F325">
        <v>2.4918876999999999</v>
      </c>
      <c r="G325">
        <v>2.4467645999999998</v>
      </c>
      <c r="K325">
        <f t="shared" si="22"/>
        <v>4</v>
      </c>
      <c r="L325" t="str">
        <f t="shared" si="23"/>
        <v>Paraguay (2014)</v>
      </c>
      <c r="M325" t="str">
        <f t="shared" si="24"/>
        <v/>
      </c>
      <c r="N325" t="str">
        <f t="shared" si="25"/>
        <v/>
      </c>
    </row>
    <row r="326" spans="1:14" x14ac:dyDescent="0.3">
      <c r="A326" t="s">
        <v>914</v>
      </c>
      <c r="B326" t="s">
        <v>418</v>
      </c>
      <c r="C326">
        <v>2</v>
      </c>
      <c r="D326" t="s">
        <v>716</v>
      </c>
      <c r="E326">
        <v>5</v>
      </c>
      <c r="F326">
        <v>2.6362518000000001</v>
      </c>
      <c r="G326">
        <v>2.595567</v>
      </c>
      <c r="K326">
        <f t="shared" si="22"/>
        <v>5</v>
      </c>
      <c r="L326" t="str">
        <f t="shared" si="23"/>
        <v>Paraguay (2014)</v>
      </c>
      <c r="M326" t="str">
        <f t="shared" si="24"/>
        <v/>
      </c>
      <c r="N326" t="str">
        <f t="shared" si="25"/>
        <v/>
      </c>
    </row>
    <row r="327" spans="1:14" x14ac:dyDescent="0.3">
      <c r="A327" t="s">
        <v>915</v>
      </c>
      <c r="B327" t="s">
        <v>418</v>
      </c>
      <c r="C327">
        <v>2</v>
      </c>
      <c r="D327" t="s">
        <v>716</v>
      </c>
      <c r="E327">
        <v>6</v>
      </c>
      <c r="F327">
        <v>2.801501</v>
      </c>
      <c r="G327">
        <v>2.7745063999999999</v>
      </c>
      <c r="K327">
        <f t="shared" si="22"/>
        <v>6</v>
      </c>
      <c r="L327" t="str">
        <f t="shared" si="23"/>
        <v>Paraguay (2014)</v>
      </c>
      <c r="M327" t="str">
        <f t="shared" si="24"/>
        <v/>
      </c>
      <c r="N327" t="str">
        <f t="shared" si="25"/>
        <v/>
      </c>
    </row>
    <row r="328" spans="1:14" x14ac:dyDescent="0.3">
      <c r="A328" t="s">
        <v>916</v>
      </c>
      <c r="B328" t="s">
        <v>418</v>
      </c>
      <c r="C328">
        <v>2</v>
      </c>
      <c r="D328" t="s">
        <v>716</v>
      </c>
      <c r="E328">
        <v>7</v>
      </c>
      <c r="F328">
        <v>3.0443585999999998</v>
      </c>
      <c r="G328">
        <v>3.0358326999999998</v>
      </c>
      <c r="K328">
        <f t="shared" si="22"/>
        <v>7</v>
      </c>
      <c r="L328" t="str">
        <f t="shared" si="23"/>
        <v>Paraguay (2014)</v>
      </c>
      <c r="M328" t="str">
        <f t="shared" si="24"/>
        <v/>
      </c>
      <c r="N328" t="str">
        <f t="shared" si="25"/>
        <v/>
      </c>
    </row>
    <row r="329" spans="1:14" x14ac:dyDescent="0.3">
      <c r="A329" t="s">
        <v>917</v>
      </c>
      <c r="B329" t="s">
        <v>418</v>
      </c>
      <c r="C329">
        <v>2</v>
      </c>
      <c r="D329" t="s">
        <v>716</v>
      </c>
      <c r="E329">
        <v>8</v>
      </c>
      <c r="F329">
        <v>3.1417600999999999</v>
      </c>
      <c r="G329">
        <v>3.1395974999999998</v>
      </c>
      <c r="K329">
        <f t="shared" si="22"/>
        <v>8</v>
      </c>
      <c r="L329" t="str">
        <f t="shared" si="23"/>
        <v>Paraguay (2014)</v>
      </c>
      <c r="M329" t="str">
        <f t="shared" si="24"/>
        <v/>
      </c>
      <c r="N329" t="str">
        <f t="shared" si="25"/>
        <v/>
      </c>
    </row>
    <row r="330" spans="1:14" x14ac:dyDescent="0.3">
      <c r="A330" t="s">
        <v>918</v>
      </c>
      <c r="B330" t="s">
        <v>418</v>
      </c>
      <c r="C330">
        <v>2</v>
      </c>
      <c r="D330" t="s">
        <v>716</v>
      </c>
      <c r="E330">
        <v>9</v>
      </c>
      <c r="F330">
        <v>3.3124245999999999</v>
      </c>
      <c r="G330">
        <v>3.3192449000000002</v>
      </c>
      <c r="K330">
        <f t="shared" si="22"/>
        <v>9</v>
      </c>
      <c r="L330" t="str">
        <f t="shared" si="23"/>
        <v>Paraguay (2014)</v>
      </c>
      <c r="M330" t="str">
        <f t="shared" si="24"/>
        <v/>
      </c>
      <c r="N330" t="str">
        <f t="shared" si="25"/>
        <v/>
      </c>
    </row>
    <row r="331" spans="1:14" x14ac:dyDescent="0.3">
      <c r="A331" t="s">
        <v>919</v>
      </c>
      <c r="B331" t="s">
        <v>418</v>
      </c>
      <c r="C331">
        <v>2</v>
      </c>
      <c r="D331" t="s">
        <v>716</v>
      </c>
      <c r="E331">
        <v>10</v>
      </c>
      <c r="F331">
        <v>3.2403409000000001</v>
      </c>
      <c r="G331">
        <v>3.2573256000000002</v>
      </c>
      <c r="K331">
        <f t="shared" si="22"/>
        <v>10</v>
      </c>
      <c r="L331" t="str">
        <f t="shared" si="23"/>
        <v>Paraguay (2014)</v>
      </c>
      <c r="M331" t="str">
        <f t="shared" si="24"/>
        <v/>
      </c>
      <c r="N331" t="str">
        <f t="shared" si="25"/>
        <v/>
      </c>
    </row>
    <row r="332" spans="1:14" x14ac:dyDescent="0.3">
      <c r="A332" t="s">
        <v>920</v>
      </c>
      <c r="B332" t="s">
        <v>418</v>
      </c>
      <c r="C332">
        <v>2</v>
      </c>
      <c r="D332" t="s">
        <v>716</v>
      </c>
      <c r="E332">
        <v>11</v>
      </c>
      <c r="F332">
        <v>3.0534431</v>
      </c>
      <c r="G332">
        <v>3.0356464000000001</v>
      </c>
      <c r="K332">
        <f t="shared" si="22"/>
        <v>11</v>
      </c>
      <c r="L332" t="str">
        <f t="shared" si="23"/>
        <v>Paraguay (2014)</v>
      </c>
      <c r="M332" t="str">
        <f t="shared" si="24"/>
        <v/>
      </c>
      <c r="N332" t="str">
        <f t="shared" si="25"/>
        <v/>
      </c>
    </row>
    <row r="333" spans="1:14" x14ac:dyDescent="0.3">
      <c r="A333" t="s">
        <v>910</v>
      </c>
      <c r="B333" t="s">
        <v>418</v>
      </c>
      <c r="C333">
        <v>2</v>
      </c>
      <c r="D333" t="s">
        <v>731</v>
      </c>
      <c r="E333">
        <v>1</v>
      </c>
      <c r="F333">
        <v>1.0263500000000001</v>
      </c>
      <c r="G333">
        <v>0.92998689999999995</v>
      </c>
      <c r="K333">
        <f t="shared" si="22"/>
        <v>1</v>
      </c>
      <c r="L333" t="str">
        <f t="shared" si="23"/>
        <v>Peru (2011)</v>
      </c>
      <c r="M333">
        <f t="shared" si="24"/>
        <v>-4.5996459999999999</v>
      </c>
      <c r="N333">
        <f t="shared" si="25"/>
        <v>-4.9102604999999997</v>
      </c>
    </row>
    <row r="334" spans="1:14" x14ac:dyDescent="0.3">
      <c r="A334" t="s">
        <v>911</v>
      </c>
      <c r="B334" t="s">
        <v>418</v>
      </c>
      <c r="C334">
        <v>2</v>
      </c>
      <c r="D334" t="s">
        <v>731</v>
      </c>
      <c r="E334">
        <v>2</v>
      </c>
      <c r="F334">
        <v>1.6891075</v>
      </c>
      <c r="G334">
        <v>1.6444322</v>
      </c>
      <c r="K334">
        <f t="shared" si="22"/>
        <v>2</v>
      </c>
      <c r="L334" t="str">
        <f t="shared" si="23"/>
        <v>Peru (2011)</v>
      </c>
      <c r="M334" t="str">
        <f t="shared" si="24"/>
        <v/>
      </c>
      <c r="N334" t="str">
        <f t="shared" si="25"/>
        <v/>
      </c>
    </row>
    <row r="335" spans="1:14" x14ac:dyDescent="0.3">
      <c r="A335" t="s">
        <v>912</v>
      </c>
      <c r="B335" t="s">
        <v>418</v>
      </c>
      <c r="C335">
        <v>2</v>
      </c>
      <c r="D335" t="s">
        <v>731</v>
      </c>
      <c r="E335">
        <v>3</v>
      </c>
      <c r="F335">
        <v>2.4318781</v>
      </c>
      <c r="G335">
        <v>2.4178967999999998</v>
      </c>
      <c r="K335">
        <f t="shared" si="22"/>
        <v>3</v>
      </c>
      <c r="L335" t="str">
        <f t="shared" si="23"/>
        <v>Peru (2011)</v>
      </c>
      <c r="M335" t="str">
        <f t="shared" si="24"/>
        <v/>
      </c>
      <c r="N335" t="str">
        <f t="shared" si="25"/>
        <v/>
      </c>
    </row>
    <row r="336" spans="1:14" x14ac:dyDescent="0.3">
      <c r="A336" t="s">
        <v>913</v>
      </c>
      <c r="B336" t="s">
        <v>418</v>
      </c>
      <c r="C336">
        <v>2</v>
      </c>
      <c r="D336" t="s">
        <v>731</v>
      </c>
      <c r="E336">
        <v>4</v>
      </c>
      <c r="F336">
        <v>2.8704329999999998</v>
      </c>
      <c r="G336">
        <v>2.8925890000000001</v>
      </c>
      <c r="K336">
        <f t="shared" si="22"/>
        <v>4</v>
      </c>
      <c r="L336" t="str">
        <f t="shared" si="23"/>
        <v>Peru (2011)</v>
      </c>
      <c r="M336" t="str">
        <f t="shared" si="24"/>
        <v/>
      </c>
      <c r="N336" t="str">
        <f t="shared" si="25"/>
        <v/>
      </c>
    </row>
    <row r="337" spans="1:14" x14ac:dyDescent="0.3">
      <c r="A337" t="s">
        <v>914</v>
      </c>
      <c r="B337" t="s">
        <v>418</v>
      </c>
      <c r="C337">
        <v>2</v>
      </c>
      <c r="D337" t="s">
        <v>731</v>
      </c>
      <c r="E337">
        <v>5</v>
      </c>
      <c r="F337">
        <v>3.4702752000000001</v>
      </c>
      <c r="G337">
        <v>3.5135917999999999</v>
      </c>
      <c r="K337">
        <f t="shared" si="22"/>
        <v>5</v>
      </c>
      <c r="L337" t="str">
        <f t="shared" si="23"/>
        <v>Peru (2011)</v>
      </c>
      <c r="M337" t="str">
        <f t="shared" si="24"/>
        <v/>
      </c>
      <c r="N337" t="str">
        <f t="shared" si="25"/>
        <v/>
      </c>
    </row>
    <row r="338" spans="1:14" x14ac:dyDescent="0.3">
      <c r="A338" t="s">
        <v>915</v>
      </c>
      <c r="B338" t="s">
        <v>418</v>
      </c>
      <c r="C338">
        <v>2</v>
      </c>
      <c r="D338" t="s">
        <v>731</v>
      </c>
      <c r="E338">
        <v>6</v>
      </c>
      <c r="F338">
        <v>3.6643441999999999</v>
      </c>
      <c r="G338">
        <v>3.7245409</v>
      </c>
      <c r="K338">
        <f t="shared" si="22"/>
        <v>6</v>
      </c>
      <c r="L338" t="str">
        <f t="shared" si="23"/>
        <v>Peru (2011)</v>
      </c>
      <c r="M338" t="str">
        <f t="shared" si="24"/>
        <v/>
      </c>
      <c r="N338" t="str">
        <f t="shared" si="25"/>
        <v/>
      </c>
    </row>
    <row r="339" spans="1:14" x14ac:dyDescent="0.3">
      <c r="A339" t="s">
        <v>916</v>
      </c>
      <c r="B339" t="s">
        <v>418</v>
      </c>
      <c r="C339">
        <v>2</v>
      </c>
      <c r="D339" t="s">
        <v>731</v>
      </c>
      <c r="E339">
        <v>7</v>
      </c>
      <c r="F339">
        <v>4.0913089999999999</v>
      </c>
      <c r="G339">
        <v>4.1805542000000004</v>
      </c>
      <c r="K339">
        <f t="shared" si="22"/>
        <v>7</v>
      </c>
      <c r="L339" t="str">
        <f t="shared" si="23"/>
        <v>Peru (2011)</v>
      </c>
      <c r="M339" t="str">
        <f t="shared" si="24"/>
        <v/>
      </c>
      <c r="N339" t="str">
        <f t="shared" si="25"/>
        <v/>
      </c>
    </row>
    <row r="340" spans="1:14" x14ac:dyDescent="0.3">
      <c r="A340" t="s">
        <v>917</v>
      </c>
      <c r="B340" t="s">
        <v>418</v>
      </c>
      <c r="C340">
        <v>2</v>
      </c>
      <c r="D340" t="s">
        <v>731</v>
      </c>
      <c r="E340">
        <v>8</v>
      </c>
      <c r="F340">
        <v>4.5002423</v>
      </c>
      <c r="G340">
        <v>4.6106087000000002</v>
      </c>
      <c r="K340">
        <f t="shared" si="22"/>
        <v>8</v>
      </c>
      <c r="L340" t="str">
        <f t="shared" si="23"/>
        <v>Peru (2011)</v>
      </c>
      <c r="M340" t="str">
        <f t="shared" si="24"/>
        <v/>
      </c>
      <c r="N340" t="str">
        <f t="shared" si="25"/>
        <v/>
      </c>
    </row>
    <row r="341" spans="1:14" x14ac:dyDescent="0.3">
      <c r="A341" t="s">
        <v>918</v>
      </c>
      <c r="B341" t="s">
        <v>418</v>
      </c>
      <c r="C341">
        <v>2</v>
      </c>
      <c r="D341" t="s">
        <v>731</v>
      </c>
      <c r="E341">
        <v>9</v>
      </c>
      <c r="F341">
        <v>4.8915002000000003</v>
      </c>
      <c r="G341">
        <v>5.0201026999999998</v>
      </c>
      <c r="K341">
        <f t="shared" si="22"/>
        <v>9</v>
      </c>
      <c r="L341" t="str">
        <f t="shared" si="23"/>
        <v>Peru (2011)</v>
      </c>
      <c r="M341" t="str">
        <f t="shared" si="24"/>
        <v/>
      </c>
      <c r="N341" t="str">
        <f t="shared" si="25"/>
        <v/>
      </c>
    </row>
    <row r="342" spans="1:14" x14ac:dyDescent="0.3">
      <c r="A342" t="s">
        <v>919</v>
      </c>
      <c r="B342" t="s">
        <v>418</v>
      </c>
      <c r="C342">
        <v>2</v>
      </c>
      <c r="D342" t="s">
        <v>731</v>
      </c>
      <c r="E342">
        <v>10</v>
      </c>
      <c r="F342">
        <v>5.6259959999999998</v>
      </c>
      <c r="G342">
        <v>5.8402474</v>
      </c>
      <c r="K342">
        <f t="shared" si="22"/>
        <v>10</v>
      </c>
      <c r="L342" t="str">
        <f t="shared" si="23"/>
        <v>Peru (2011)</v>
      </c>
      <c r="M342" t="str">
        <f t="shared" si="24"/>
        <v/>
      </c>
      <c r="N342" t="str">
        <f t="shared" si="25"/>
        <v/>
      </c>
    </row>
    <row r="343" spans="1:14" x14ac:dyDescent="0.3">
      <c r="A343" t="s">
        <v>920</v>
      </c>
      <c r="B343" t="s">
        <v>418</v>
      </c>
      <c r="C343">
        <v>2</v>
      </c>
      <c r="D343" t="s">
        <v>731</v>
      </c>
      <c r="E343">
        <v>11</v>
      </c>
      <c r="F343">
        <v>4.5193743</v>
      </c>
      <c r="G343">
        <v>4.6226798999999996</v>
      </c>
      <c r="K343">
        <f t="shared" si="22"/>
        <v>11</v>
      </c>
      <c r="L343" t="str">
        <f t="shared" si="23"/>
        <v>Peru (2011)</v>
      </c>
      <c r="M343" t="str">
        <f t="shared" si="24"/>
        <v/>
      </c>
      <c r="N343" t="str">
        <f t="shared" si="25"/>
        <v/>
      </c>
    </row>
    <row r="344" spans="1:14" x14ac:dyDescent="0.3">
      <c r="A344" t="s">
        <v>910</v>
      </c>
      <c r="B344" t="s">
        <v>418</v>
      </c>
      <c r="C344">
        <v>2</v>
      </c>
      <c r="D344" t="s">
        <v>779</v>
      </c>
      <c r="E344">
        <v>1</v>
      </c>
      <c r="F344">
        <v>16.609483999999998</v>
      </c>
      <c r="G344">
        <v>9.6737292000000004</v>
      </c>
      <c r="K344">
        <f t="shared" si="22"/>
        <v>1</v>
      </c>
      <c r="L344" t="str">
        <f t="shared" si="23"/>
        <v>Russia (2010)</v>
      </c>
      <c r="M344">
        <f t="shared" si="24"/>
        <v>8.9291274999999981</v>
      </c>
      <c r="N344">
        <f t="shared" si="25"/>
        <v>1.2843195000000005</v>
      </c>
    </row>
    <row r="345" spans="1:14" x14ac:dyDescent="0.3">
      <c r="A345" t="s">
        <v>911</v>
      </c>
      <c r="B345" t="s">
        <v>418</v>
      </c>
      <c r="C345">
        <v>2</v>
      </c>
      <c r="D345" t="s">
        <v>779</v>
      </c>
      <c r="E345">
        <v>2</v>
      </c>
      <c r="F345">
        <v>11.087348</v>
      </c>
      <c r="G345">
        <v>9.9357380000000006</v>
      </c>
      <c r="K345">
        <f t="shared" si="22"/>
        <v>2</v>
      </c>
      <c r="L345" t="str">
        <f t="shared" si="23"/>
        <v>Russia (2010)</v>
      </c>
      <c r="M345" t="str">
        <f t="shared" si="24"/>
        <v/>
      </c>
      <c r="N345" t="str">
        <f t="shared" si="25"/>
        <v/>
      </c>
    </row>
    <row r="346" spans="1:14" x14ac:dyDescent="0.3">
      <c r="A346" t="s">
        <v>912</v>
      </c>
      <c r="B346" t="s">
        <v>418</v>
      </c>
      <c r="C346">
        <v>2</v>
      </c>
      <c r="D346" t="s">
        <v>779</v>
      </c>
      <c r="E346">
        <v>3</v>
      </c>
      <c r="F346">
        <v>10.132959</v>
      </c>
      <c r="G346">
        <v>9.6418745999999995</v>
      </c>
      <c r="K346">
        <f t="shared" si="22"/>
        <v>3</v>
      </c>
      <c r="L346" t="str">
        <f t="shared" si="23"/>
        <v>Russia (2010)</v>
      </c>
      <c r="M346" t="str">
        <f t="shared" si="24"/>
        <v/>
      </c>
      <c r="N346" t="str">
        <f t="shared" si="25"/>
        <v/>
      </c>
    </row>
    <row r="347" spans="1:14" x14ac:dyDescent="0.3">
      <c r="A347" t="s">
        <v>913</v>
      </c>
      <c r="B347" t="s">
        <v>418</v>
      </c>
      <c r="C347">
        <v>2</v>
      </c>
      <c r="D347" t="s">
        <v>779</v>
      </c>
      <c r="E347">
        <v>4</v>
      </c>
      <c r="F347">
        <v>9.1480136000000005</v>
      </c>
      <c r="G347">
        <v>8.9294986000000005</v>
      </c>
      <c r="K347">
        <f t="shared" si="22"/>
        <v>4</v>
      </c>
      <c r="L347" t="str">
        <f t="shared" si="23"/>
        <v>Russia (2010)</v>
      </c>
      <c r="M347" t="str">
        <f t="shared" si="24"/>
        <v/>
      </c>
      <c r="N347" t="str">
        <f t="shared" si="25"/>
        <v/>
      </c>
    </row>
    <row r="348" spans="1:14" x14ac:dyDescent="0.3">
      <c r="A348" t="s">
        <v>914</v>
      </c>
      <c r="B348" t="s">
        <v>418</v>
      </c>
      <c r="C348">
        <v>2</v>
      </c>
      <c r="D348" t="s">
        <v>779</v>
      </c>
      <c r="E348">
        <v>5</v>
      </c>
      <c r="F348">
        <v>8.9105807000000006</v>
      </c>
      <c r="G348">
        <v>8.7832661999999999</v>
      </c>
      <c r="K348">
        <f t="shared" si="22"/>
        <v>5</v>
      </c>
      <c r="L348" t="str">
        <f t="shared" si="23"/>
        <v>Russia (2010)</v>
      </c>
      <c r="M348" t="str">
        <f t="shared" si="24"/>
        <v/>
      </c>
      <c r="N348" t="str">
        <f t="shared" si="25"/>
        <v/>
      </c>
    </row>
    <row r="349" spans="1:14" x14ac:dyDescent="0.3">
      <c r="A349" t="s">
        <v>915</v>
      </c>
      <c r="B349" t="s">
        <v>418</v>
      </c>
      <c r="C349">
        <v>2</v>
      </c>
      <c r="D349" t="s">
        <v>779</v>
      </c>
      <c r="E349">
        <v>6</v>
      </c>
      <c r="F349">
        <v>8.6175464000000002</v>
      </c>
      <c r="G349">
        <v>8.6314144000000006</v>
      </c>
      <c r="K349">
        <f t="shared" si="22"/>
        <v>6</v>
      </c>
      <c r="L349" t="str">
        <f t="shared" si="23"/>
        <v>Russia (2010)</v>
      </c>
      <c r="M349" t="str">
        <f t="shared" si="24"/>
        <v/>
      </c>
      <c r="N349" t="str">
        <f t="shared" si="25"/>
        <v/>
      </c>
    </row>
    <row r="350" spans="1:14" x14ac:dyDescent="0.3">
      <c r="A350" t="s">
        <v>916</v>
      </c>
      <c r="B350" t="s">
        <v>418</v>
      </c>
      <c r="C350">
        <v>2</v>
      </c>
      <c r="D350" t="s">
        <v>779</v>
      </c>
      <c r="E350">
        <v>7</v>
      </c>
      <c r="F350">
        <v>8.6397454000000007</v>
      </c>
      <c r="G350">
        <v>8.8609609000000003</v>
      </c>
      <c r="K350">
        <f t="shared" si="22"/>
        <v>7</v>
      </c>
      <c r="L350" t="str">
        <f t="shared" si="23"/>
        <v>Russia (2010)</v>
      </c>
      <c r="M350" t="str">
        <f t="shared" si="24"/>
        <v/>
      </c>
      <c r="N350" t="str">
        <f t="shared" si="25"/>
        <v/>
      </c>
    </row>
    <row r="351" spans="1:14" x14ac:dyDescent="0.3">
      <c r="A351" t="s">
        <v>917</v>
      </c>
      <c r="B351" t="s">
        <v>418</v>
      </c>
      <c r="C351">
        <v>2</v>
      </c>
      <c r="D351" t="s">
        <v>779</v>
      </c>
      <c r="E351">
        <v>8</v>
      </c>
      <c r="F351">
        <v>8.4003321999999994</v>
      </c>
      <c r="G351">
        <v>8.8257724999999994</v>
      </c>
      <c r="K351">
        <f t="shared" si="22"/>
        <v>8</v>
      </c>
      <c r="L351" t="str">
        <f t="shared" si="23"/>
        <v>Russia (2010)</v>
      </c>
      <c r="M351" t="str">
        <f t="shared" si="24"/>
        <v/>
      </c>
      <c r="N351" t="str">
        <f t="shared" si="25"/>
        <v/>
      </c>
    </row>
    <row r="352" spans="1:14" x14ac:dyDescent="0.3">
      <c r="A352" t="s">
        <v>918</v>
      </c>
      <c r="B352" t="s">
        <v>418</v>
      </c>
      <c r="C352">
        <v>2</v>
      </c>
      <c r="D352" t="s">
        <v>779</v>
      </c>
      <c r="E352">
        <v>9</v>
      </c>
      <c r="F352">
        <v>7.9936109000000002</v>
      </c>
      <c r="G352">
        <v>8.6148506000000005</v>
      </c>
      <c r="K352">
        <f t="shared" si="22"/>
        <v>9</v>
      </c>
      <c r="L352" t="str">
        <f t="shared" si="23"/>
        <v>Russia (2010)</v>
      </c>
      <c r="M352" t="str">
        <f t="shared" si="24"/>
        <v/>
      </c>
      <c r="N352" t="str">
        <f t="shared" si="25"/>
        <v/>
      </c>
    </row>
    <row r="353" spans="1:14" x14ac:dyDescent="0.3">
      <c r="A353" t="s">
        <v>919</v>
      </c>
      <c r="B353" t="s">
        <v>418</v>
      </c>
      <c r="C353">
        <v>2</v>
      </c>
      <c r="D353" t="s">
        <v>779</v>
      </c>
      <c r="E353">
        <v>10</v>
      </c>
      <c r="F353">
        <v>7.6803565000000003</v>
      </c>
      <c r="G353">
        <v>8.3894096999999999</v>
      </c>
      <c r="K353">
        <f t="shared" si="22"/>
        <v>10</v>
      </c>
      <c r="L353" t="str">
        <f t="shared" si="23"/>
        <v>Russia (2010)</v>
      </c>
      <c r="M353" t="str">
        <f t="shared" si="24"/>
        <v/>
      </c>
      <c r="N353" t="str">
        <f t="shared" si="25"/>
        <v/>
      </c>
    </row>
    <row r="354" spans="1:14" x14ac:dyDescent="0.3">
      <c r="A354" t="s">
        <v>920</v>
      </c>
      <c r="B354" t="s">
        <v>418</v>
      </c>
      <c r="C354">
        <v>2</v>
      </c>
      <c r="D354" t="s">
        <v>779</v>
      </c>
      <c r="E354">
        <v>11</v>
      </c>
      <c r="F354">
        <v>8.5950114000000006</v>
      </c>
      <c r="G354">
        <v>8.7890663999999994</v>
      </c>
      <c r="K354">
        <f t="shared" si="22"/>
        <v>11</v>
      </c>
      <c r="L354" t="str">
        <f t="shared" si="23"/>
        <v>Russia (2010)</v>
      </c>
      <c r="M354" t="str">
        <f t="shared" si="24"/>
        <v/>
      </c>
      <c r="N354" t="str">
        <f t="shared" si="25"/>
        <v/>
      </c>
    </row>
    <row r="355" spans="1:14" x14ac:dyDescent="0.3">
      <c r="A355" t="s">
        <v>910</v>
      </c>
      <c r="B355" t="s">
        <v>418</v>
      </c>
      <c r="C355">
        <v>2</v>
      </c>
      <c r="D355" t="s">
        <v>256</v>
      </c>
      <c r="E355">
        <v>1</v>
      </c>
      <c r="L355" t="str">
        <f t="shared" si="23"/>
        <v>South Africa (2015)</v>
      </c>
      <c r="M355" t="str">
        <f t="shared" si="24"/>
        <v/>
      </c>
      <c r="N355" t="str">
        <f t="shared" si="25"/>
        <v/>
      </c>
    </row>
    <row r="356" spans="1:14" x14ac:dyDescent="0.3">
      <c r="A356" t="s">
        <v>911</v>
      </c>
      <c r="B356" t="s">
        <v>418</v>
      </c>
      <c r="C356">
        <v>2</v>
      </c>
      <c r="D356" t="s">
        <v>256</v>
      </c>
      <c r="E356">
        <v>2</v>
      </c>
      <c r="F356">
        <v>100.74328</v>
      </c>
      <c r="G356">
        <v>11.996957</v>
      </c>
      <c r="K356">
        <f t="shared" ref="K356:K419" si="26">E356</f>
        <v>2</v>
      </c>
      <c r="L356" t="str">
        <f t="shared" ref="L356:L419" si="27">D356</f>
        <v>South Africa (2015)</v>
      </c>
      <c r="M356" t="str">
        <f t="shared" si="24"/>
        <v/>
      </c>
      <c r="N356" t="str">
        <f t="shared" si="25"/>
        <v/>
      </c>
    </row>
    <row r="357" spans="1:14" x14ac:dyDescent="0.3">
      <c r="A357" t="s">
        <v>912</v>
      </c>
      <c r="B357" t="s">
        <v>418</v>
      </c>
      <c r="C357">
        <v>2</v>
      </c>
      <c r="D357" t="s">
        <v>256</v>
      </c>
      <c r="E357">
        <v>3</v>
      </c>
      <c r="F357">
        <v>30.306926000000001</v>
      </c>
      <c r="G357">
        <v>12.294924</v>
      </c>
      <c r="K357">
        <f t="shared" si="26"/>
        <v>3</v>
      </c>
      <c r="L357" t="str">
        <f t="shared" si="27"/>
        <v>South Africa (2015)</v>
      </c>
      <c r="M357" t="str">
        <f t="shared" si="24"/>
        <v/>
      </c>
      <c r="N357" t="str">
        <f t="shared" si="25"/>
        <v/>
      </c>
    </row>
    <row r="358" spans="1:14" x14ac:dyDescent="0.3">
      <c r="A358" t="s">
        <v>913</v>
      </c>
      <c r="B358" t="s">
        <v>418</v>
      </c>
      <c r="C358">
        <v>2</v>
      </c>
      <c r="D358" t="s">
        <v>256</v>
      </c>
      <c r="E358">
        <v>4</v>
      </c>
      <c r="F358">
        <v>22.098838000000001</v>
      </c>
      <c r="G358">
        <v>13.017704999999999</v>
      </c>
      <c r="K358">
        <f t="shared" si="26"/>
        <v>4</v>
      </c>
      <c r="L358" t="str">
        <f t="shared" si="27"/>
        <v>South Africa (2015)</v>
      </c>
      <c r="M358" t="str">
        <f t="shared" si="24"/>
        <v/>
      </c>
      <c r="N358" t="str">
        <f t="shared" si="25"/>
        <v/>
      </c>
    </row>
    <row r="359" spans="1:14" x14ac:dyDescent="0.3">
      <c r="A359" t="s">
        <v>914</v>
      </c>
      <c r="B359" t="s">
        <v>418</v>
      </c>
      <c r="C359">
        <v>2</v>
      </c>
      <c r="D359" t="s">
        <v>256</v>
      </c>
      <c r="E359">
        <v>5</v>
      </c>
      <c r="F359">
        <v>18.097752</v>
      </c>
      <c r="G359">
        <v>13.071695999999999</v>
      </c>
      <c r="K359">
        <f t="shared" si="26"/>
        <v>5</v>
      </c>
      <c r="L359" t="str">
        <f t="shared" si="27"/>
        <v>South Africa (2015)</v>
      </c>
      <c r="M359" t="str">
        <f t="shared" si="24"/>
        <v/>
      </c>
      <c r="N359" t="str">
        <f t="shared" si="25"/>
        <v/>
      </c>
    </row>
    <row r="360" spans="1:14" x14ac:dyDescent="0.3">
      <c r="A360" t="s">
        <v>915</v>
      </c>
      <c r="B360" t="s">
        <v>418</v>
      </c>
      <c r="C360">
        <v>2</v>
      </c>
      <c r="D360" t="s">
        <v>256</v>
      </c>
      <c r="E360">
        <v>6</v>
      </c>
      <c r="F360">
        <v>17.342229</v>
      </c>
      <c r="G360">
        <v>14.159295999999999</v>
      </c>
      <c r="K360">
        <f t="shared" si="26"/>
        <v>6</v>
      </c>
      <c r="L360" t="str">
        <f t="shared" si="27"/>
        <v>South Africa (2015)</v>
      </c>
      <c r="M360" t="str">
        <f t="shared" si="24"/>
        <v/>
      </c>
      <c r="N360" t="str">
        <f t="shared" si="25"/>
        <v/>
      </c>
    </row>
    <row r="361" spans="1:14" x14ac:dyDescent="0.3">
      <c r="A361" t="s">
        <v>916</v>
      </c>
      <c r="B361" t="s">
        <v>418</v>
      </c>
      <c r="C361">
        <v>2</v>
      </c>
      <c r="D361" t="s">
        <v>256</v>
      </c>
      <c r="E361">
        <v>7</v>
      </c>
      <c r="F361">
        <v>15.865143</v>
      </c>
      <c r="G361">
        <v>14.382884000000001</v>
      </c>
      <c r="K361">
        <f t="shared" si="26"/>
        <v>7</v>
      </c>
      <c r="L361" t="str">
        <f t="shared" si="27"/>
        <v>South Africa (2015)</v>
      </c>
      <c r="M361" t="str">
        <f t="shared" si="24"/>
        <v/>
      </c>
      <c r="N361" t="str">
        <f t="shared" si="25"/>
        <v/>
      </c>
    </row>
    <row r="362" spans="1:14" x14ac:dyDescent="0.3">
      <c r="A362" t="s">
        <v>917</v>
      </c>
      <c r="B362" t="s">
        <v>418</v>
      </c>
      <c r="C362">
        <v>2</v>
      </c>
      <c r="D362" t="s">
        <v>256</v>
      </c>
      <c r="E362">
        <v>8</v>
      </c>
      <c r="F362">
        <v>14.014564</v>
      </c>
      <c r="G362">
        <v>14.170299999999999</v>
      </c>
      <c r="K362">
        <f t="shared" si="26"/>
        <v>8</v>
      </c>
      <c r="L362" t="str">
        <f t="shared" si="27"/>
        <v>South Africa (2015)</v>
      </c>
      <c r="M362" t="str">
        <f t="shared" si="24"/>
        <v/>
      </c>
      <c r="N362" t="str">
        <f t="shared" si="25"/>
        <v/>
      </c>
    </row>
    <row r="363" spans="1:14" x14ac:dyDescent="0.3">
      <c r="A363" t="s">
        <v>918</v>
      </c>
      <c r="B363" t="s">
        <v>418</v>
      </c>
      <c r="C363">
        <v>2</v>
      </c>
      <c r="D363" t="s">
        <v>256</v>
      </c>
      <c r="E363">
        <v>9</v>
      </c>
      <c r="F363">
        <v>12.137233</v>
      </c>
      <c r="G363">
        <v>13.649001</v>
      </c>
      <c r="K363">
        <f t="shared" si="26"/>
        <v>9</v>
      </c>
      <c r="L363" t="str">
        <f t="shared" si="27"/>
        <v>South Africa (2015)</v>
      </c>
      <c r="M363" t="str">
        <f t="shared" si="24"/>
        <v/>
      </c>
      <c r="N363" t="str">
        <f t="shared" si="25"/>
        <v/>
      </c>
    </row>
    <row r="364" spans="1:14" x14ac:dyDescent="0.3">
      <c r="A364" t="s">
        <v>919</v>
      </c>
      <c r="B364" t="s">
        <v>418</v>
      </c>
      <c r="C364">
        <v>2</v>
      </c>
      <c r="D364" t="s">
        <v>256</v>
      </c>
      <c r="E364">
        <v>10</v>
      </c>
      <c r="F364">
        <v>10.177402000000001</v>
      </c>
      <c r="G364">
        <v>12.867247000000001</v>
      </c>
      <c r="K364">
        <f t="shared" si="26"/>
        <v>10</v>
      </c>
      <c r="L364" t="str">
        <f t="shared" si="27"/>
        <v>South Africa (2015)</v>
      </c>
      <c r="M364" t="str">
        <f t="shared" si="24"/>
        <v/>
      </c>
      <c r="N364" t="str">
        <f t="shared" si="25"/>
        <v/>
      </c>
    </row>
    <row r="365" spans="1:14" x14ac:dyDescent="0.3">
      <c r="A365" t="s">
        <v>920</v>
      </c>
      <c r="B365" t="s">
        <v>418</v>
      </c>
      <c r="C365">
        <v>2</v>
      </c>
      <c r="D365" t="s">
        <v>256</v>
      </c>
      <c r="E365">
        <v>11</v>
      </c>
      <c r="F365">
        <v>12.252445</v>
      </c>
      <c r="G365">
        <v>13.278230000000001</v>
      </c>
      <c r="K365">
        <f t="shared" si="26"/>
        <v>11</v>
      </c>
      <c r="L365" t="str">
        <f t="shared" si="27"/>
        <v>South Africa (2015)</v>
      </c>
      <c r="M365" t="str">
        <f t="shared" si="24"/>
        <v/>
      </c>
      <c r="N365" t="str">
        <f t="shared" si="25"/>
        <v/>
      </c>
    </row>
    <row r="366" spans="1:14" x14ac:dyDescent="0.3">
      <c r="A366" t="s">
        <v>899</v>
      </c>
      <c r="B366" t="s">
        <v>439</v>
      </c>
      <c r="C366">
        <v>1</v>
      </c>
      <c r="D366" t="s">
        <v>296</v>
      </c>
      <c r="E366">
        <v>1</v>
      </c>
      <c r="F366">
        <v>51.650399</v>
      </c>
      <c r="G366">
        <v>8.7319934999999997</v>
      </c>
      <c r="K366">
        <f t="shared" si="26"/>
        <v>1</v>
      </c>
      <c r="L366" t="str">
        <f t="shared" si="27"/>
        <v>Spain (2017)</v>
      </c>
      <c r="M366">
        <f t="shared" si="24"/>
        <v>45.051933099999999</v>
      </c>
      <c r="N366">
        <f t="shared" si="25"/>
        <v>-9.744509999999984E-2</v>
      </c>
    </row>
    <row r="367" spans="1:14" x14ac:dyDescent="0.3">
      <c r="A367" t="s">
        <v>900</v>
      </c>
      <c r="B367" t="s">
        <v>439</v>
      </c>
      <c r="C367">
        <v>1</v>
      </c>
      <c r="D367" t="s">
        <v>296</v>
      </c>
      <c r="E367">
        <v>2</v>
      </c>
      <c r="F367">
        <v>17.217275999999998</v>
      </c>
      <c r="G367">
        <v>8.7772542999999992</v>
      </c>
      <c r="K367">
        <f t="shared" si="26"/>
        <v>2</v>
      </c>
      <c r="L367" t="str">
        <f t="shared" si="27"/>
        <v>Spain (2017)</v>
      </c>
      <c r="M367" t="str">
        <f t="shared" si="24"/>
        <v/>
      </c>
      <c r="N367" t="str">
        <f t="shared" si="25"/>
        <v/>
      </c>
    </row>
    <row r="368" spans="1:14" x14ac:dyDescent="0.3">
      <c r="A368" t="s">
        <v>901</v>
      </c>
      <c r="B368" t="s">
        <v>439</v>
      </c>
      <c r="C368">
        <v>1</v>
      </c>
      <c r="D368" t="s">
        <v>296</v>
      </c>
      <c r="E368">
        <v>3</v>
      </c>
      <c r="F368">
        <v>12.341321000000001</v>
      </c>
      <c r="G368">
        <v>8.7943843000000008</v>
      </c>
      <c r="K368">
        <f t="shared" si="26"/>
        <v>3</v>
      </c>
      <c r="L368" t="str">
        <f t="shared" si="27"/>
        <v>Spain (2017)</v>
      </c>
      <c r="M368" t="str">
        <f t="shared" si="24"/>
        <v/>
      </c>
      <c r="N368" t="str">
        <f t="shared" si="25"/>
        <v/>
      </c>
    </row>
    <row r="369" spans="1:14" x14ac:dyDescent="0.3">
      <c r="A369" t="s">
        <v>902</v>
      </c>
      <c r="B369" t="s">
        <v>439</v>
      </c>
      <c r="C369">
        <v>1</v>
      </c>
      <c r="D369" t="s">
        <v>296</v>
      </c>
      <c r="E369">
        <v>4</v>
      </c>
      <c r="F369">
        <v>10.062381</v>
      </c>
      <c r="G369">
        <v>8.8552423999999998</v>
      </c>
      <c r="K369">
        <f t="shared" si="26"/>
        <v>4</v>
      </c>
      <c r="L369" t="str">
        <f t="shared" si="27"/>
        <v>Spain (2017)</v>
      </c>
      <c r="M369" t="str">
        <f t="shared" si="24"/>
        <v/>
      </c>
      <c r="N369" t="str">
        <f t="shared" si="25"/>
        <v/>
      </c>
    </row>
    <row r="370" spans="1:14" x14ac:dyDescent="0.3">
      <c r="A370" t="s">
        <v>903</v>
      </c>
      <c r="B370" t="s">
        <v>439</v>
      </c>
      <c r="C370">
        <v>1</v>
      </c>
      <c r="D370" t="s">
        <v>296</v>
      </c>
      <c r="E370">
        <v>5</v>
      </c>
      <c r="F370">
        <v>9.3389518999999996</v>
      </c>
      <c r="G370">
        <v>8.8399069000000008</v>
      </c>
      <c r="K370">
        <f t="shared" si="26"/>
        <v>5</v>
      </c>
      <c r="L370" t="str">
        <f t="shared" si="27"/>
        <v>Spain (2017)</v>
      </c>
      <c r="M370" t="str">
        <f t="shared" si="24"/>
        <v/>
      </c>
      <c r="N370" t="str">
        <f t="shared" si="25"/>
        <v/>
      </c>
    </row>
    <row r="371" spans="1:14" x14ac:dyDescent="0.3">
      <c r="A371" t="s">
        <v>904</v>
      </c>
      <c r="B371" t="s">
        <v>439</v>
      </c>
      <c r="C371">
        <v>1</v>
      </c>
      <c r="D371" t="s">
        <v>296</v>
      </c>
      <c r="E371">
        <v>6</v>
      </c>
      <c r="F371">
        <v>8.7268755000000002</v>
      </c>
      <c r="G371">
        <v>8.7949754999999996</v>
      </c>
      <c r="K371">
        <f t="shared" si="26"/>
        <v>6</v>
      </c>
      <c r="L371" t="str">
        <f t="shared" si="27"/>
        <v>Spain (2017)</v>
      </c>
      <c r="M371" t="str">
        <f t="shared" si="24"/>
        <v/>
      </c>
      <c r="N371" t="str">
        <f t="shared" si="25"/>
        <v/>
      </c>
    </row>
    <row r="372" spans="1:14" x14ac:dyDescent="0.3">
      <c r="A372" t="s">
        <v>905</v>
      </c>
      <c r="B372" t="s">
        <v>439</v>
      </c>
      <c r="C372">
        <v>1</v>
      </c>
      <c r="D372" t="s">
        <v>296</v>
      </c>
      <c r="E372">
        <v>7</v>
      </c>
      <c r="F372">
        <v>8.4797501999999998</v>
      </c>
      <c r="G372">
        <v>8.8151367</v>
      </c>
      <c r="K372">
        <f t="shared" si="26"/>
        <v>7</v>
      </c>
      <c r="L372" t="str">
        <f t="shared" si="27"/>
        <v>Spain (2017)</v>
      </c>
      <c r="M372" t="str">
        <f t="shared" si="24"/>
        <v/>
      </c>
      <c r="N372" t="str">
        <f t="shared" si="25"/>
        <v/>
      </c>
    </row>
    <row r="373" spans="1:14" x14ac:dyDescent="0.3">
      <c r="A373" t="s">
        <v>906</v>
      </c>
      <c r="B373" t="s">
        <v>439</v>
      </c>
      <c r="C373">
        <v>1</v>
      </c>
      <c r="D373" t="s">
        <v>296</v>
      </c>
      <c r="E373">
        <v>8</v>
      </c>
      <c r="F373">
        <v>8.0938905000000005</v>
      </c>
      <c r="G373">
        <v>8.8948178000000002</v>
      </c>
      <c r="K373">
        <f t="shared" si="26"/>
        <v>8</v>
      </c>
      <c r="L373" t="str">
        <f t="shared" si="27"/>
        <v>Spain (2017)</v>
      </c>
      <c r="M373" t="str">
        <f t="shared" si="24"/>
        <v/>
      </c>
      <c r="N373" t="str">
        <f t="shared" si="25"/>
        <v/>
      </c>
    </row>
    <row r="374" spans="1:14" x14ac:dyDescent="0.3">
      <c r="A374" t="s">
        <v>907</v>
      </c>
      <c r="B374" t="s">
        <v>439</v>
      </c>
      <c r="C374">
        <v>1</v>
      </c>
      <c r="D374" t="s">
        <v>296</v>
      </c>
      <c r="E374">
        <v>9</v>
      </c>
      <c r="F374">
        <v>7.6913856000000003</v>
      </c>
      <c r="G374">
        <v>8.8530055000000001</v>
      </c>
      <c r="K374">
        <f t="shared" si="26"/>
        <v>9</v>
      </c>
      <c r="L374" t="str">
        <f t="shared" si="27"/>
        <v>Spain (2017)</v>
      </c>
      <c r="M374" t="str">
        <f t="shared" si="24"/>
        <v/>
      </c>
      <c r="N374" t="str">
        <f t="shared" si="25"/>
        <v/>
      </c>
    </row>
    <row r="375" spans="1:14" x14ac:dyDescent="0.3">
      <c r="A375" t="s">
        <v>908</v>
      </c>
      <c r="B375" t="s">
        <v>439</v>
      </c>
      <c r="C375">
        <v>1</v>
      </c>
      <c r="D375" t="s">
        <v>296</v>
      </c>
      <c r="E375">
        <v>10</v>
      </c>
      <c r="F375">
        <v>6.5984658999999999</v>
      </c>
      <c r="G375">
        <v>8.8294385999999996</v>
      </c>
      <c r="K375">
        <f t="shared" si="26"/>
        <v>10</v>
      </c>
      <c r="L375" t="str">
        <f t="shared" si="27"/>
        <v>Spain (2017)</v>
      </c>
      <c r="M375" t="str">
        <f t="shared" si="24"/>
        <v/>
      </c>
      <c r="N375" t="str">
        <f t="shared" si="25"/>
        <v/>
      </c>
    </row>
    <row r="376" spans="1:14" x14ac:dyDescent="0.3">
      <c r="A376" t="s">
        <v>909</v>
      </c>
      <c r="B376" t="s">
        <v>439</v>
      </c>
      <c r="C376">
        <v>1</v>
      </c>
      <c r="D376" t="s">
        <v>296</v>
      </c>
      <c r="E376">
        <v>11</v>
      </c>
      <c r="F376">
        <v>8.5467189999999995</v>
      </c>
      <c r="G376">
        <v>8.8310434999999998</v>
      </c>
      <c r="K376">
        <f t="shared" si="26"/>
        <v>11</v>
      </c>
      <c r="L376" t="str">
        <f t="shared" si="27"/>
        <v>Spain (2017)</v>
      </c>
      <c r="M376" t="str">
        <f t="shared" si="24"/>
        <v/>
      </c>
      <c r="N376" t="str">
        <f t="shared" si="25"/>
        <v/>
      </c>
    </row>
    <row r="377" spans="1:14" x14ac:dyDescent="0.3">
      <c r="A377" t="s">
        <v>921</v>
      </c>
      <c r="B377" t="s">
        <v>419</v>
      </c>
      <c r="C377">
        <v>3</v>
      </c>
      <c r="D377" t="s">
        <v>735</v>
      </c>
      <c r="E377">
        <v>1</v>
      </c>
      <c r="F377">
        <v>9.9569826999999993</v>
      </c>
      <c r="G377">
        <v>7.3997780000000004</v>
      </c>
      <c r="K377">
        <f t="shared" si="26"/>
        <v>1</v>
      </c>
      <c r="L377" t="str">
        <f t="shared" si="27"/>
        <v>Sri Lanka (2009)</v>
      </c>
      <c r="M377">
        <f t="shared" si="24"/>
        <v>3.5266711999999991</v>
      </c>
      <c r="N377">
        <f t="shared" si="25"/>
        <v>0.97213380000000083</v>
      </c>
    </row>
    <row r="378" spans="1:14" x14ac:dyDescent="0.3">
      <c r="A378" t="s">
        <v>922</v>
      </c>
      <c r="B378" t="s">
        <v>419</v>
      </c>
      <c r="C378">
        <v>3</v>
      </c>
      <c r="D378" t="s">
        <v>735</v>
      </c>
      <c r="E378">
        <v>2</v>
      </c>
      <c r="F378">
        <v>8.6017831999999999</v>
      </c>
      <c r="G378">
        <v>8.1464377999999993</v>
      </c>
      <c r="K378">
        <f t="shared" si="26"/>
        <v>2</v>
      </c>
      <c r="L378" t="str">
        <f t="shared" si="27"/>
        <v>Sri Lanka (2009)</v>
      </c>
      <c r="M378" t="str">
        <f t="shared" si="24"/>
        <v/>
      </c>
      <c r="N378" t="str">
        <f t="shared" si="25"/>
        <v/>
      </c>
    </row>
    <row r="379" spans="1:14" x14ac:dyDescent="0.3">
      <c r="A379" t="s">
        <v>923</v>
      </c>
      <c r="B379" t="s">
        <v>419</v>
      </c>
      <c r="C379">
        <v>3</v>
      </c>
      <c r="D379" t="s">
        <v>735</v>
      </c>
      <c r="E379">
        <v>3</v>
      </c>
      <c r="F379">
        <v>8.2777782999999996</v>
      </c>
      <c r="G379">
        <v>7.9271441999999999</v>
      </c>
      <c r="K379">
        <f t="shared" si="26"/>
        <v>3</v>
      </c>
      <c r="L379" t="str">
        <f t="shared" si="27"/>
        <v>Sri Lanka (2009)</v>
      </c>
      <c r="M379" t="str">
        <f t="shared" si="24"/>
        <v/>
      </c>
      <c r="N379" t="str">
        <f t="shared" si="25"/>
        <v/>
      </c>
    </row>
    <row r="380" spans="1:14" x14ac:dyDescent="0.3">
      <c r="A380" t="s">
        <v>924</v>
      </c>
      <c r="B380" t="s">
        <v>419</v>
      </c>
      <c r="C380">
        <v>3</v>
      </c>
      <c r="D380" t="s">
        <v>735</v>
      </c>
      <c r="E380">
        <v>4</v>
      </c>
      <c r="F380">
        <v>8.2503966999999996</v>
      </c>
      <c r="G380">
        <v>7.9675924</v>
      </c>
      <c r="K380">
        <f t="shared" si="26"/>
        <v>4</v>
      </c>
      <c r="L380" t="str">
        <f t="shared" si="27"/>
        <v>Sri Lanka (2009)</v>
      </c>
      <c r="M380" t="str">
        <f t="shared" si="24"/>
        <v/>
      </c>
      <c r="N380" t="str">
        <f t="shared" si="25"/>
        <v/>
      </c>
    </row>
    <row r="381" spans="1:14" x14ac:dyDescent="0.3">
      <c r="A381" t="s">
        <v>925</v>
      </c>
      <c r="B381" t="s">
        <v>419</v>
      </c>
      <c r="C381">
        <v>3</v>
      </c>
      <c r="D381" t="s">
        <v>735</v>
      </c>
      <c r="E381">
        <v>5</v>
      </c>
      <c r="F381">
        <v>8.3240061999999995</v>
      </c>
      <c r="G381">
        <v>8.0716905000000008</v>
      </c>
      <c r="K381">
        <f t="shared" si="26"/>
        <v>5</v>
      </c>
      <c r="L381" t="str">
        <f t="shared" si="27"/>
        <v>Sri Lanka (2009)</v>
      </c>
      <c r="M381" t="str">
        <f t="shared" si="24"/>
        <v/>
      </c>
      <c r="N381" t="str">
        <f t="shared" si="25"/>
        <v/>
      </c>
    </row>
    <row r="382" spans="1:14" x14ac:dyDescent="0.3">
      <c r="A382" t="s">
        <v>926</v>
      </c>
      <c r="B382" t="s">
        <v>419</v>
      </c>
      <c r="C382">
        <v>3</v>
      </c>
      <c r="D382" t="s">
        <v>735</v>
      </c>
      <c r="E382">
        <v>6</v>
      </c>
      <c r="F382">
        <v>8.0314911999999996</v>
      </c>
      <c r="G382">
        <v>7.7894408999999998</v>
      </c>
      <c r="K382">
        <f t="shared" si="26"/>
        <v>6</v>
      </c>
      <c r="L382" t="str">
        <f t="shared" si="27"/>
        <v>Sri Lanka (2009)</v>
      </c>
      <c r="M382" t="str">
        <f t="shared" si="24"/>
        <v/>
      </c>
      <c r="N382" t="str">
        <f t="shared" si="25"/>
        <v/>
      </c>
    </row>
    <row r="383" spans="1:14" x14ac:dyDescent="0.3">
      <c r="A383" t="s">
        <v>927</v>
      </c>
      <c r="B383" t="s">
        <v>419</v>
      </c>
      <c r="C383">
        <v>3</v>
      </c>
      <c r="D383" t="s">
        <v>735</v>
      </c>
      <c r="E383">
        <v>7</v>
      </c>
      <c r="F383">
        <v>8.2111961999999998</v>
      </c>
      <c r="G383">
        <v>8.0038552999999997</v>
      </c>
      <c r="K383">
        <f t="shared" si="26"/>
        <v>7</v>
      </c>
      <c r="L383" t="str">
        <f t="shared" si="27"/>
        <v>Sri Lanka (2009)</v>
      </c>
      <c r="M383" t="str">
        <f t="shared" si="24"/>
        <v/>
      </c>
      <c r="N383" t="str">
        <f t="shared" si="25"/>
        <v/>
      </c>
    </row>
    <row r="384" spans="1:14" x14ac:dyDescent="0.3">
      <c r="A384" t="s">
        <v>928</v>
      </c>
      <c r="B384" t="s">
        <v>419</v>
      </c>
      <c r="C384">
        <v>3</v>
      </c>
      <c r="D384" t="s">
        <v>735</v>
      </c>
      <c r="E384">
        <v>8</v>
      </c>
      <c r="F384">
        <v>7.9422838999999996</v>
      </c>
      <c r="G384">
        <v>7.7845556</v>
      </c>
      <c r="K384">
        <f t="shared" si="26"/>
        <v>8</v>
      </c>
      <c r="L384" t="str">
        <f t="shared" si="27"/>
        <v>Sri Lanka (2009)</v>
      </c>
      <c r="M384" t="str">
        <f t="shared" si="24"/>
        <v/>
      </c>
      <c r="N384" t="str">
        <f t="shared" si="25"/>
        <v/>
      </c>
    </row>
    <row r="385" spans="1:14" x14ac:dyDescent="0.3">
      <c r="A385" t="s">
        <v>929</v>
      </c>
      <c r="B385" t="s">
        <v>419</v>
      </c>
      <c r="C385">
        <v>3</v>
      </c>
      <c r="D385" t="s">
        <v>735</v>
      </c>
      <c r="E385">
        <v>9</v>
      </c>
      <c r="F385">
        <v>7.8870893000000004</v>
      </c>
      <c r="G385">
        <v>7.7570790000000001</v>
      </c>
      <c r="K385">
        <f t="shared" si="26"/>
        <v>9</v>
      </c>
      <c r="L385" t="str">
        <f t="shared" si="27"/>
        <v>Sri Lanka (2009)</v>
      </c>
      <c r="M385" t="str">
        <f t="shared" si="24"/>
        <v/>
      </c>
      <c r="N385" t="str">
        <f t="shared" si="25"/>
        <v/>
      </c>
    </row>
    <row r="386" spans="1:14" x14ac:dyDescent="0.3">
      <c r="A386" t="s">
        <v>930</v>
      </c>
      <c r="B386" t="s">
        <v>419</v>
      </c>
      <c r="C386">
        <v>3</v>
      </c>
      <c r="D386" t="s">
        <v>735</v>
      </c>
      <c r="E386">
        <v>10</v>
      </c>
      <c r="F386">
        <v>6.4303115000000002</v>
      </c>
      <c r="G386">
        <v>6.4276441999999996</v>
      </c>
      <c r="K386">
        <f t="shared" si="26"/>
        <v>10</v>
      </c>
      <c r="L386" t="str">
        <f t="shared" si="27"/>
        <v>Sri Lanka (2009)</v>
      </c>
      <c r="M386" t="str">
        <f t="shared" si="24"/>
        <v/>
      </c>
      <c r="N386" t="str">
        <f t="shared" si="25"/>
        <v/>
      </c>
    </row>
    <row r="387" spans="1:14" x14ac:dyDescent="0.3">
      <c r="A387" t="s">
        <v>931</v>
      </c>
      <c r="B387" t="s">
        <v>419</v>
      </c>
      <c r="C387">
        <v>3</v>
      </c>
      <c r="D387" t="s">
        <v>735</v>
      </c>
      <c r="E387">
        <v>11</v>
      </c>
      <c r="F387">
        <v>7.7076121999999998</v>
      </c>
      <c r="G387">
        <v>7.4771631000000003</v>
      </c>
      <c r="K387">
        <f t="shared" si="26"/>
        <v>11</v>
      </c>
      <c r="L387" t="str">
        <f t="shared" si="27"/>
        <v>Sri Lanka (2009)</v>
      </c>
      <c r="M387" t="str">
        <f t="shared" si="24"/>
        <v/>
      </c>
      <c r="N387" t="str">
        <f t="shared" si="25"/>
        <v/>
      </c>
    </row>
    <row r="388" spans="1:14" x14ac:dyDescent="0.3">
      <c r="A388" t="s">
        <v>932</v>
      </c>
      <c r="B388" t="s">
        <v>420</v>
      </c>
      <c r="C388">
        <v>4</v>
      </c>
      <c r="D388" t="s">
        <v>259</v>
      </c>
      <c r="E388">
        <v>1</v>
      </c>
      <c r="F388">
        <v>8.3290956999999999</v>
      </c>
      <c r="G388">
        <v>8.2866979000000001</v>
      </c>
      <c r="K388">
        <f t="shared" si="26"/>
        <v>1</v>
      </c>
      <c r="L388" t="str">
        <f t="shared" si="27"/>
        <v>Tajikistan (2015)</v>
      </c>
      <c r="M388">
        <f t="shared" ref="M388:M451" si="28">IF(K388=1,F388-F397,"")</f>
        <v>-0.19255210000000034</v>
      </c>
      <c r="N388">
        <f t="shared" ref="N388:N451" si="29">IF(K388=1,G388-G397,"")</f>
        <v>-0.49949170000000009</v>
      </c>
    </row>
    <row r="389" spans="1:14" x14ac:dyDescent="0.3">
      <c r="A389" t="s">
        <v>933</v>
      </c>
      <c r="B389" t="s">
        <v>420</v>
      </c>
      <c r="C389">
        <v>4</v>
      </c>
      <c r="D389" t="s">
        <v>259</v>
      </c>
      <c r="E389">
        <v>2</v>
      </c>
      <c r="F389">
        <v>8.2252130000000001</v>
      </c>
      <c r="G389">
        <v>8.3085657000000008</v>
      </c>
      <c r="K389">
        <f t="shared" si="26"/>
        <v>2</v>
      </c>
      <c r="L389" t="str">
        <f t="shared" si="27"/>
        <v>Tajikistan (2015)</v>
      </c>
      <c r="M389" t="str">
        <f t="shared" si="28"/>
        <v/>
      </c>
      <c r="N389" t="str">
        <f t="shared" si="29"/>
        <v/>
      </c>
    </row>
    <row r="390" spans="1:14" x14ac:dyDescent="0.3">
      <c r="A390" t="s">
        <v>934</v>
      </c>
      <c r="B390" t="s">
        <v>420</v>
      </c>
      <c r="C390">
        <v>4</v>
      </c>
      <c r="D390" t="s">
        <v>259</v>
      </c>
      <c r="E390">
        <v>3</v>
      </c>
      <c r="F390">
        <v>7.9828545000000002</v>
      </c>
      <c r="G390">
        <v>8.1340179999999993</v>
      </c>
      <c r="K390">
        <f t="shared" si="26"/>
        <v>3</v>
      </c>
      <c r="L390" t="str">
        <f t="shared" si="27"/>
        <v>Tajikistan (2015)</v>
      </c>
      <c r="M390" t="str">
        <f t="shared" si="28"/>
        <v/>
      </c>
      <c r="N390" t="str">
        <f t="shared" si="29"/>
        <v/>
      </c>
    </row>
    <row r="391" spans="1:14" x14ac:dyDescent="0.3">
      <c r="A391" t="s">
        <v>935</v>
      </c>
      <c r="B391" t="s">
        <v>420</v>
      </c>
      <c r="C391">
        <v>4</v>
      </c>
      <c r="D391" t="s">
        <v>259</v>
      </c>
      <c r="E391">
        <v>4</v>
      </c>
      <c r="F391">
        <v>8.4079191000000009</v>
      </c>
      <c r="G391">
        <v>8.5666229999999999</v>
      </c>
      <c r="K391">
        <f t="shared" si="26"/>
        <v>4</v>
      </c>
      <c r="L391" t="str">
        <f t="shared" si="27"/>
        <v>Tajikistan (2015)</v>
      </c>
      <c r="M391" t="str">
        <f t="shared" si="28"/>
        <v/>
      </c>
      <c r="N391" t="str">
        <f t="shared" si="29"/>
        <v/>
      </c>
    </row>
    <row r="392" spans="1:14" x14ac:dyDescent="0.3">
      <c r="A392" t="s">
        <v>936</v>
      </c>
      <c r="B392" t="s">
        <v>420</v>
      </c>
      <c r="C392">
        <v>4</v>
      </c>
      <c r="D392" t="s">
        <v>259</v>
      </c>
      <c r="E392">
        <v>5</v>
      </c>
      <c r="F392">
        <v>8.5665673000000009</v>
      </c>
      <c r="G392">
        <v>8.7643584000000008</v>
      </c>
      <c r="K392">
        <f t="shared" si="26"/>
        <v>5</v>
      </c>
      <c r="L392" t="str">
        <f t="shared" si="27"/>
        <v>Tajikistan (2015)</v>
      </c>
      <c r="M392" t="str">
        <f t="shared" si="28"/>
        <v/>
      </c>
      <c r="N392" t="str">
        <f t="shared" si="29"/>
        <v/>
      </c>
    </row>
    <row r="393" spans="1:14" x14ac:dyDescent="0.3">
      <c r="A393" t="s">
        <v>937</v>
      </c>
      <c r="B393" t="s">
        <v>420</v>
      </c>
      <c r="C393">
        <v>4</v>
      </c>
      <c r="D393" t="s">
        <v>259</v>
      </c>
      <c r="E393">
        <v>6</v>
      </c>
      <c r="F393">
        <v>8.1457093</v>
      </c>
      <c r="G393">
        <v>8.3289442000000005</v>
      </c>
      <c r="K393">
        <f t="shared" si="26"/>
        <v>6</v>
      </c>
      <c r="L393" t="str">
        <f t="shared" si="27"/>
        <v>Tajikistan (2015)</v>
      </c>
      <c r="M393" t="str">
        <f t="shared" si="28"/>
        <v/>
      </c>
      <c r="N393" t="str">
        <f t="shared" si="29"/>
        <v/>
      </c>
    </row>
    <row r="394" spans="1:14" x14ac:dyDescent="0.3">
      <c r="A394" t="s">
        <v>938</v>
      </c>
      <c r="B394" t="s">
        <v>420</v>
      </c>
      <c r="C394">
        <v>4</v>
      </c>
      <c r="D394" t="s">
        <v>259</v>
      </c>
      <c r="E394">
        <v>7</v>
      </c>
      <c r="F394">
        <v>8.1392205999999998</v>
      </c>
      <c r="G394">
        <v>8.3194189999999999</v>
      </c>
      <c r="K394">
        <f t="shared" si="26"/>
        <v>7</v>
      </c>
      <c r="L394" t="str">
        <f t="shared" si="27"/>
        <v>Tajikistan (2015)</v>
      </c>
      <c r="M394" t="str">
        <f t="shared" si="28"/>
        <v/>
      </c>
      <c r="N394" t="str">
        <f t="shared" si="29"/>
        <v/>
      </c>
    </row>
    <row r="395" spans="1:14" x14ac:dyDescent="0.3">
      <c r="A395" t="s">
        <v>939</v>
      </c>
      <c r="B395" t="s">
        <v>420</v>
      </c>
      <c r="C395">
        <v>4</v>
      </c>
      <c r="D395" t="s">
        <v>259</v>
      </c>
      <c r="E395">
        <v>8</v>
      </c>
      <c r="F395">
        <v>8.3132304000000001</v>
      </c>
      <c r="G395">
        <v>8.5288160000000008</v>
      </c>
      <c r="K395">
        <f t="shared" si="26"/>
        <v>8</v>
      </c>
      <c r="L395" t="str">
        <f t="shared" si="27"/>
        <v>Tajikistan (2015)</v>
      </c>
      <c r="M395" t="str">
        <f t="shared" si="28"/>
        <v/>
      </c>
      <c r="N395" t="str">
        <f t="shared" si="29"/>
        <v/>
      </c>
    </row>
    <row r="396" spans="1:14" x14ac:dyDescent="0.3">
      <c r="A396" t="s">
        <v>940</v>
      </c>
      <c r="B396" t="s">
        <v>420</v>
      </c>
      <c r="C396">
        <v>4</v>
      </c>
      <c r="D396" t="s">
        <v>259</v>
      </c>
      <c r="E396">
        <v>9</v>
      </c>
      <c r="F396">
        <v>8.3474733000000008</v>
      </c>
      <c r="G396">
        <v>8.5923218000000006</v>
      </c>
      <c r="K396">
        <f t="shared" si="26"/>
        <v>9</v>
      </c>
      <c r="L396" t="str">
        <f t="shared" si="27"/>
        <v>Tajikistan (2015)</v>
      </c>
      <c r="M396" t="str">
        <f t="shared" si="28"/>
        <v/>
      </c>
      <c r="N396" t="str">
        <f t="shared" si="29"/>
        <v/>
      </c>
    </row>
    <row r="397" spans="1:14" x14ac:dyDescent="0.3">
      <c r="A397" t="s">
        <v>941</v>
      </c>
      <c r="B397" t="s">
        <v>420</v>
      </c>
      <c r="C397">
        <v>4</v>
      </c>
      <c r="D397" t="s">
        <v>259</v>
      </c>
      <c r="E397">
        <v>10</v>
      </c>
      <c r="F397">
        <v>8.5216478000000002</v>
      </c>
      <c r="G397">
        <v>8.7861896000000002</v>
      </c>
      <c r="K397">
        <f t="shared" si="26"/>
        <v>10</v>
      </c>
      <c r="L397" t="str">
        <f t="shared" si="27"/>
        <v>Tajikistan (2015)</v>
      </c>
      <c r="M397" t="str">
        <f t="shared" si="28"/>
        <v/>
      </c>
      <c r="N397" t="str">
        <f t="shared" si="29"/>
        <v/>
      </c>
    </row>
    <row r="398" spans="1:14" x14ac:dyDescent="0.3">
      <c r="A398" t="s">
        <v>942</v>
      </c>
      <c r="B398" t="s">
        <v>420</v>
      </c>
      <c r="C398">
        <v>4</v>
      </c>
      <c r="D398" t="s">
        <v>259</v>
      </c>
      <c r="E398">
        <v>11</v>
      </c>
      <c r="F398">
        <v>8.3447932999999992</v>
      </c>
      <c r="G398">
        <v>8.5485652999999999</v>
      </c>
      <c r="K398">
        <f t="shared" si="26"/>
        <v>11</v>
      </c>
      <c r="L398" t="str">
        <f t="shared" si="27"/>
        <v>Tajikistan (2015)</v>
      </c>
      <c r="M398" t="str">
        <f t="shared" si="28"/>
        <v/>
      </c>
      <c r="N398" t="str">
        <f t="shared" si="29"/>
        <v/>
      </c>
    </row>
    <row r="399" spans="1:14" x14ac:dyDescent="0.3">
      <c r="A399" t="s">
        <v>921</v>
      </c>
      <c r="B399" t="s">
        <v>419</v>
      </c>
      <c r="C399">
        <v>3</v>
      </c>
      <c r="D399" t="s">
        <v>737</v>
      </c>
      <c r="E399">
        <v>1</v>
      </c>
      <c r="F399">
        <v>9.2207557999999992</v>
      </c>
      <c r="G399">
        <v>9.1418561</v>
      </c>
      <c r="K399">
        <f t="shared" si="26"/>
        <v>1</v>
      </c>
      <c r="L399" t="str">
        <f t="shared" si="27"/>
        <v>Tanzania (2011)</v>
      </c>
      <c r="M399">
        <f t="shared" si="28"/>
        <v>-5.2944822000000009</v>
      </c>
      <c r="N399">
        <f t="shared" si="29"/>
        <v>-7.7648229000000004</v>
      </c>
    </row>
    <row r="400" spans="1:14" x14ac:dyDescent="0.3">
      <c r="A400" t="s">
        <v>922</v>
      </c>
      <c r="B400" t="s">
        <v>419</v>
      </c>
      <c r="C400">
        <v>3</v>
      </c>
      <c r="D400" t="s">
        <v>737</v>
      </c>
      <c r="E400">
        <v>2</v>
      </c>
      <c r="F400">
        <v>9.8171026000000001</v>
      </c>
      <c r="G400">
        <v>9.7351104999999993</v>
      </c>
      <c r="K400">
        <f t="shared" si="26"/>
        <v>2</v>
      </c>
      <c r="L400" t="str">
        <f t="shared" si="27"/>
        <v>Tanzania (2011)</v>
      </c>
      <c r="M400" t="str">
        <f t="shared" si="28"/>
        <v/>
      </c>
      <c r="N400" t="str">
        <f t="shared" si="29"/>
        <v/>
      </c>
    </row>
    <row r="401" spans="1:14" x14ac:dyDescent="0.3">
      <c r="A401" t="s">
        <v>923</v>
      </c>
      <c r="B401" t="s">
        <v>419</v>
      </c>
      <c r="C401">
        <v>3</v>
      </c>
      <c r="D401" t="s">
        <v>737</v>
      </c>
      <c r="E401">
        <v>3</v>
      </c>
      <c r="F401">
        <v>9.7093931999999992</v>
      </c>
      <c r="G401">
        <v>9.6452053000000006</v>
      </c>
      <c r="K401">
        <f t="shared" si="26"/>
        <v>3</v>
      </c>
      <c r="L401" t="str">
        <f t="shared" si="27"/>
        <v>Tanzania (2011)</v>
      </c>
      <c r="M401" t="str">
        <f t="shared" si="28"/>
        <v/>
      </c>
      <c r="N401" t="str">
        <f t="shared" si="29"/>
        <v/>
      </c>
    </row>
    <row r="402" spans="1:14" x14ac:dyDescent="0.3">
      <c r="A402" t="s">
        <v>924</v>
      </c>
      <c r="B402" t="s">
        <v>419</v>
      </c>
      <c r="C402">
        <v>3</v>
      </c>
      <c r="D402" t="s">
        <v>737</v>
      </c>
      <c r="E402">
        <v>4</v>
      </c>
      <c r="F402">
        <v>10.436033</v>
      </c>
      <c r="G402">
        <v>10.393205</v>
      </c>
      <c r="K402">
        <f t="shared" si="26"/>
        <v>4</v>
      </c>
      <c r="L402" t="str">
        <f t="shared" si="27"/>
        <v>Tanzania (2011)</v>
      </c>
      <c r="M402" t="str">
        <f t="shared" si="28"/>
        <v/>
      </c>
      <c r="N402" t="str">
        <f t="shared" si="29"/>
        <v/>
      </c>
    </row>
    <row r="403" spans="1:14" x14ac:dyDescent="0.3">
      <c r="A403" t="s">
        <v>925</v>
      </c>
      <c r="B403" t="s">
        <v>419</v>
      </c>
      <c r="C403">
        <v>3</v>
      </c>
      <c r="D403" t="s">
        <v>737</v>
      </c>
      <c r="E403">
        <v>5</v>
      </c>
      <c r="F403">
        <v>10.650145</v>
      </c>
      <c r="G403">
        <v>10.606422</v>
      </c>
      <c r="K403">
        <f t="shared" si="26"/>
        <v>5</v>
      </c>
      <c r="L403" t="str">
        <f t="shared" si="27"/>
        <v>Tanzania (2011)</v>
      </c>
      <c r="M403" t="str">
        <f t="shared" si="28"/>
        <v/>
      </c>
      <c r="N403" t="str">
        <f t="shared" si="29"/>
        <v/>
      </c>
    </row>
    <row r="404" spans="1:14" x14ac:dyDescent="0.3">
      <c r="A404" t="s">
        <v>926</v>
      </c>
      <c r="B404" t="s">
        <v>419</v>
      </c>
      <c r="C404">
        <v>3</v>
      </c>
      <c r="D404" t="s">
        <v>737</v>
      </c>
      <c r="E404">
        <v>6</v>
      </c>
      <c r="F404">
        <v>10.904007</v>
      </c>
      <c r="G404">
        <v>10.91644</v>
      </c>
      <c r="K404">
        <f t="shared" si="26"/>
        <v>6</v>
      </c>
      <c r="L404" t="str">
        <f t="shared" si="27"/>
        <v>Tanzania (2011)</v>
      </c>
      <c r="M404" t="str">
        <f t="shared" si="28"/>
        <v/>
      </c>
      <c r="N404" t="str">
        <f t="shared" si="29"/>
        <v/>
      </c>
    </row>
    <row r="405" spans="1:14" x14ac:dyDescent="0.3">
      <c r="A405" t="s">
        <v>927</v>
      </c>
      <c r="B405" t="s">
        <v>419</v>
      </c>
      <c r="C405">
        <v>3</v>
      </c>
      <c r="D405" t="s">
        <v>737</v>
      </c>
      <c r="E405">
        <v>7</v>
      </c>
      <c r="F405">
        <v>11.848000000000001</v>
      </c>
      <c r="G405">
        <v>11.861000000000001</v>
      </c>
      <c r="K405">
        <f t="shared" si="26"/>
        <v>7</v>
      </c>
      <c r="L405" t="str">
        <f t="shared" si="27"/>
        <v>Tanzania (2011)</v>
      </c>
      <c r="M405" t="str">
        <f t="shared" si="28"/>
        <v/>
      </c>
      <c r="N405" t="str">
        <f t="shared" si="29"/>
        <v/>
      </c>
    </row>
    <row r="406" spans="1:14" x14ac:dyDescent="0.3">
      <c r="A406" t="s">
        <v>928</v>
      </c>
      <c r="B406" t="s">
        <v>419</v>
      </c>
      <c r="C406">
        <v>3</v>
      </c>
      <c r="D406" t="s">
        <v>737</v>
      </c>
      <c r="E406">
        <v>8</v>
      </c>
      <c r="F406">
        <v>12.974821</v>
      </c>
      <c r="G406">
        <v>13.102311</v>
      </c>
      <c r="K406">
        <f t="shared" si="26"/>
        <v>8</v>
      </c>
      <c r="L406" t="str">
        <f t="shared" si="27"/>
        <v>Tanzania (2011)</v>
      </c>
      <c r="M406" t="str">
        <f t="shared" si="28"/>
        <v/>
      </c>
      <c r="N406" t="str">
        <f t="shared" si="29"/>
        <v/>
      </c>
    </row>
    <row r="407" spans="1:14" x14ac:dyDescent="0.3">
      <c r="A407" t="s">
        <v>929</v>
      </c>
      <c r="B407" t="s">
        <v>419</v>
      </c>
      <c r="C407">
        <v>3</v>
      </c>
      <c r="D407" t="s">
        <v>737</v>
      </c>
      <c r="E407">
        <v>9</v>
      </c>
      <c r="F407">
        <v>13.444996</v>
      </c>
      <c r="G407">
        <v>13.811795</v>
      </c>
      <c r="K407">
        <f t="shared" si="26"/>
        <v>9</v>
      </c>
      <c r="L407" t="str">
        <f t="shared" si="27"/>
        <v>Tanzania (2011)</v>
      </c>
      <c r="M407" t="str">
        <f t="shared" si="28"/>
        <v/>
      </c>
      <c r="N407" t="str">
        <f t="shared" si="29"/>
        <v/>
      </c>
    </row>
    <row r="408" spans="1:14" x14ac:dyDescent="0.3">
      <c r="A408" t="s">
        <v>930</v>
      </c>
      <c r="B408" t="s">
        <v>419</v>
      </c>
      <c r="C408">
        <v>3</v>
      </c>
      <c r="D408" t="s">
        <v>737</v>
      </c>
      <c r="E408">
        <v>10</v>
      </c>
      <c r="F408">
        <v>14.515238</v>
      </c>
      <c r="G408">
        <v>16.906679</v>
      </c>
      <c r="K408">
        <f t="shared" si="26"/>
        <v>10</v>
      </c>
      <c r="L408" t="str">
        <f t="shared" si="27"/>
        <v>Tanzania (2011)</v>
      </c>
      <c r="M408" t="str">
        <f t="shared" si="28"/>
        <v/>
      </c>
      <c r="N408" t="str">
        <f t="shared" si="29"/>
        <v/>
      </c>
    </row>
    <row r="409" spans="1:14" x14ac:dyDescent="0.3">
      <c r="A409" t="s">
        <v>931</v>
      </c>
      <c r="B409" t="s">
        <v>419</v>
      </c>
      <c r="C409">
        <v>3</v>
      </c>
      <c r="D409" t="s">
        <v>737</v>
      </c>
      <c r="E409">
        <v>11</v>
      </c>
      <c r="F409">
        <v>12.542838</v>
      </c>
      <c r="G409">
        <v>13.187965</v>
      </c>
      <c r="K409">
        <f t="shared" si="26"/>
        <v>11</v>
      </c>
      <c r="L409" t="str">
        <f t="shared" si="27"/>
        <v>Tanzania (2011)</v>
      </c>
      <c r="M409" t="str">
        <f t="shared" si="28"/>
        <v/>
      </c>
      <c r="N409" t="str">
        <f t="shared" si="29"/>
        <v/>
      </c>
    </row>
    <row r="410" spans="1:14" x14ac:dyDescent="0.3">
      <c r="A410" t="s">
        <v>932</v>
      </c>
      <c r="B410" t="s">
        <v>420</v>
      </c>
      <c r="C410">
        <v>4</v>
      </c>
      <c r="D410" t="s">
        <v>701</v>
      </c>
      <c r="E410">
        <v>1</v>
      </c>
      <c r="F410">
        <v>10.825749999999999</v>
      </c>
      <c r="G410">
        <v>10.825749999999999</v>
      </c>
      <c r="K410">
        <f t="shared" si="26"/>
        <v>1</v>
      </c>
      <c r="L410" t="str">
        <f t="shared" si="27"/>
        <v>Togo (2015)</v>
      </c>
      <c r="M410">
        <f t="shared" si="28"/>
        <v>-3.2365849999999998</v>
      </c>
      <c r="N410">
        <f t="shared" si="29"/>
        <v>-3.900817</v>
      </c>
    </row>
    <row r="411" spans="1:14" x14ac:dyDescent="0.3">
      <c r="A411" t="s">
        <v>933</v>
      </c>
      <c r="B411" t="s">
        <v>420</v>
      </c>
      <c r="C411">
        <v>4</v>
      </c>
      <c r="D411" t="s">
        <v>701</v>
      </c>
      <c r="E411">
        <v>2</v>
      </c>
      <c r="F411">
        <v>11.147504</v>
      </c>
      <c r="G411">
        <v>11.147504</v>
      </c>
      <c r="K411">
        <f t="shared" si="26"/>
        <v>2</v>
      </c>
      <c r="L411" t="str">
        <f t="shared" si="27"/>
        <v>Togo (2015)</v>
      </c>
      <c r="M411" t="str">
        <f t="shared" si="28"/>
        <v/>
      </c>
      <c r="N411" t="str">
        <f t="shared" si="29"/>
        <v/>
      </c>
    </row>
    <row r="412" spans="1:14" x14ac:dyDescent="0.3">
      <c r="A412" t="s">
        <v>934</v>
      </c>
      <c r="B412" t="s">
        <v>420</v>
      </c>
      <c r="C412">
        <v>4</v>
      </c>
      <c r="D412" t="s">
        <v>701</v>
      </c>
      <c r="E412">
        <v>3</v>
      </c>
      <c r="F412">
        <v>11.464492</v>
      </c>
      <c r="G412">
        <v>11.464492</v>
      </c>
      <c r="K412">
        <f t="shared" si="26"/>
        <v>3</v>
      </c>
      <c r="L412" t="str">
        <f t="shared" si="27"/>
        <v>Togo (2015)</v>
      </c>
      <c r="M412" t="str">
        <f t="shared" si="28"/>
        <v/>
      </c>
      <c r="N412" t="str">
        <f t="shared" si="29"/>
        <v/>
      </c>
    </row>
    <row r="413" spans="1:14" x14ac:dyDescent="0.3">
      <c r="A413" t="s">
        <v>935</v>
      </c>
      <c r="B413" t="s">
        <v>420</v>
      </c>
      <c r="C413">
        <v>4</v>
      </c>
      <c r="D413" t="s">
        <v>701</v>
      </c>
      <c r="E413">
        <v>4</v>
      </c>
      <c r="F413">
        <v>11.593405000000001</v>
      </c>
      <c r="G413">
        <v>11.593405000000001</v>
      </c>
      <c r="K413">
        <f t="shared" si="26"/>
        <v>4</v>
      </c>
      <c r="L413" t="str">
        <f t="shared" si="27"/>
        <v>Togo (2015)</v>
      </c>
      <c r="M413" t="str">
        <f t="shared" si="28"/>
        <v/>
      </c>
      <c r="N413" t="str">
        <f t="shared" si="29"/>
        <v/>
      </c>
    </row>
    <row r="414" spans="1:14" x14ac:dyDescent="0.3">
      <c r="A414" t="s">
        <v>936</v>
      </c>
      <c r="B414" t="s">
        <v>420</v>
      </c>
      <c r="C414">
        <v>4</v>
      </c>
      <c r="D414" t="s">
        <v>701</v>
      </c>
      <c r="E414">
        <v>5</v>
      </c>
      <c r="F414">
        <v>11.952104</v>
      </c>
      <c r="G414">
        <v>11.952104</v>
      </c>
      <c r="K414">
        <f t="shared" si="26"/>
        <v>5</v>
      </c>
      <c r="L414" t="str">
        <f t="shared" si="27"/>
        <v>Togo (2015)</v>
      </c>
      <c r="M414" t="str">
        <f t="shared" si="28"/>
        <v/>
      </c>
      <c r="N414" t="str">
        <f t="shared" si="29"/>
        <v/>
      </c>
    </row>
    <row r="415" spans="1:14" x14ac:dyDescent="0.3">
      <c r="A415" t="s">
        <v>937</v>
      </c>
      <c r="B415" t="s">
        <v>420</v>
      </c>
      <c r="C415">
        <v>4</v>
      </c>
      <c r="D415" t="s">
        <v>701</v>
      </c>
      <c r="E415">
        <v>6</v>
      </c>
      <c r="F415">
        <v>12.144496</v>
      </c>
      <c r="G415">
        <v>12.156202</v>
      </c>
      <c r="K415">
        <f t="shared" si="26"/>
        <v>6</v>
      </c>
      <c r="L415" t="str">
        <f t="shared" si="27"/>
        <v>Togo (2015)</v>
      </c>
      <c r="M415" t="str">
        <f t="shared" si="28"/>
        <v/>
      </c>
      <c r="N415" t="str">
        <f t="shared" si="29"/>
        <v/>
      </c>
    </row>
    <row r="416" spans="1:14" x14ac:dyDescent="0.3">
      <c r="A416" t="s">
        <v>938</v>
      </c>
      <c r="B416" t="s">
        <v>420</v>
      </c>
      <c r="C416">
        <v>4</v>
      </c>
      <c r="D416" t="s">
        <v>701</v>
      </c>
      <c r="E416">
        <v>7</v>
      </c>
      <c r="F416">
        <v>12.348174</v>
      </c>
      <c r="G416">
        <v>12.374834</v>
      </c>
      <c r="K416">
        <f t="shared" si="26"/>
        <v>7</v>
      </c>
      <c r="L416" t="str">
        <f t="shared" si="27"/>
        <v>Togo (2015)</v>
      </c>
      <c r="M416" t="str">
        <f t="shared" si="28"/>
        <v/>
      </c>
      <c r="N416" t="str">
        <f t="shared" si="29"/>
        <v/>
      </c>
    </row>
    <row r="417" spans="1:14" x14ac:dyDescent="0.3">
      <c r="A417" t="s">
        <v>939</v>
      </c>
      <c r="B417" t="s">
        <v>420</v>
      </c>
      <c r="C417">
        <v>4</v>
      </c>
      <c r="D417" t="s">
        <v>701</v>
      </c>
      <c r="E417">
        <v>8</v>
      </c>
      <c r="F417">
        <v>12.871364</v>
      </c>
      <c r="G417">
        <v>12.905105000000001</v>
      </c>
      <c r="K417">
        <f t="shared" si="26"/>
        <v>8</v>
      </c>
      <c r="L417" t="str">
        <f t="shared" si="27"/>
        <v>Togo (2015)</v>
      </c>
      <c r="M417" t="str">
        <f t="shared" si="28"/>
        <v/>
      </c>
      <c r="N417" t="str">
        <f t="shared" si="29"/>
        <v/>
      </c>
    </row>
    <row r="418" spans="1:14" x14ac:dyDescent="0.3">
      <c r="A418" t="s">
        <v>940</v>
      </c>
      <c r="B418" t="s">
        <v>420</v>
      </c>
      <c r="C418">
        <v>4</v>
      </c>
      <c r="D418" t="s">
        <v>701</v>
      </c>
      <c r="E418">
        <v>9</v>
      </c>
      <c r="F418">
        <v>13.008144</v>
      </c>
      <c r="G418">
        <v>13.033773999999999</v>
      </c>
      <c r="K418">
        <f t="shared" si="26"/>
        <v>9</v>
      </c>
      <c r="L418" t="str">
        <f t="shared" si="27"/>
        <v>Togo (2015)</v>
      </c>
      <c r="M418" t="str">
        <f t="shared" si="28"/>
        <v/>
      </c>
      <c r="N418" t="str">
        <f t="shared" si="29"/>
        <v/>
      </c>
    </row>
    <row r="419" spans="1:14" x14ac:dyDescent="0.3">
      <c r="A419" t="s">
        <v>941</v>
      </c>
      <c r="B419" t="s">
        <v>420</v>
      </c>
      <c r="C419">
        <v>4</v>
      </c>
      <c r="D419" t="s">
        <v>701</v>
      </c>
      <c r="E419">
        <v>10</v>
      </c>
      <c r="F419">
        <v>14.062334999999999</v>
      </c>
      <c r="G419">
        <v>14.726566999999999</v>
      </c>
      <c r="K419">
        <f t="shared" si="26"/>
        <v>10</v>
      </c>
      <c r="L419" t="str">
        <f t="shared" si="27"/>
        <v>Togo (2015)</v>
      </c>
      <c r="M419" t="str">
        <f t="shared" si="28"/>
        <v/>
      </c>
      <c r="N419" t="str">
        <f t="shared" si="29"/>
        <v/>
      </c>
    </row>
    <row r="420" spans="1:14" x14ac:dyDescent="0.3">
      <c r="A420" t="s">
        <v>942</v>
      </c>
      <c r="B420" t="s">
        <v>420</v>
      </c>
      <c r="C420">
        <v>4</v>
      </c>
      <c r="D420" t="s">
        <v>701</v>
      </c>
      <c r="E420">
        <v>11</v>
      </c>
      <c r="F420">
        <v>12.897931</v>
      </c>
      <c r="G420">
        <v>13.102292</v>
      </c>
      <c r="K420">
        <f t="shared" ref="K420:K483" si="30">E420</f>
        <v>11</v>
      </c>
      <c r="L420" t="str">
        <f t="shared" ref="L420:L483" si="31">D420</f>
        <v>Togo (2015)</v>
      </c>
      <c r="M420" t="str">
        <f t="shared" si="28"/>
        <v/>
      </c>
      <c r="N420" t="str">
        <f t="shared" si="29"/>
        <v/>
      </c>
    </row>
    <row r="421" spans="1:14" x14ac:dyDescent="0.3">
      <c r="A421" t="s">
        <v>921</v>
      </c>
      <c r="B421" t="s">
        <v>419</v>
      </c>
      <c r="C421">
        <v>3</v>
      </c>
      <c r="D421" t="s">
        <v>739</v>
      </c>
      <c r="E421">
        <v>1</v>
      </c>
      <c r="F421">
        <v>13.074939000000001</v>
      </c>
      <c r="G421">
        <v>12.367739</v>
      </c>
      <c r="K421">
        <f t="shared" si="30"/>
        <v>1</v>
      </c>
      <c r="L421" t="str">
        <f t="shared" si="31"/>
        <v>Tunisia (2010)</v>
      </c>
      <c r="M421">
        <f t="shared" si="28"/>
        <v>3.9759226999999999</v>
      </c>
      <c r="N421">
        <f t="shared" si="29"/>
        <v>-0.15359899999999982</v>
      </c>
    </row>
    <row r="422" spans="1:14" x14ac:dyDescent="0.3">
      <c r="A422" t="s">
        <v>922</v>
      </c>
      <c r="B422" t="s">
        <v>419</v>
      </c>
      <c r="C422">
        <v>3</v>
      </c>
      <c r="D422" t="s">
        <v>739</v>
      </c>
      <c r="E422">
        <v>2</v>
      </c>
      <c r="F422">
        <v>12.440486</v>
      </c>
      <c r="G422">
        <v>12.427591</v>
      </c>
      <c r="K422">
        <f t="shared" si="30"/>
        <v>2</v>
      </c>
      <c r="L422" t="str">
        <f t="shared" si="31"/>
        <v>Tunisia (2010)</v>
      </c>
      <c r="M422" t="str">
        <f t="shared" si="28"/>
        <v/>
      </c>
      <c r="N422" t="str">
        <f t="shared" si="29"/>
        <v/>
      </c>
    </row>
    <row r="423" spans="1:14" x14ac:dyDescent="0.3">
      <c r="A423" t="s">
        <v>923</v>
      </c>
      <c r="B423" t="s">
        <v>419</v>
      </c>
      <c r="C423">
        <v>3</v>
      </c>
      <c r="D423" t="s">
        <v>739</v>
      </c>
      <c r="E423">
        <v>3</v>
      </c>
      <c r="F423">
        <v>13.278103</v>
      </c>
      <c r="G423">
        <v>13.475052</v>
      </c>
      <c r="K423">
        <f t="shared" si="30"/>
        <v>3</v>
      </c>
      <c r="L423" t="str">
        <f t="shared" si="31"/>
        <v>Tunisia (2010)</v>
      </c>
      <c r="M423" t="str">
        <f t="shared" si="28"/>
        <v/>
      </c>
      <c r="N423" t="str">
        <f t="shared" si="29"/>
        <v/>
      </c>
    </row>
    <row r="424" spans="1:14" x14ac:dyDescent="0.3">
      <c r="A424" t="s">
        <v>924</v>
      </c>
      <c r="B424" t="s">
        <v>419</v>
      </c>
      <c r="C424">
        <v>3</v>
      </c>
      <c r="D424" t="s">
        <v>739</v>
      </c>
      <c r="E424">
        <v>4</v>
      </c>
      <c r="F424">
        <v>12.972826</v>
      </c>
      <c r="G424">
        <v>13.616512999999999</v>
      </c>
      <c r="K424">
        <f t="shared" si="30"/>
        <v>4</v>
      </c>
      <c r="L424" t="str">
        <f t="shared" si="31"/>
        <v>Tunisia (2010)</v>
      </c>
      <c r="M424" t="str">
        <f t="shared" si="28"/>
        <v/>
      </c>
      <c r="N424" t="str">
        <f t="shared" si="29"/>
        <v/>
      </c>
    </row>
    <row r="425" spans="1:14" x14ac:dyDescent="0.3">
      <c r="A425" t="s">
        <v>925</v>
      </c>
      <c r="B425" t="s">
        <v>419</v>
      </c>
      <c r="C425">
        <v>3</v>
      </c>
      <c r="D425" t="s">
        <v>739</v>
      </c>
      <c r="E425">
        <v>5</v>
      </c>
      <c r="F425">
        <v>13.157384</v>
      </c>
      <c r="G425">
        <v>14.310147000000001</v>
      </c>
      <c r="K425">
        <f t="shared" si="30"/>
        <v>5</v>
      </c>
      <c r="L425" t="str">
        <f t="shared" si="31"/>
        <v>Tunisia (2010)</v>
      </c>
      <c r="M425" t="str">
        <f t="shared" si="28"/>
        <v/>
      </c>
      <c r="N425" t="str">
        <f t="shared" si="29"/>
        <v/>
      </c>
    </row>
    <row r="426" spans="1:14" x14ac:dyDescent="0.3">
      <c r="A426" t="s">
        <v>926</v>
      </c>
      <c r="B426" t="s">
        <v>419</v>
      </c>
      <c r="C426">
        <v>3</v>
      </c>
      <c r="D426" t="s">
        <v>739</v>
      </c>
      <c r="E426">
        <v>6</v>
      </c>
      <c r="F426">
        <v>12.635075000000001</v>
      </c>
      <c r="G426">
        <v>14.108561</v>
      </c>
      <c r="K426">
        <f t="shared" si="30"/>
        <v>6</v>
      </c>
      <c r="L426" t="str">
        <f t="shared" si="31"/>
        <v>Tunisia (2010)</v>
      </c>
      <c r="M426" t="str">
        <f t="shared" si="28"/>
        <v/>
      </c>
      <c r="N426" t="str">
        <f t="shared" si="29"/>
        <v/>
      </c>
    </row>
    <row r="427" spans="1:14" x14ac:dyDescent="0.3">
      <c r="A427" t="s">
        <v>927</v>
      </c>
      <c r="B427" t="s">
        <v>419</v>
      </c>
      <c r="C427">
        <v>3</v>
      </c>
      <c r="D427" t="s">
        <v>739</v>
      </c>
      <c r="E427">
        <v>7</v>
      </c>
      <c r="F427">
        <v>11.394899000000001</v>
      </c>
      <c r="G427">
        <v>13.184756999999999</v>
      </c>
      <c r="K427">
        <f t="shared" si="30"/>
        <v>7</v>
      </c>
      <c r="L427" t="str">
        <f t="shared" si="31"/>
        <v>Tunisia (2010)</v>
      </c>
      <c r="M427" t="str">
        <f t="shared" si="28"/>
        <v/>
      </c>
      <c r="N427" t="str">
        <f t="shared" si="29"/>
        <v/>
      </c>
    </row>
    <row r="428" spans="1:14" x14ac:dyDescent="0.3">
      <c r="A428" t="s">
        <v>928</v>
      </c>
      <c r="B428" t="s">
        <v>419</v>
      </c>
      <c r="C428">
        <v>3</v>
      </c>
      <c r="D428" t="s">
        <v>739</v>
      </c>
      <c r="E428">
        <v>8</v>
      </c>
      <c r="F428">
        <v>11.475130999999999</v>
      </c>
      <c r="G428">
        <v>13.814731999999999</v>
      </c>
      <c r="K428">
        <f t="shared" si="30"/>
        <v>8</v>
      </c>
      <c r="L428" t="str">
        <f t="shared" si="31"/>
        <v>Tunisia (2010)</v>
      </c>
      <c r="M428" t="str">
        <f t="shared" si="28"/>
        <v/>
      </c>
      <c r="N428" t="str">
        <f t="shared" si="29"/>
        <v/>
      </c>
    </row>
    <row r="429" spans="1:14" x14ac:dyDescent="0.3">
      <c r="A429" t="s">
        <v>929</v>
      </c>
      <c r="B429" t="s">
        <v>419</v>
      </c>
      <c r="C429">
        <v>3</v>
      </c>
      <c r="D429" t="s">
        <v>739</v>
      </c>
      <c r="E429">
        <v>9</v>
      </c>
      <c r="F429">
        <v>10.755986999999999</v>
      </c>
      <c r="G429">
        <v>13.423717</v>
      </c>
      <c r="K429">
        <f t="shared" si="30"/>
        <v>9</v>
      </c>
      <c r="L429" t="str">
        <f t="shared" si="31"/>
        <v>Tunisia (2010)</v>
      </c>
      <c r="M429" t="str">
        <f t="shared" si="28"/>
        <v/>
      </c>
      <c r="N429" t="str">
        <f t="shared" si="29"/>
        <v/>
      </c>
    </row>
    <row r="430" spans="1:14" x14ac:dyDescent="0.3">
      <c r="A430" t="s">
        <v>930</v>
      </c>
      <c r="B430" t="s">
        <v>419</v>
      </c>
      <c r="C430">
        <v>3</v>
      </c>
      <c r="D430" t="s">
        <v>739</v>
      </c>
      <c r="E430">
        <v>10</v>
      </c>
      <c r="F430">
        <v>9.0990163000000006</v>
      </c>
      <c r="G430">
        <v>12.521338</v>
      </c>
      <c r="K430">
        <f t="shared" si="30"/>
        <v>10</v>
      </c>
      <c r="L430" t="str">
        <f t="shared" si="31"/>
        <v>Tunisia (2010)</v>
      </c>
      <c r="M430" t="str">
        <f t="shared" si="28"/>
        <v/>
      </c>
      <c r="N430" t="str">
        <f t="shared" si="29"/>
        <v/>
      </c>
    </row>
    <row r="431" spans="1:14" x14ac:dyDescent="0.3">
      <c r="A431" t="s">
        <v>931</v>
      </c>
      <c r="B431" t="s">
        <v>419</v>
      </c>
      <c r="C431">
        <v>3</v>
      </c>
      <c r="D431" t="s">
        <v>739</v>
      </c>
      <c r="E431">
        <v>11</v>
      </c>
      <c r="F431">
        <v>10.959129000000001</v>
      </c>
      <c r="G431">
        <v>13.252848999999999</v>
      </c>
      <c r="K431">
        <f t="shared" si="30"/>
        <v>11</v>
      </c>
      <c r="L431" t="str">
        <f t="shared" si="31"/>
        <v>Tunisia (2010)</v>
      </c>
      <c r="M431" t="str">
        <f t="shared" si="28"/>
        <v/>
      </c>
      <c r="N431" t="str">
        <f t="shared" si="29"/>
        <v/>
      </c>
    </row>
    <row r="432" spans="1:14" x14ac:dyDescent="0.3">
      <c r="A432" t="s">
        <v>910</v>
      </c>
      <c r="B432" t="s">
        <v>418</v>
      </c>
      <c r="C432">
        <v>2</v>
      </c>
      <c r="D432" t="s">
        <v>781</v>
      </c>
      <c r="E432">
        <v>1</v>
      </c>
      <c r="F432">
        <v>17.835045999999998</v>
      </c>
      <c r="G432">
        <v>12.233969</v>
      </c>
      <c r="K432">
        <f t="shared" si="30"/>
        <v>1</v>
      </c>
      <c r="L432" t="str">
        <f t="shared" si="31"/>
        <v>Turkey (2014)</v>
      </c>
      <c r="M432">
        <f t="shared" si="28"/>
        <v>8.0638240999999979</v>
      </c>
      <c r="N432">
        <f t="shared" si="29"/>
        <v>-3.3409000000000688E-2</v>
      </c>
    </row>
    <row r="433" spans="1:14" x14ac:dyDescent="0.3">
      <c r="A433" t="s">
        <v>911</v>
      </c>
      <c r="B433" t="s">
        <v>418</v>
      </c>
      <c r="C433">
        <v>2</v>
      </c>
      <c r="D433" t="s">
        <v>781</v>
      </c>
      <c r="E433">
        <v>2</v>
      </c>
      <c r="F433">
        <v>14.720349000000001</v>
      </c>
      <c r="G433">
        <v>13.195387</v>
      </c>
      <c r="K433">
        <f t="shared" si="30"/>
        <v>2</v>
      </c>
      <c r="L433" t="str">
        <f t="shared" si="31"/>
        <v>Turkey (2014)</v>
      </c>
      <c r="M433" t="str">
        <f t="shared" si="28"/>
        <v/>
      </c>
      <c r="N433" t="str">
        <f t="shared" si="29"/>
        <v/>
      </c>
    </row>
    <row r="434" spans="1:14" x14ac:dyDescent="0.3">
      <c r="A434" t="s">
        <v>912</v>
      </c>
      <c r="B434" t="s">
        <v>418</v>
      </c>
      <c r="C434">
        <v>2</v>
      </c>
      <c r="D434" t="s">
        <v>781</v>
      </c>
      <c r="E434">
        <v>3</v>
      </c>
      <c r="F434">
        <v>14.051531000000001</v>
      </c>
      <c r="G434">
        <v>13.729506000000001</v>
      </c>
      <c r="K434">
        <f t="shared" si="30"/>
        <v>3</v>
      </c>
      <c r="L434" t="str">
        <f t="shared" si="31"/>
        <v>Turkey (2014)</v>
      </c>
      <c r="M434" t="str">
        <f t="shared" si="28"/>
        <v/>
      </c>
      <c r="N434" t="str">
        <f t="shared" si="29"/>
        <v/>
      </c>
    </row>
    <row r="435" spans="1:14" x14ac:dyDescent="0.3">
      <c r="A435" t="s">
        <v>913</v>
      </c>
      <c r="B435" t="s">
        <v>418</v>
      </c>
      <c r="C435">
        <v>2</v>
      </c>
      <c r="D435" t="s">
        <v>781</v>
      </c>
      <c r="E435">
        <v>4</v>
      </c>
      <c r="F435">
        <v>13.547814000000001</v>
      </c>
      <c r="G435">
        <v>13.950051</v>
      </c>
      <c r="K435">
        <f t="shared" si="30"/>
        <v>4</v>
      </c>
      <c r="L435" t="str">
        <f t="shared" si="31"/>
        <v>Turkey (2014)</v>
      </c>
      <c r="M435" t="str">
        <f t="shared" si="28"/>
        <v/>
      </c>
      <c r="N435" t="str">
        <f t="shared" si="29"/>
        <v/>
      </c>
    </row>
    <row r="436" spans="1:14" x14ac:dyDescent="0.3">
      <c r="A436" t="s">
        <v>914</v>
      </c>
      <c r="B436" t="s">
        <v>418</v>
      </c>
      <c r="C436">
        <v>2</v>
      </c>
      <c r="D436" t="s">
        <v>781</v>
      </c>
      <c r="E436">
        <v>5</v>
      </c>
      <c r="F436">
        <v>13.176124</v>
      </c>
      <c r="G436">
        <v>13.774018</v>
      </c>
      <c r="K436">
        <f t="shared" si="30"/>
        <v>5</v>
      </c>
      <c r="L436" t="str">
        <f t="shared" si="31"/>
        <v>Turkey (2014)</v>
      </c>
      <c r="M436" t="str">
        <f t="shared" si="28"/>
        <v/>
      </c>
      <c r="N436" t="str">
        <f t="shared" si="29"/>
        <v/>
      </c>
    </row>
    <row r="437" spans="1:14" x14ac:dyDescent="0.3">
      <c r="A437" t="s">
        <v>915</v>
      </c>
      <c r="B437" t="s">
        <v>418</v>
      </c>
      <c r="C437">
        <v>2</v>
      </c>
      <c r="D437" t="s">
        <v>781</v>
      </c>
      <c r="E437">
        <v>6</v>
      </c>
      <c r="F437">
        <v>12.779175</v>
      </c>
      <c r="G437">
        <v>14.003026999999999</v>
      </c>
      <c r="K437">
        <f t="shared" si="30"/>
        <v>6</v>
      </c>
      <c r="L437" t="str">
        <f t="shared" si="31"/>
        <v>Turkey (2014)</v>
      </c>
      <c r="M437" t="str">
        <f t="shared" si="28"/>
        <v/>
      </c>
      <c r="N437" t="str">
        <f t="shared" si="29"/>
        <v/>
      </c>
    </row>
    <row r="438" spans="1:14" x14ac:dyDescent="0.3">
      <c r="A438" t="s">
        <v>916</v>
      </c>
      <c r="B438" t="s">
        <v>418</v>
      </c>
      <c r="C438">
        <v>2</v>
      </c>
      <c r="D438" t="s">
        <v>781</v>
      </c>
      <c r="E438">
        <v>7</v>
      </c>
      <c r="F438">
        <v>12.368135000000001</v>
      </c>
      <c r="G438">
        <v>13.780473000000001</v>
      </c>
      <c r="K438">
        <f t="shared" si="30"/>
        <v>7</v>
      </c>
      <c r="L438" t="str">
        <f t="shared" si="31"/>
        <v>Turkey (2014)</v>
      </c>
      <c r="M438" t="str">
        <f t="shared" si="28"/>
        <v/>
      </c>
      <c r="N438" t="str">
        <f t="shared" si="29"/>
        <v/>
      </c>
    </row>
    <row r="439" spans="1:14" x14ac:dyDescent="0.3">
      <c r="A439" t="s">
        <v>917</v>
      </c>
      <c r="B439" t="s">
        <v>418</v>
      </c>
      <c r="C439">
        <v>2</v>
      </c>
      <c r="D439" t="s">
        <v>781</v>
      </c>
      <c r="E439">
        <v>8</v>
      </c>
      <c r="F439">
        <v>11.837865000000001</v>
      </c>
      <c r="G439">
        <v>13.526164</v>
      </c>
      <c r="K439">
        <f t="shared" si="30"/>
        <v>8</v>
      </c>
      <c r="L439" t="str">
        <f t="shared" si="31"/>
        <v>Turkey (2014)</v>
      </c>
      <c r="M439" t="str">
        <f t="shared" si="28"/>
        <v/>
      </c>
      <c r="N439" t="str">
        <f t="shared" si="29"/>
        <v/>
      </c>
    </row>
    <row r="440" spans="1:14" x14ac:dyDescent="0.3">
      <c r="A440" t="s">
        <v>918</v>
      </c>
      <c r="B440" t="s">
        <v>418</v>
      </c>
      <c r="C440">
        <v>2</v>
      </c>
      <c r="D440" t="s">
        <v>781</v>
      </c>
      <c r="E440">
        <v>9</v>
      </c>
      <c r="F440">
        <v>11.469105000000001</v>
      </c>
      <c r="G440">
        <v>13.4412</v>
      </c>
      <c r="K440">
        <f t="shared" si="30"/>
        <v>9</v>
      </c>
      <c r="L440" t="str">
        <f t="shared" si="31"/>
        <v>Turkey (2014)</v>
      </c>
      <c r="M440" t="str">
        <f t="shared" si="28"/>
        <v/>
      </c>
      <c r="N440" t="str">
        <f t="shared" si="29"/>
        <v/>
      </c>
    </row>
    <row r="441" spans="1:14" x14ac:dyDescent="0.3">
      <c r="A441" t="s">
        <v>919</v>
      </c>
      <c r="B441" t="s">
        <v>418</v>
      </c>
      <c r="C441">
        <v>2</v>
      </c>
      <c r="D441" t="s">
        <v>781</v>
      </c>
      <c r="E441">
        <v>10</v>
      </c>
      <c r="F441">
        <v>9.7712219000000005</v>
      </c>
      <c r="G441">
        <v>12.267378000000001</v>
      </c>
      <c r="K441">
        <f t="shared" si="30"/>
        <v>10</v>
      </c>
      <c r="L441" t="str">
        <f t="shared" si="31"/>
        <v>Turkey (2014)</v>
      </c>
      <c r="M441" t="str">
        <f t="shared" si="28"/>
        <v/>
      </c>
      <c r="N441" t="str">
        <f t="shared" si="29"/>
        <v/>
      </c>
    </row>
    <row r="442" spans="1:14" x14ac:dyDescent="0.3">
      <c r="A442" t="s">
        <v>920</v>
      </c>
      <c r="B442" t="s">
        <v>418</v>
      </c>
      <c r="C442">
        <v>2</v>
      </c>
      <c r="D442" t="s">
        <v>781</v>
      </c>
      <c r="E442">
        <v>11</v>
      </c>
      <c r="F442">
        <v>11.578067000000001</v>
      </c>
      <c r="G442">
        <v>13.168480000000001</v>
      </c>
      <c r="K442">
        <f t="shared" si="30"/>
        <v>11</v>
      </c>
      <c r="L442" t="str">
        <f t="shared" si="31"/>
        <v>Turkey (2014)</v>
      </c>
      <c r="M442" t="str">
        <f t="shared" si="28"/>
        <v/>
      </c>
      <c r="N442" t="str">
        <f t="shared" si="29"/>
        <v/>
      </c>
    </row>
    <row r="443" spans="1:14" x14ac:dyDescent="0.3">
      <c r="A443" t="s">
        <v>932</v>
      </c>
      <c r="B443" t="s">
        <v>420</v>
      </c>
      <c r="C443">
        <v>4</v>
      </c>
      <c r="D443" t="s">
        <v>263</v>
      </c>
      <c r="E443">
        <v>1</v>
      </c>
      <c r="F443">
        <v>4.6118945</v>
      </c>
      <c r="G443">
        <v>4.5850891999999996</v>
      </c>
      <c r="K443">
        <f t="shared" si="30"/>
        <v>1</v>
      </c>
      <c r="L443" t="str">
        <f t="shared" si="31"/>
        <v>Uganda (2016)</v>
      </c>
      <c r="M443">
        <f t="shared" si="28"/>
        <v>-5.3434953000000007</v>
      </c>
      <c r="N443">
        <f t="shared" si="29"/>
        <v>-6.1061608000000005</v>
      </c>
    </row>
    <row r="444" spans="1:14" x14ac:dyDescent="0.3">
      <c r="A444" t="s">
        <v>933</v>
      </c>
      <c r="B444" t="s">
        <v>420</v>
      </c>
      <c r="C444">
        <v>4</v>
      </c>
      <c r="D444" t="s">
        <v>263</v>
      </c>
      <c r="E444">
        <v>2</v>
      </c>
      <c r="F444">
        <v>5.1722466999999996</v>
      </c>
      <c r="G444">
        <v>5.1506265999999998</v>
      </c>
      <c r="K444">
        <f t="shared" si="30"/>
        <v>2</v>
      </c>
      <c r="L444" t="str">
        <f t="shared" si="31"/>
        <v>Uganda (2016)</v>
      </c>
      <c r="M444" t="str">
        <f t="shared" si="28"/>
        <v/>
      </c>
      <c r="N444" t="str">
        <f t="shared" si="29"/>
        <v/>
      </c>
    </row>
    <row r="445" spans="1:14" x14ac:dyDescent="0.3">
      <c r="A445" t="s">
        <v>934</v>
      </c>
      <c r="B445" t="s">
        <v>420</v>
      </c>
      <c r="C445">
        <v>4</v>
      </c>
      <c r="D445" t="s">
        <v>263</v>
      </c>
      <c r="E445">
        <v>3</v>
      </c>
      <c r="F445">
        <v>5.5782657000000002</v>
      </c>
      <c r="G445">
        <v>5.572692</v>
      </c>
      <c r="K445">
        <f t="shared" si="30"/>
        <v>3</v>
      </c>
      <c r="L445" t="str">
        <f t="shared" si="31"/>
        <v>Uganda (2016)</v>
      </c>
      <c r="M445" t="str">
        <f t="shared" si="28"/>
        <v/>
      </c>
      <c r="N445" t="str">
        <f t="shared" si="29"/>
        <v/>
      </c>
    </row>
    <row r="446" spans="1:14" x14ac:dyDescent="0.3">
      <c r="A446" t="s">
        <v>935</v>
      </c>
      <c r="B446" t="s">
        <v>420</v>
      </c>
      <c r="C446">
        <v>4</v>
      </c>
      <c r="D446" t="s">
        <v>263</v>
      </c>
      <c r="E446">
        <v>4</v>
      </c>
      <c r="F446">
        <v>5.7361367999999997</v>
      </c>
      <c r="G446">
        <v>5.7304618999999999</v>
      </c>
      <c r="K446">
        <f t="shared" si="30"/>
        <v>4</v>
      </c>
      <c r="L446" t="str">
        <f t="shared" si="31"/>
        <v>Uganda (2016)</v>
      </c>
      <c r="M446" t="str">
        <f t="shared" si="28"/>
        <v/>
      </c>
      <c r="N446" t="str">
        <f t="shared" si="29"/>
        <v/>
      </c>
    </row>
    <row r="447" spans="1:14" x14ac:dyDescent="0.3">
      <c r="A447" t="s">
        <v>936</v>
      </c>
      <c r="B447" t="s">
        <v>420</v>
      </c>
      <c r="C447">
        <v>4</v>
      </c>
      <c r="D447" t="s">
        <v>263</v>
      </c>
      <c r="E447">
        <v>5</v>
      </c>
      <c r="F447">
        <v>6.0174390999999998</v>
      </c>
      <c r="G447">
        <v>6.0132380000000003</v>
      </c>
      <c r="K447">
        <f t="shared" si="30"/>
        <v>5</v>
      </c>
      <c r="L447" t="str">
        <f t="shared" si="31"/>
        <v>Uganda (2016)</v>
      </c>
      <c r="M447" t="str">
        <f t="shared" si="28"/>
        <v/>
      </c>
      <c r="N447" t="str">
        <f t="shared" si="29"/>
        <v/>
      </c>
    </row>
    <row r="448" spans="1:14" x14ac:dyDescent="0.3">
      <c r="A448" t="s">
        <v>937</v>
      </c>
      <c r="B448" t="s">
        <v>420</v>
      </c>
      <c r="C448">
        <v>4</v>
      </c>
      <c r="D448" t="s">
        <v>263</v>
      </c>
      <c r="E448">
        <v>6</v>
      </c>
      <c r="F448">
        <v>6.5580629000000004</v>
      </c>
      <c r="G448">
        <v>6.5636032000000002</v>
      </c>
      <c r="K448">
        <f t="shared" si="30"/>
        <v>6</v>
      </c>
      <c r="L448" t="str">
        <f t="shared" si="31"/>
        <v>Uganda (2016)</v>
      </c>
      <c r="M448" t="str">
        <f t="shared" si="28"/>
        <v/>
      </c>
      <c r="N448" t="str">
        <f t="shared" si="29"/>
        <v/>
      </c>
    </row>
    <row r="449" spans="1:14" x14ac:dyDescent="0.3">
      <c r="A449" t="s">
        <v>938</v>
      </c>
      <c r="B449" t="s">
        <v>420</v>
      </c>
      <c r="C449">
        <v>4</v>
      </c>
      <c r="D449" t="s">
        <v>263</v>
      </c>
      <c r="E449">
        <v>7</v>
      </c>
      <c r="F449">
        <v>7.2880238000000004</v>
      </c>
      <c r="G449">
        <v>7.3074634999999999</v>
      </c>
      <c r="K449">
        <f t="shared" si="30"/>
        <v>7</v>
      </c>
      <c r="L449" t="str">
        <f t="shared" si="31"/>
        <v>Uganda (2016)</v>
      </c>
      <c r="M449" t="str">
        <f t="shared" si="28"/>
        <v/>
      </c>
      <c r="N449" t="str">
        <f t="shared" si="29"/>
        <v/>
      </c>
    </row>
    <row r="450" spans="1:14" x14ac:dyDescent="0.3">
      <c r="A450" t="s">
        <v>939</v>
      </c>
      <c r="B450" t="s">
        <v>420</v>
      </c>
      <c r="C450">
        <v>4</v>
      </c>
      <c r="D450" t="s">
        <v>263</v>
      </c>
      <c r="E450">
        <v>8</v>
      </c>
      <c r="F450">
        <v>7.8432544999999996</v>
      </c>
      <c r="G450">
        <v>7.9006141999999997</v>
      </c>
      <c r="K450">
        <f t="shared" si="30"/>
        <v>8</v>
      </c>
      <c r="L450" t="str">
        <f t="shared" si="31"/>
        <v>Uganda (2016)</v>
      </c>
      <c r="M450" t="str">
        <f t="shared" si="28"/>
        <v/>
      </c>
      <c r="N450" t="str">
        <f t="shared" si="29"/>
        <v/>
      </c>
    </row>
    <row r="451" spans="1:14" x14ac:dyDescent="0.3">
      <c r="A451" t="s">
        <v>940</v>
      </c>
      <c r="B451" t="s">
        <v>420</v>
      </c>
      <c r="C451">
        <v>4</v>
      </c>
      <c r="D451" t="s">
        <v>263</v>
      </c>
      <c r="E451">
        <v>9</v>
      </c>
      <c r="F451">
        <v>9.1526224999999997</v>
      </c>
      <c r="G451">
        <v>9.2394800000000004</v>
      </c>
      <c r="K451">
        <f t="shared" si="30"/>
        <v>9</v>
      </c>
      <c r="L451" t="str">
        <f t="shared" si="31"/>
        <v>Uganda (2016)</v>
      </c>
      <c r="M451" t="str">
        <f t="shared" si="28"/>
        <v/>
      </c>
      <c r="N451" t="str">
        <f t="shared" si="29"/>
        <v/>
      </c>
    </row>
    <row r="452" spans="1:14" x14ac:dyDescent="0.3">
      <c r="A452" t="s">
        <v>941</v>
      </c>
      <c r="B452" t="s">
        <v>420</v>
      </c>
      <c r="C452">
        <v>4</v>
      </c>
      <c r="D452" t="s">
        <v>263</v>
      </c>
      <c r="E452">
        <v>10</v>
      </c>
      <c r="F452">
        <v>9.9553898000000007</v>
      </c>
      <c r="G452">
        <v>10.69125</v>
      </c>
      <c r="K452">
        <f t="shared" si="30"/>
        <v>10</v>
      </c>
      <c r="L452" t="str">
        <f t="shared" si="31"/>
        <v>Uganda (2016)</v>
      </c>
      <c r="M452" t="str">
        <f t="shared" ref="M452:M508" si="32">IF(K452=1,F452-F461,"")</f>
        <v/>
      </c>
      <c r="N452" t="str">
        <f t="shared" ref="N452:N508" si="33">IF(K452=1,G452-G461,"")</f>
        <v/>
      </c>
    </row>
    <row r="453" spans="1:14" x14ac:dyDescent="0.3">
      <c r="A453" t="s">
        <v>942</v>
      </c>
      <c r="B453" t="s">
        <v>420</v>
      </c>
      <c r="C453">
        <v>4</v>
      </c>
      <c r="D453" t="s">
        <v>263</v>
      </c>
      <c r="E453">
        <v>11</v>
      </c>
      <c r="F453">
        <v>8.1939124000000003</v>
      </c>
      <c r="G453">
        <v>8.4234398000000006</v>
      </c>
      <c r="K453">
        <f t="shared" si="30"/>
        <v>11</v>
      </c>
      <c r="L453" t="str">
        <f t="shared" si="31"/>
        <v>Uganda (2016)</v>
      </c>
      <c r="M453" t="str">
        <f t="shared" si="32"/>
        <v/>
      </c>
      <c r="N453" t="str">
        <f t="shared" si="33"/>
        <v/>
      </c>
    </row>
    <row r="454" spans="1:14" x14ac:dyDescent="0.3">
      <c r="A454" t="s">
        <v>899</v>
      </c>
      <c r="B454" t="s">
        <v>439</v>
      </c>
      <c r="C454">
        <v>1</v>
      </c>
      <c r="D454" t="s">
        <v>295</v>
      </c>
      <c r="E454">
        <v>1</v>
      </c>
      <c r="F454">
        <v>12.11068</v>
      </c>
      <c r="G454">
        <v>5.3862633999999998</v>
      </c>
      <c r="K454">
        <f t="shared" si="30"/>
        <v>1</v>
      </c>
      <c r="L454" t="str">
        <f t="shared" si="31"/>
        <v>United States (2016)</v>
      </c>
      <c r="M454">
        <f t="shared" si="32"/>
        <v>9.6232319999999998</v>
      </c>
      <c r="N454">
        <f t="shared" si="33"/>
        <v>1.8734230999999997</v>
      </c>
    </row>
    <row r="455" spans="1:14" x14ac:dyDescent="0.3">
      <c r="A455" t="s">
        <v>900</v>
      </c>
      <c r="B455" t="s">
        <v>439</v>
      </c>
      <c r="C455">
        <v>1</v>
      </c>
      <c r="D455" t="s">
        <v>295</v>
      </c>
      <c r="E455">
        <v>2</v>
      </c>
      <c r="F455">
        <v>7.6473906999999999</v>
      </c>
      <c r="G455">
        <v>6.4183085000000002</v>
      </c>
      <c r="K455">
        <f t="shared" si="30"/>
        <v>2</v>
      </c>
      <c r="L455" t="str">
        <f t="shared" si="31"/>
        <v>United States (2016)</v>
      </c>
      <c r="M455" t="str">
        <f t="shared" si="32"/>
        <v/>
      </c>
      <c r="N455" t="str">
        <f t="shared" si="33"/>
        <v/>
      </c>
    </row>
    <row r="456" spans="1:14" x14ac:dyDescent="0.3">
      <c r="A456" t="s">
        <v>901</v>
      </c>
      <c r="B456" t="s">
        <v>439</v>
      </c>
      <c r="C456">
        <v>1</v>
      </c>
      <c r="D456" t="s">
        <v>295</v>
      </c>
      <c r="E456">
        <v>3</v>
      </c>
      <c r="F456">
        <v>6.7234017000000001</v>
      </c>
      <c r="G456">
        <v>6.5646107000000002</v>
      </c>
      <c r="K456">
        <f t="shared" si="30"/>
        <v>3</v>
      </c>
      <c r="L456" t="str">
        <f t="shared" si="31"/>
        <v>United States (2016)</v>
      </c>
      <c r="M456" t="str">
        <f t="shared" si="32"/>
        <v/>
      </c>
      <c r="N456" t="str">
        <f t="shared" si="33"/>
        <v/>
      </c>
    </row>
    <row r="457" spans="1:14" x14ac:dyDescent="0.3">
      <c r="A457" t="s">
        <v>902</v>
      </c>
      <c r="B457" t="s">
        <v>439</v>
      </c>
      <c r="C457">
        <v>1</v>
      </c>
      <c r="D457" t="s">
        <v>295</v>
      </c>
      <c r="E457">
        <v>4</v>
      </c>
      <c r="F457">
        <v>6.0697403000000003</v>
      </c>
      <c r="G457">
        <v>6.3608456999999996</v>
      </c>
      <c r="K457">
        <f t="shared" si="30"/>
        <v>4</v>
      </c>
      <c r="L457" t="str">
        <f t="shared" si="31"/>
        <v>United States (2016)</v>
      </c>
      <c r="M457" t="str">
        <f t="shared" si="32"/>
        <v/>
      </c>
      <c r="N457" t="str">
        <f t="shared" si="33"/>
        <v/>
      </c>
    </row>
    <row r="458" spans="1:14" x14ac:dyDescent="0.3">
      <c r="A458" t="s">
        <v>903</v>
      </c>
      <c r="B458" t="s">
        <v>439</v>
      </c>
      <c r="C458">
        <v>1</v>
      </c>
      <c r="D458" t="s">
        <v>295</v>
      </c>
      <c r="E458">
        <v>5</v>
      </c>
      <c r="F458">
        <v>5.5469844000000004</v>
      </c>
      <c r="G458">
        <v>6.0859418999999999</v>
      </c>
      <c r="K458">
        <f t="shared" si="30"/>
        <v>5</v>
      </c>
      <c r="L458" t="str">
        <f t="shared" si="31"/>
        <v>United States (2016)</v>
      </c>
      <c r="M458" t="str">
        <f t="shared" si="32"/>
        <v/>
      </c>
      <c r="N458" t="str">
        <f t="shared" si="33"/>
        <v/>
      </c>
    </row>
    <row r="459" spans="1:14" x14ac:dyDescent="0.3">
      <c r="A459" t="s">
        <v>904</v>
      </c>
      <c r="B459" t="s">
        <v>439</v>
      </c>
      <c r="C459">
        <v>1</v>
      </c>
      <c r="D459" t="s">
        <v>295</v>
      </c>
      <c r="E459">
        <v>6</v>
      </c>
      <c r="F459">
        <v>5.0689723000000004</v>
      </c>
      <c r="G459">
        <v>5.8035635000000001</v>
      </c>
      <c r="K459">
        <f t="shared" si="30"/>
        <v>6</v>
      </c>
      <c r="L459" t="str">
        <f t="shared" si="31"/>
        <v>United States (2016)</v>
      </c>
      <c r="M459" t="str">
        <f t="shared" si="32"/>
        <v/>
      </c>
      <c r="N459" t="str">
        <f t="shared" si="33"/>
        <v/>
      </c>
    </row>
    <row r="460" spans="1:14" x14ac:dyDescent="0.3">
      <c r="A460" t="s">
        <v>905</v>
      </c>
      <c r="B460" t="s">
        <v>439</v>
      </c>
      <c r="C460">
        <v>1</v>
      </c>
      <c r="D460" t="s">
        <v>295</v>
      </c>
      <c r="E460">
        <v>7</v>
      </c>
      <c r="F460">
        <v>4.6397481000000003</v>
      </c>
      <c r="G460">
        <v>5.4791637</v>
      </c>
      <c r="K460">
        <f t="shared" si="30"/>
        <v>7</v>
      </c>
      <c r="L460" t="str">
        <f t="shared" si="31"/>
        <v>United States (2016)</v>
      </c>
      <c r="M460" t="str">
        <f t="shared" si="32"/>
        <v/>
      </c>
      <c r="N460" t="str">
        <f t="shared" si="33"/>
        <v/>
      </c>
    </row>
    <row r="461" spans="1:14" x14ac:dyDescent="0.3">
      <c r="A461" t="s">
        <v>906</v>
      </c>
      <c r="B461" t="s">
        <v>439</v>
      </c>
      <c r="C461">
        <v>1</v>
      </c>
      <c r="D461" t="s">
        <v>295</v>
      </c>
      <c r="E461">
        <v>8</v>
      </c>
      <c r="F461">
        <v>4.2885266</v>
      </c>
      <c r="G461">
        <v>5.2478674999999999</v>
      </c>
      <c r="K461">
        <f t="shared" si="30"/>
        <v>8</v>
      </c>
      <c r="L461" t="str">
        <f t="shared" si="31"/>
        <v>United States (2016)</v>
      </c>
      <c r="M461" t="str">
        <f t="shared" si="32"/>
        <v/>
      </c>
      <c r="N461" t="str">
        <f t="shared" si="33"/>
        <v/>
      </c>
    </row>
    <row r="462" spans="1:14" x14ac:dyDescent="0.3">
      <c r="A462" t="s">
        <v>907</v>
      </c>
      <c r="B462" t="s">
        <v>439</v>
      </c>
      <c r="C462">
        <v>1</v>
      </c>
      <c r="D462" t="s">
        <v>295</v>
      </c>
      <c r="E462">
        <v>9</v>
      </c>
      <c r="F462">
        <v>3.8244824999999998</v>
      </c>
      <c r="G462">
        <v>4.8383757000000003</v>
      </c>
      <c r="K462">
        <f t="shared" si="30"/>
        <v>9</v>
      </c>
      <c r="L462" t="str">
        <f t="shared" si="31"/>
        <v>United States (2016)</v>
      </c>
      <c r="M462" t="str">
        <f t="shared" si="32"/>
        <v/>
      </c>
      <c r="N462" t="str">
        <f t="shared" si="33"/>
        <v/>
      </c>
    </row>
    <row r="463" spans="1:14" x14ac:dyDescent="0.3">
      <c r="A463" t="s">
        <v>908</v>
      </c>
      <c r="B463" t="s">
        <v>439</v>
      </c>
      <c r="C463">
        <v>1</v>
      </c>
      <c r="D463" t="s">
        <v>295</v>
      </c>
      <c r="E463">
        <v>10</v>
      </c>
      <c r="F463">
        <v>2.4874480000000001</v>
      </c>
      <c r="G463">
        <v>3.5128403000000001</v>
      </c>
      <c r="K463">
        <f t="shared" si="30"/>
        <v>10</v>
      </c>
      <c r="L463" t="str">
        <f t="shared" si="31"/>
        <v>United States (2016)</v>
      </c>
      <c r="M463" t="str">
        <f t="shared" si="32"/>
        <v/>
      </c>
      <c r="N463" t="str">
        <f t="shared" si="33"/>
        <v/>
      </c>
    </row>
    <row r="464" spans="1:14" x14ac:dyDescent="0.3">
      <c r="A464" t="s">
        <v>909</v>
      </c>
      <c r="B464" t="s">
        <v>439</v>
      </c>
      <c r="C464">
        <v>1</v>
      </c>
      <c r="D464" t="s">
        <v>295</v>
      </c>
      <c r="E464">
        <v>11</v>
      </c>
      <c r="F464">
        <v>4.0867262000000002</v>
      </c>
      <c r="G464">
        <v>4.9692724999999998</v>
      </c>
      <c r="K464">
        <f t="shared" si="30"/>
        <v>11</v>
      </c>
      <c r="L464" t="str">
        <f t="shared" si="31"/>
        <v>United States (2016)</v>
      </c>
      <c r="M464" t="str">
        <f t="shared" si="32"/>
        <v/>
      </c>
      <c r="N464" t="str">
        <f t="shared" si="33"/>
        <v/>
      </c>
    </row>
    <row r="465" spans="1:14" x14ac:dyDescent="0.3">
      <c r="A465" t="s">
        <v>899</v>
      </c>
      <c r="B465" t="s">
        <v>439</v>
      </c>
      <c r="C465">
        <v>1</v>
      </c>
      <c r="D465" t="s">
        <v>727</v>
      </c>
      <c r="E465">
        <v>1</v>
      </c>
      <c r="F465">
        <v>17.651751999999998</v>
      </c>
      <c r="G465">
        <v>9.9338233000000002</v>
      </c>
      <c r="K465">
        <f t="shared" si="30"/>
        <v>1</v>
      </c>
      <c r="L465" t="str">
        <f t="shared" si="31"/>
        <v>Uruguay (2009)</v>
      </c>
      <c r="M465">
        <f t="shared" si="32"/>
        <v>8.5009361999999982</v>
      </c>
      <c r="N465">
        <f t="shared" si="33"/>
        <v>-0.41377469999999938</v>
      </c>
    </row>
    <row r="466" spans="1:14" x14ac:dyDescent="0.3">
      <c r="A466" t="s">
        <v>900</v>
      </c>
      <c r="B466" t="s">
        <v>439</v>
      </c>
      <c r="C466">
        <v>1</v>
      </c>
      <c r="D466" t="s">
        <v>727</v>
      </c>
      <c r="E466">
        <v>2</v>
      </c>
      <c r="F466">
        <v>12.636817000000001</v>
      </c>
      <c r="G466">
        <v>10.631574000000001</v>
      </c>
      <c r="K466">
        <f t="shared" si="30"/>
        <v>2</v>
      </c>
      <c r="L466" t="str">
        <f t="shared" si="31"/>
        <v>Uruguay (2009)</v>
      </c>
      <c r="M466" t="str">
        <f t="shared" si="32"/>
        <v/>
      </c>
      <c r="N466" t="str">
        <f t="shared" si="33"/>
        <v/>
      </c>
    </row>
    <row r="467" spans="1:14" x14ac:dyDescent="0.3">
      <c r="A467" t="s">
        <v>901</v>
      </c>
      <c r="B467" t="s">
        <v>439</v>
      </c>
      <c r="C467">
        <v>1</v>
      </c>
      <c r="D467" t="s">
        <v>727</v>
      </c>
      <c r="E467">
        <v>3</v>
      </c>
      <c r="F467">
        <v>11.733744</v>
      </c>
      <c r="G467">
        <v>10.930740999999999</v>
      </c>
      <c r="K467">
        <f t="shared" si="30"/>
        <v>3</v>
      </c>
      <c r="L467" t="str">
        <f t="shared" si="31"/>
        <v>Uruguay (2009)</v>
      </c>
      <c r="M467" t="str">
        <f t="shared" si="32"/>
        <v/>
      </c>
      <c r="N467" t="str">
        <f t="shared" si="33"/>
        <v/>
      </c>
    </row>
    <row r="468" spans="1:14" x14ac:dyDescent="0.3">
      <c r="A468" t="s">
        <v>902</v>
      </c>
      <c r="B468" t="s">
        <v>439</v>
      </c>
      <c r="C468">
        <v>1</v>
      </c>
      <c r="D468" t="s">
        <v>727</v>
      </c>
      <c r="E468">
        <v>4</v>
      </c>
      <c r="F468">
        <v>11.199301</v>
      </c>
      <c r="G468">
        <v>11.049146</v>
      </c>
      <c r="K468">
        <f t="shared" si="30"/>
        <v>4</v>
      </c>
      <c r="L468" t="str">
        <f t="shared" si="31"/>
        <v>Uruguay (2009)</v>
      </c>
      <c r="M468" t="str">
        <f t="shared" si="32"/>
        <v/>
      </c>
      <c r="N468" t="str">
        <f t="shared" si="33"/>
        <v/>
      </c>
    </row>
    <row r="469" spans="1:14" x14ac:dyDescent="0.3">
      <c r="A469" t="s">
        <v>903</v>
      </c>
      <c r="B469" t="s">
        <v>439</v>
      </c>
      <c r="C469">
        <v>1</v>
      </c>
      <c r="D469" t="s">
        <v>727</v>
      </c>
      <c r="E469">
        <v>5</v>
      </c>
      <c r="F469">
        <v>10.894812999999999</v>
      </c>
      <c r="G469">
        <v>11.102653999999999</v>
      </c>
      <c r="K469">
        <f t="shared" si="30"/>
        <v>5</v>
      </c>
      <c r="L469" t="str">
        <f t="shared" si="31"/>
        <v>Uruguay (2009)</v>
      </c>
      <c r="M469" t="str">
        <f t="shared" si="32"/>
        <v/>
      </c>
      <c r="N469" t="str">
        <f t="shared" si="33"/>
        <v/>
      </c>
    </row>
    <row r="470" spans="1:14" x14ac:dyDescent="0.3">
      <c r="A470" t="s">
        <v>904</v>
      </c>
      <c r="B470" t="s">
        <v>439</v>
      </c>
      <c r="C470">
        <v>1</v>
      </c>
      <c r="D470" t="s">
        <v>727</v>
      </c>
      <c r="E470">
        <v>6</v>
      </c>
      <c r="F470">
        <v>10.600711</v>
      </c>
      <c r="G470">
        <v>10.993247999999999</v>
      </c>
      <c r="K470">
        <f t="shared" si="30"/>
        <v>6</v>
      </c>
      <c r="L470" t="str">
        <f t="shared" si="31"/>
        <v>Uruguay (2009)</v>
      </c>
      <c r="M470" t="str">
        <f t="shared" si="32"/>
        <v/>
      </c>
      <c r="N470" t="str">
        <f t="shared" si="33"/>
        <v/>
      </c>
    </row>
    <row r="471" spans="1:14" x14ac:dyDescent="0.3">
      <c r="A471" t="s">
        <v>905</v>
      </c>
      <c r="B471" t="s">
        <v>439</v>
      </c>
      <c r="C471">
        <v>1</v>
      </c>
      <c r="D471" t="s">
        <v>727</v>
      </c>
      <c r="E471">
        <v>7</v>
      </c>
      <c r="F471">
        <v>10.459783</v>
      </c>
      <c r="G471">
        <v>11.012028000000001</v>
      </c>
      <c r="K471">
        <f t="shared" si="30"/>
        <v>7</v>
      </c>
      <c r="L471" t="str">
        <f t="shared" si="31"/>
        <v>Uruguay (2009)</v>
      </c>
      <c r="M471" t="str">
        <f t="shared" si="32"/>
        <v/>
      </c>
      <c r="N471" t="str">
        <f t="shared" si="33"/>
        <v/>
      </c>
    </row>
    <row r="472" spans="1:14" x14ac:dyDescent="0.3">
      <c r="A472" t="s">
        <v>906</v>
      </c>
      <c r="B472" t="s">
        <v>439</v>
      </c>
      <c r="C472">
        <v>1</v>
      </c>
      <c r="D472" t="s">
        <v>727</v>
      </c>
      <c r="E472">
        <v>8</v>
      </c>
      <c r="F472">
        <v>10.147176999999999</v>
      </c>
      <c r="G472">
        <v>10.843831</v>
      </c>
      <c r="K472">
        <f t="shared" si="30"/>
        <v>8</v>
      </c>
      <c r="L472" t="str">
        <f t="shared" si="31"/>
        <v>Uruguay (2009)</v>
      </c>
      <c r="M472" t="str">
        <f t="shared" si="32"/>
        <v/>
      </c>
      <c r="N472" t="str">
        <f t="shared" si="33"/>
        <v/>
      </c>
    </row>
    <row r="473" spans="1:14" x14ac:dyDescent="0.3">
      <c r="A473" t="s">
        <v>907</v>
      </c>
      <c r="B473" t="s">
        <v>439</v>
      </c>
      <c r="C473">
        <v>1</v>
      </c>
      <c r="D473" t="s">
        <v>727</v>
      </c>
      <c r="E473">
        <v>9</v>
      </c>
      <c r="F473">
        <v>9.8147362000000005</v>
      </c>
      <c r="G473">
        <v>10.665096</v>
      </c>
      <c r="K473">
        <f t="shared" si="30"/>
        <v>9</v>
      </c>
      <c r="L473" t="str">
        <f t="shared" si="31"/>
        <v>Uruguay (2009)</v>
      </c>
      <c r="M473" t="str">
        <f t="shared" si="32"/>
        <v/>
      </c>
      <c r="N473" t="str">
        <f t="shared" si="33"/>
        <v/>
      </c>
    </row>
    <row r="474" spans="1:14" x14ac:dyDescent="0.3">
      <c r="A474" t="s">
        <v>908</v>
      </c>
      <c r="B474" t="s">
        <v>439</v>
      </c>
      <c r="C474">
        <v>1</v>
      </c>
      <c r="D474" t="s">
        <v>727</v>
      </c>
      <c r="E474">
        <v>10</v>
      </c>
      <c r="F474">
        <v>9.1508158000000002</v>
      </c>
      <c r="G474">
        <v>10.347598</v>
      </c>
      <c r="K474">
        <f t="shared" si="30"/>
        <v>10</v>
      </c>
      <c r="L474" t="str">
        <f t="shared" si="31"/>
        <v>Uruguay (2009)</v>
      </c>
      <c r="M474" t="str">
        <f t="shared" si="32"/>
        <v/>
      </c>
      <c r="N474" t="str">
        <f t="shared" si="33"/>
        <v/>
      </c>
    </row>
    <row r="475" spans="1:14" x14ac:dyDescent="0.3">
      <c r="A475" t="s">
        <v>909</v>
      </c>
      <c r="B475" t="s">
        <v>439</v>
      </c>
      <c r="C475">
        <v>1</v>
      </c>
      <c r="D475" t="s">
        <v>727</v>
      </c>
      <c r="E475">
        <v>11</v>
      </c>
      <c r="F475">
        <v>10.054562000000001</v>
      </c>
      <c r="G475">
        <v>10.669262</v>
      </c>
      <c r="K475">
        <f t="shared" si="30"/>
        <v>11</v>
      </c>
      <c r="L475" t="str">
        <f t="shared" si="31"/>
        <v>Uruguay (2009)</v>
      </c>
      <c r="M475" t="str">
        <f t="shared" si="32"/>
        <v/>
      </c>
      <c r="N475" t="str">
        <f t="shared" si="33"/>
        <v/>
      </c>
    </row>
    <row r="476" spans="1:14" x14ac:dyDescent="0.3">
      <c r="A476" t="s">
        <v>910</v>
      </c>
      <c r="B476" t="s">
        <v>418</v>
      </c>
      <c r="C476">
        <v>2</v>
      </c>
      <c r="D476" t="s">
        <v>728</v>
      </c>
      <c r="E476">
        <v>1</v>
      </c>
      <c r="F476">
        <v>7.9416446000000001</v>
      </c>
      <c r="G476">
        <v>6.1550240000000001</v>
      </c>
      <c r="K476">
        <f t="shared" si="30"/>
        <v>1</v>
      </c>
      <c r="L476" t="str">
        <f t="shared" si="31"/>
        <v>Venezuela (2013)</v>
      </c>
      <c r="M476">
        <f t="shared" si="32"/>
        <v>3.5728339</v>
      </c>
      <c r="N476">
        <f t="shared" si="33"/>
        <v>1.5801495000000001</v>
      </c>
    </row>
    <row r="477" spans="1:14" x14ac:dyDescent="0.3">
      <c r="A477" t="s">
        <v>911</v>
      </c>
      <c r="B477" t="s">
        <v>418</v>
      </c>
      <c r="C477">
        <v>2</v>
      </c>
      <c r="D477" t="s">
        <v>728</v>
      </c>
      <c r="E477">
        <v>2</v>
      </c>
      <c r="F477">
        <v>5.7334445000000001</v>
      </c>
      <c r="G477">
        <v>5.4995380000000003</v>
      </c>
      <c r="K477">
        <f t="shared" si="30"/>
        <v>2</v>
      </c>
      <c r="L477" t="str">
        <f t="shared" si="31"/>
        <v>Venezuela (2013)</v>
      </c>
      <c r="M477" t="str">
        <f t="shared" si="32"/>
        <v/>
      </c>
      <c r="N477" t="str">
        <f t="shared" si="33"/>
        <v/>
      </c>
    </row>
    <row r="478" spans="1:14" x14ac:dyDescent="0.3">
      <c r="A478" t="s">
        <v>912</v>
      </c>
      <c r="B478" t="s">
        <v>418</v>
      </c>
      <c r="C478">
        <v>2</v>
      </c>
      <c r="D478" t="s">
        <v>728</v>
      </c>
      <c r="E478">
        <v>3</v>
      </c>
      <c r="F478">
        <v>5.1712118</v>
      </c>
      <c r="G478">
        <v>5.0942230000000004</v>
      </c>
      <c r="K478">
        <f t="shared" si="30"/>
        <v>3</v>
      </c>
      <c r="L478" t="str">
        <f t="shared" si="31"/>
        <v>Venezuela (2013)</v>
      </c>
      <c r="M478" t="str">
        <f t="shared" si="32"/>
        <v/>
      </c>
      <c r="N478" t="str">
        <f t="shared" si="33"/>
        <v/>
      </c>
    </row>
    <row r="479" spans="1:14" x14ac:dyDescent="0.3">
      <c r="A479" t="s">
        <v>913</v>
      </c>
      <c r="B479" t="s">
        <v>418</v>
      </c>
      <c r="C479">
        <v>2</v>
      </c>
      <c r="D479" t="s">
        <v>728</v>
      </c>
      <c r="E479">
        <v>4</v>
      </c>
      <c r="F479">
        <v>4.8985875999999999</v>
      </c>
      <c r="G479">
        <v>4.8744547000000003</v>
      </c>
      <c r="K479">
        <f t="shared" si="30"/>
        <v>4</v>
      </c>
      <c r="L479" t="str">
        <f t="shared" si="31"/>
        <v>Venezuela (2013)</v>
      </c>
      <c r="M479" t="str">
        <f t="shared" si="32"/>
        <v/>
      </c>
      <c r="N479" t="str">
        <f t="shared" si="33"/>
        <v/>
      </c>
    </row>
    <row r="480" spans="1:14" x14ac:dyDescent="0.3">
      <c r="A480" t="s">
        <v>914</v>
      </c>
      <c r="B480" t="s">
        <v>418</v>
      </c>
      <c r="C480">
        <v>2</v>
      </c>
      <c r="D480" t="s">
        <v>728</v>
      </c>
      <c r="E480">
        <v>5</v>
      </c>
      <c r="F480">
        <v>4.5846726999999996</v>
      </c>
      <c r="G480">
        <v>4.6077281000000001</v>
      </c>
      <c r="K480">
        <f t="shared" si="30"/>
        <v>5</v>
      </c>
      <c r="L480" t="str">
        <f t="shared" si="31"/>
        <v>Venezuela (2013)</v>
      </c>
      <c r="M480" t="str">
        <f t="shared" si="32"/>
        <v/>
      </c>
      <c r="N480" t="str">
        <f t="shared" si="33"/>
        <v/>
      </c>
    </row>
    <row r="481" spans="1:14" x14ac:dyDescent="0.3">
      <c r="A481" t="s">
        <v>915</v>
      </c>
      <c r="B481" t="s">
        <v>418</v>
      </c>
      <c r="C481">
        <v>2</v>
      </c>
      <c r="D481" t="s">
        <v>728</v>
      </c>
      <c r="E481">
        <v>6</v>
      </c>
      <c r="F481">
        <v>4.4645611000000001</v>
      </c>
      <c r="G481">
        <v>4.4834116999999996</v>
      </c>
      <c r="K481">
        <f t="shared" si="30"/>
        <v>6</v>
      </c>
      <c r="L481" t="str">
        <f t="shared" si="31"/>
        <v>Venezuela (2013)</v>
      </c>
      <c r="M481" t="str">
        <f t="shared" si="32"/>
        <v/>
      </c>
      <c r="N481" t="str">
        <f t="shared" si="33"/>
        <v/>
      </c>
    </row>
    <row r="482" spans="1:14" x14ac:dyDescent="0.3">
      <c r="A482" t="s">
        <v>916</v>
      </c>
      <c r="B482" t="s">
        <v>418</v>
      </c>
      <c r="C482">
        <v>2</v>
      </c>
      <c r="D482" t="s">
        <v>728</v>
      </c>
      <c r="E482">
        <v>7</v>
      </c>
      <c r="F482">
        <v>4.3302752</v>
      </c>
      <c r="G482">
        <v>4.3733578</v>
      </c>
      <c r="K482">
        <f t="shared" si="30"/>
        <v>7</v>
      </c>
      <c r="L482" t="str">
        <f t="shared" si="31"/>
        <v>Venezuela (2013)</v>
      </c>
      <c r="M482" t="str">
        <f t="shared" si="32"/>
        <v/>
      </c>
      <c r="N482" t="str">
        <f t="shared" si="33"/>
        <v/>
      </c>
    </row>
    <row r="483" spans="1:14" x14ac:dyDescent="0.3">
      <c r="A483" t="s">
        <v>917</v>
      </c>
      <c r="B483" t="s">
        <v>418</v>
      </c>
      <c r="C483">
        <v>2</v>
      </c>
      <c r="D483" t="s">
        <v>728</v>
      </c>
      <c r="E483">
        <v>8</v>
      </c>
      <c r="F483">
        <v>4.0084105000000001</v>
      </c>
      <c r="G483">
        <v>4.0901927999999996</v>
      </c>
      <c r="K483">
        <f t="shared" si="30"/>
        <v>8</v>
      </c>
      <c r="L483" t="str">
        <f t="shared" si="31"/>
        <v>Venezuela (2013)</v>
      </c>
      <c r="M483" t="str">
        <f t="shared" si="32"/>
        <v/>
      </c>
      <c r="N483" t="str">
        <f t="shared" si="33"/>
        <v/>
      </c>
    </row>
    <row r="484" spans="1:14" x14ac:dyDescent="0.3">
      <c r="A484" t="s">
        <v>918</v>
      </c>
      <c r="B484" t="s">
        <v>418</v>
      </c>
      <c r="C484">
        <v>2</v>
      </c>
      <c r="D484" t="s">
        <v>728</v>
      </c>
      <c r="E484">
        <v>9</v>
      </c>
      <c r="F484">
        <v>3.6343082999999998</v>
      </c>
      <c r="G484">
        <v>3.6936315</v>
      </c>
      <c r="K484">
        <f t="shared" ref="K484:K508" si="34">E484</f>
        <v>9</v>
      </c>
      <c r="L484" t="str">
        <f t="shared" ref="L484:L508" si="35">D484</f>
        <v>Venezuela (2013)</v>
      </c>
      <c r="M484" t="str">
        <f t="shared" si="32"/>
        <v/>
      </c>
      <c r="N484" t="str">
        <f t="shared" si="33"/>
        <v/>
      </c>
    </row>
    <row r="485" spans="1:14" x14ac:dyDescent="0.3">
      <c r="A485" t="s">
        <v>919</v>
      </c>
      <c r="B485" t="s">
        <v>418</v>
      </c>
      <c r="C485">
        <v>2</v>
      </c>
      <c r="D485" t="s">
        <v>728</v>
      </c>
      <c r="E485">
        <v>10</v>
      </c>
      <c r="F485">
        <v>4.3688107</v>
      </c>
      <c r="G485">
        <v>4.5748745</v>
      </c>
      <c r="K485">
        <f t="shared" si="34"/>
        <v>10</v>
      </c>
      <c r="L485" t="str">
        <f t="shared" si="35"/>
        <v>Venezuela (2013)</v>
      </c>
      <c r="M485" t="str">
        <f t="shared" si="32"/>
        <v/>
      </c>
      <c r="N485" t="str">
        <f t="shared" si="33"/>
        <v/>
      </c>
    </row>
    <row r="486" spans="1:14" x14ac:dyDescent="0.3">
      <c r="A486" t="s">
        <v>920</v>
      </c>
      <c r="B486" t="s">
        <v>418</v>
      </c>
      <c r="C486">
        <v>2</v>
      </c>
      <c r="D486" t="s">
        <v>728</v>
      </c>
      <c r="E486">
        <v>11</v>
      </c>
      <c r="F486">
        <v>4.4082064000000001</v>
      </c>
      <c r="G486">
        <v>4.4629203999999998</v>
      </c>
      <c r="K486">
        <f t="shared" si="34"/>
        <v>11</v>
      </c>
      <c r="L486" t="str">
        <f t="shared" si="35"/>
        <v>Venezuela (2013)</v>
      </c>
      <c r="M486" t="str">
        <f t="shared" si="32"/>
        <v/>
      </c>
      <c r="N486" t="str">
        <f t="shared" si="33"/>
        <v/>
      </c>
    </row>
    <row r="487" spans="1:14" x14ac:dyDescent="0.3">
      <c r="A487" t="s">
        <v>921</v>
      </c>
      <c r="B487" t="s">
        <v>419</v>
      </c>
      <c r="C487">
        <v>3</v>
      </c>
      <c r="D487" t="s">
        <v>272</v>
      </c>
      <c r="E487">
        <v>1</v>
      </c>
      <c r="F487">
        <v>4.2830516000000003</v>
      </c>
      <c r="G487">
        <v>4.0091483999999999</v>
      </c>
      <c r="K487">
        <f t="shared" si="34"/>
        <v>1</v>
      </c>
      <c r="L487" t="str">
        <f t="shared" si="35"/>
        <v>Zambia (2015)</v>
      </c>
      <c r="M487">
        <f t="shared" si="32"/>
        <v>-0.30013389999999962</v>
      </c>
      <c r="N487">
        <f t="shared" si="33"/>
        <v>-1.3062769999999997</v>
      </c>
    </row>
    <row r="488" spans="1:14" x14ac:dyDescent="0.3">
      <c r="A488" t="s">
        <v>922</v>
      </c>
      <c r="B488" t="s">
        <v>419</v>
      </c>
      <c r="C488">
        <v>3</v>
      </c>
      <c r="D488" t="s">
        <v>272</v>
      </c>
      <c r="E488">
        <v>2</v>
      </c>
      <c r="F488">
        <v>4.2213722999999996</v>
      </c>
      <c r="G488">
        <v>4.1211907999999999</v>
      </c>
      <c r="K488">
        <f t="shared" si="34"/>
        <v>2</v>
      </c>
      <c r="L488" t="str">
        <f t="shared" si="35"/>
        <v>Zambia (2015)</v>
      </c>
      <c r="M488" t="str">
        <f t="shared" si="32"/>
        <v/>
      </c>
      <c r="N488" t="str">
        <f t="shared" si="33"/>
        <v/>
      </c>
    </row>
    <row r="489" spans="1:14" x14ac:dyDescent="0.3">
      <c r="A489" t="s">
        <v>923</v>
      </c>
      <c r="B489" t="s">
        <v>419</v>
      </c>
      <c r="C489">
        <v>3</v>
      </c>
      <c r="D489" t="s">
        <v>272</v>
      </c>
      <c r="E489">
        <v>3</v>
      </c>
      <c r="F489">
        <v>4.1172503999999996</v>
      </c>
      <c r="G489">
        <v>4.0801600000000002</v>
      </c>
      <c r="K489">
        <f t="shared" si="34"/>
        <v>3</v>
      </c>
      <c r="L489" t="str">
        <f t="shared" si="35"/>
        <v>Zambia (2015)</v>
      </c>
      <c r="M489" t="str">
        <f t="shared" si="32"/>
        <v/>
      </c>
      <c r="N489" t="str">
        <f t="shared" si="33"/>
        <v/>
      </c>
    </row>
    <row r="490" spans="1:14" x14ac:dyDescent="0.3">
      <c r="A490" t="s">
        <v>924</v>
      </c>
      <c r="B490" t="s">
        <v>419</v>
      </c>
      <c r="C490">
        <v>3</v>
      </c>
      <c r="D490" t="s">
        <v>272</v>
      </c>
      <c r="E490">
        <v>4</v>
      </c>
      <c r="F490">
        <v>4.3140451999999998</v>
      </c>
      <c r="G490">
        <v>4.2888279999999996</v>
      </c>
      <c r="K490">
        <f t="shared" si="34"/>
        <v>4</v>
      </c>
      <c r="L490" t="str">
        <f t="shared" si="35"/>
        <v>Zambia (2015)</v>
      </c>
      <c r="M490" t="str">
        <f t="shared" si="32"/>
        <v/>
      </c>
      <c r="N490" t="str">
        <f t="shared" si="33"/>
        <v/>
      </c>
    </row>
    <row r="491" spans="1:14" x14ac:dyDescent="0.3">
      <c r="A491" t="s">
        <v>925</v>
      </c>
      <c r="B491" t="s">
        <v>419</v>
      </c>
      <c r="C491">
        <v>3</v>
      </c>
      <c r="D491" t="s">
        <v>272</v>
      </c>
      <c r="E491">
        <v>5</v>
      </c>
      <c r="F491">
        <v>4.3525368000000002</v>
      </c>
      <c r="G491">
        <v>4.3430584000000003</v>
      </c>
      <c r="K491">
        <f t="shared" si="34"/>
        <v>5</v>
      </c>
      <c r="L491" t="str">
        <f t="shared" si="35"/>
        <v>Zambia (2015)</v>
      </c>
      <c r="M491" t="str">
        <f t="shared" si="32"/>
        <v/>
      </c>
      <c r="N491" t="str">
        <f t="shared" si="33"/>
        <v/>
      </c>
    </row>
    <row r="492" spans="1:14" x14ac:dyDescent="0.3">
      <c r="A492" t="s">
        <v>926</v>
      </c>
      <c r="B492" t="s">
        <v>419</v>
      </c>
      <c r="C492">
        <v>3</v>
      </c>
      <c r="D492" t="s">
        <v>272</v>
      </c>
      <c r="E492">
        <v>6</v>
      </c>
      <c r="F492">
        <v>4.5935518999999996</v>
      </c>
      <c r="G492">
        <v>4.6156832999999997</v>
      </c>
      <c r="K492">
        <f t="shared" si="34"/>
        <v>6</v>
      </c>
      <c r="L492" t="str">
        <f t="shared" si="35"/>
        <v>Zambia (2015)</v>
      </c>
      <c r="M492" t="str">
        <f t="shared" si="32"/>
        <v/>
      </c>
      <c r="N492" t="str">
        <f t="shared" si="33"/>
        <v/>
      </c>
    </row>
    <row r="493" spans="1:14" x14ac:dyDescent="0.3">
      <c r="A493" t="s">
        <v>927</v>
      </c>
      <c r="B493" t="s">
        <v>419</v>
      </c>
      <c r="C493">
        <v>3</v>
      </c>
      <c r="D493" t="s">
        <v>272</v>
      </c>
      <c r="E493">
        <v>7</v>
      </c>
      <c r="F493">
        <v>4.9550641000000004</v>
      </c>
      <c r="G493">
        <v>4.9999358000000003</v>
      </c>
      <c r="K493">
        <f t="shared" si="34"/>
        <v>7</v>
      </c>
      <c r="L493" t="str">
        <f t="shared" si="35"/>
        <v>Zambia (2015)</v>
      </c>
      <c r="M493" t="str">
        <f t="shared" si="32"/>
        <v/>
      </c>
      <c r="N493" t="str">
        <f t="shared" si="33"/>
        <v/>
      </c>
    </row>
    <row r="494" spans="1:14" x14ac:dyDescent="0.3">
      <c r="A494" t="s">
        <v>928</v>
      </c>
      <c r="B494" t="s">
        <v>419</v>
      </c>
      <c r="C494">
        <v>3</v>
      </c>
      <c r="D494" t="s">
        <v>272</v>
      </c>
      <c r="E494">
        <v>8</v>
      </c>
      <c r="F494">
        <v>4.8492961000000001</v>
      </c>
      <c r="G494">
        <v>4.9898072000000004</v>
      </c>
      <c r="K494">
        <f t="shared" si="34"/>
        <v>8</v>
      </c>
      <c r="L494" t="str">
        <f t="shared" si="35"/>
        <v>Zambia (2015)</v>
      </c>
      <c r="M494" t="str">
        <f t="shared" si="32"/>
        <v/>
      </c>
      <c r="N494" t="str">
        <f t="shared" si="33"/>
        <v/>
      </c>
    </row>
    <row r="495" spans="1:14" x14ac:dyDescent="0.3">
      <c r="A495" t="s">
        <v>929</v>
      </c>
      <c r="B495" t="s">
        <v>419</v>
      </c>
      <c r="C495">
        <v>3</v>
      </c>
      <c r="D495" t="s">
        <v>272</v>
      </c>
      <c r="E495">
        <v>9</v>
      </c>
      <c r="F495">
        <v>4.7726094999999997</v>
      </c>
      <c r="G495">
        <v>5.1526687000000004</v>
      </c>
      <c r="K495">
        <f t="shared" si="34"/>
        <v>9</v>
      </c>
      <c r="L495" t="str">
        <f t="shared" si="35"/>
        <v>Zambia (2015)</v>
      </c>
      <c r="M495" t="str">
        <f t="shared" si="32"/>
        <v/>
      </c>
      <c r="N495" t="str">
        <f t="shared" si="33"/>
        <v/>
      </c>
    </row>
    <row r="496" spans="1:14" x14ac:dyDescent="0.3">
      <c r="A496" t="s">
        <v>930</v>
      </c>
      <c r="B496" t="s">
        <v>419</v>
      </c>
      <c r="C496">
        <v>3</v>
      </c>
      <c r="D496" t="s">
        <v>272</v>
      </c>
      <c r="E496">
        <v>10</v>
      </c>
      <c r="F496">
        <v>4.5831854999999999</v>
      </c>
      <c r="G496">
        <v>5.3154253999999996</v>
      </c>
      <c r="K496">
        <f t="shared" si="34"/>
        <v>10</v>
      </c>
      <c r="L496" t="str">
        <f t="shared" si="35"/>
        <v>Zambia (2015)</v>
      </c>
      <c r="M496" t="str">
        <f t="shared" si="32"/>
        <v/>
      </c>
      <c r="N496" t="str">
        <f t="shared" si="33"/>
        <v/>
      </c>
    </row>
    <row r="497" spans="1:14" x14ac:dyDescent="0.3">
      <c r="A497" t="s">
        <v>931</v>
      </c>
      <c r="B497" t="s">
        <v>419</v>
      </c>
      <c r="C497">
        <v>3</v>
      </c>
      <c r="D497" t="s">
        <v>272</v>
      </c>
      <c r="E497">
        <v>11</v>
      </c>
      <c r="F497">
        <v>4.6324581</v>
      </c>
      <c r="G497">
        <v>5.0271691000000001</v>
      </c>
      <c r="K497">
        <f t="shared" si="34"/>
        <v>11</v>
      </c>
      <c r="L497" t="str">
        <f t="shared" si="35"/>
        <v>Zambia (2015)</v>
      </c>
      <c r="M497" t="str">
        <f t="shared" si="32"/>
        <v/>
      </c>
      <c r="N497" t="str">
        <f t="shared" si="33"/>
        <v/>
      </c>
    </row>
    <row r="498" spans="1:14" x14ac:dyDescent="0.3">
      <c r="A498" t="s">
        <v>921</v>
      </c>
      <c r="B498" t="s">
        <v>419</v>
      </c>
      <c r="C498">
        <v>3</v>
      </c>
      <c r="D498" t="s">
        <v>275</v>
      </c>
      <c r="E498">
        <v>1</v>
      </c>
      <c r="F498">
        <v>3.7900079</v>
      </c>
      <c r="G498">
        <v>2.9979151000000002</v>
      </c>
      <c r="K498">
        <f t="shared" si="34"/>
        <v>1</v>
      </c>
      <c r="L498" t="str">
        <f t="shared" si="35"/>
        <v>eSwatini (2017)</v>
      </c>
      <c r="M498">
        <f t="shared" si="32"/>
        <v>-6.0591149999999994</v>
      </c>
      <c r="N498">
        <f t="shared" si="33"/>
        <v>-7.8604848999999994</v>
      </c>
    </row>
    <row r="499" spans="1:14" x14ac:dyDescent="0.3">
      <c r="A499" t="s">
        <v>922</v>
      </c>
      <c r="B499" t="s">
        <v>419</v>
      </c>
      <c r="C499">
        <v>3</v>
      </c>
      <c r="D499" t="s">
        <v>275</v>
      </c>
      <c r="E499">
        <v>2</v>
      </c>
      <c r="F499">
        <v>3.7695341</v>
      </c>
      <c r="G499">
        <v>3.4182724000000002</v>
      </c>
      <c r="K499">
        <f t="shared" si="34"/>
        <v>2</v>
      </c>
      <c r="L499" t="str">
        <f t="shared" si="35"/>
        <v>eSwatini (2017)</v>
      </c>
      <c r="M499" t="str">
        <f t="shared" si="32"/>
        <v/>
      </c>
      <c r="N499" t="str">
        <f t="shared" si="33"/>
        <v/>
      </c>
    </row>
    <row r="500" spans="1:14" x14ac:dyDescent="0.3">
      <c r="A500" t="s">
        <v>923</v>
      </c>
      <c r="B500" t="s">
        <v>419</v>
      </c>
      <c r="C500">
        <v>3</v>
      </c>
      <c r="D500" t="s">
        <v>275</v>
      </c>
      <c r="E500">
        <v>3</v>
      </c>
      <c r="F500">
        <v>4.0723029999999998</v>
      </c>
      <c r="G500">
        <v>3.7723479000000002</v>
      </c>
      <c r="K500">
        <f t="shared" si="34"/>
        <v>3</v>
      </c>
      <c r="L500" t="str">
        <f t="shared" si="35"/>
        <v>eSwatini (2017)</v>
      </c>
      <c r="M500" t="str">
        <f t="shared" si="32"/>
        <v/>
      </c>
      <c r="N500" t="str">
        <f t="shared" si="33"/>
        <v/>
      </c>
    </row>
    <row r="501" spans="1:14" x14ac:dyDescent="0.3">
      <c r="A501" t="s">
        <v>924</v>
      </c>
      <c r="B501" t="s">
        <v>419</v>
      </c>
      <c r="C501">
        <v>3</v>
      </c>
      <c r="D501" t="s">
        <v>275</v>
      </c>
      <c r="E501">
        <v>4</v>
      </c>
      <c r="F501">
        <v>4.9051821000000002</v>
      </c>
      <c r="G501">
        <v>4.6351361000000004</v>
      </c>
      <c r="K501">
        <f t="shared" si="34"/>
        <v>4</v>
      </c>
      <c r="L501" t="str">
        <f t="shared" si="35"/>
        <v>eSwatini (2017)</v>
      </c>
      <c r="M501" t="str">
        <f t="shared" si="32"/>
        <v/>
      </c>
      <c r="N501" t="str">
        <f t="shared" si="33"/>
        <v/>
      </c>
    </row>
    <row r="502" spans="1:14" x14ac:dyDescent="0.3">
      <c r="A502" t="s">
        <v>925</v>
      </c>
      <c r="B502" t="s">
        <v>419</v>
      </c>
      <c r="C502">
        <v>3</v>
      </c>
      <c r="D502" t="s">
        <v>275</v>
      </c>
      <c r="E502">
        <v>5</v>
      </c>
      <c r="F502">
        <v>4.1243835999999998</v>
      </c>
      <c r="G502">
        <v>3.9720298999999999</v>
      </c>
      <c r="K502">
        <f t="shared" si="34"/>
        <v>5</v>
      </c>
      <c r="L502" t="str">
        <f t="shared" si="35"/>
        <v>eSwatini (2017)</v>
      </c>
      <c r="M502" t="str">
        <f t="shared" si="32"/>
        <v/>
      </c>
      <c r="N502" t="str">
        <f t="shared" si="33"/>
        <v/>
      </c>
    </row>
    <row r="503" spans="1:14" x14ac:dyDescent="0.3">
      <c r="A503" t="s">
        <v>926</v>
      </c>
      <c r="B503" t="s">
        <v>419</v>
      </c>
      <c r="C503">
        <v>3</v>
      </c>
      <c r="D503" t="s">
        <v>275</v>
      </c>
      <c r="E503">
        <v>6</v>
      </c>
      <c r="F503">
        <v>5.6594490999999998</v>
      </c>
      <c r="G503">
        <v>5.4716801000000004</v>
      </c>
      <c r="K503">
        <f t="shared" si="34"/>
        <v>6</v>
      </c>
      <c r="L503" t="str">
        <f t="shared" si="35"/>
        <v>eSwatini (2017)</v>
      </c>
      <c r="M503" t="str">
        <f t="shared" si="32"/>
        <v/>
      </c>
      <c r="N503" t="str">
        <f t="shared" si="33"/>
        <v/>
      </c>
    </row>
    <row r="504" spans="1:14" x14ac:dyDescent="0.3">
      <c r="A504" t="s">
        <v>927</v>
      </c>
      <c r="B504" t="s">
        <v>419</v>
      </c>
      <c r="C504">
        <v>3</v>
      </c>
      <c r="D504" t="s">
        <v>275</v>
      </c>
      <c r="E504">
        <v>7</v>
      </c>
      <c r="F504">
        <v>5.5917699000000001</v>
      </c>
      <c r="G504">
        <v>5.4600854999999999</v>
      </c>
      <c r="K504">
        <f t="shared" si="34"/>
        <v>7</v>
      </c>
      <c r="L504" t="str">
        <f t="shared" si="35"/>
        <v>eSwatini (2017)</v>
      </c>
      <c r="M504" t="str">
        <f t="shared" si="32"/>
        <v/>
      </c>
      <c r="N504" t="str">
        <f t="shared" si="33"/>
        <v/>
      </c>
    </row>
    <row r="505" spans="1:14" x14ac:dyDescent="0.3">
      <c r="A505" t="s">
        <v>928</v>
      </c>
      <c r="B505" t="s">
        <v>419</v>
      </c>
      <c r="C505">
        <v>3</v>
      </c>
      <c r="D505" t="s">
        <v>275</v>
      </c>
      <c r="E505">
        <v>8</v>
      </c>
      <c r="F505">
        <v>6.3674904000000003</v>
      </c>
      <c r="G505">
        <v>6.3900166</v>
      </c>
      <c r="K505">
        <f t="shared" si="34"/>
        <v>8</v>
      </c>
      <c r="L505" t="str">
        <f t="shared" si="35"/>
        <v>eSwatini (2017)</v>
      </c>
      <c r="M505" t="str">
        <f t="shared" si="32"/>
        <v/>
      </c>
      <c r="N505" t="str">
        <f t="shared" si="33"/>
        <v/>
      </c>
    </row>
    <row r="506" spans="1:14" x14ac:dyDescent="0.3">
      <c r="A506" t="s">
        <v>929</v>
      </c>
      <c r="B506" t="s">
        <v>419</v>
      </c>
      <c r="C506">
        <v>3</v>
      </c>
      <c r="D506" t="s">
        <v>275</v>
      </c>
      <c r="E506">
        <v>9</v>
      </c>
      <c r="F506">
        <v>7.3064387000000002</v>
      </c>
      <c r="G506">
        <v>7.5883754999999997</v>
      </c>
      <c r="K506">
        <f t="shared" si="34"/>
        <v>9</v>
      </c>
      <c r="L506" t="str">
        <f t="shared" si="35"/>
        <v>eSwatini (2017)</v>
      </c>
      <c r="M506" t="str">
        <f t="shared" si="32"/>
        <v/>
      </c>
      <c r="N506" t="str">
        <f t="shared" si="33"/>
        <v/>
      </c>
    </row>
    <row r="507" spans="1:14" x14ac:dyDescent="0.3">
      <c r="A507" t="s">
        <v>930</v>
      </c>
      <c r="B507" t="s">
        <v>419</v>
      </c>
      <c r="C507">
        <v>3</v>
      </c>
      <c r="D507" t="s">
        <v>275</v>
      </c>
      <c r="E507">
        <v>10</v>
      </c>
      <c r="F507">
        <v>9.8491228999999993</v>
      </c>
      <c r="G507">
        <v>10.8584</v>
      </c>
      <c r="K507">
        <f t="shared" si="34"/>
        <v>10</v>
      </c>
      <c r="L507" t="str">
        <f t="shared" si="35"/>
        <v>eSwatini (2017)</v>
      </c>
      <c r="M507" t="str">
        <f t="shared" si="32"/>
        <v/>
      </c>
      <c r="N507" t="str">
        <f t="shared" si="33"/>
        <v/>
      </c>
    </row>
    <row r="508" spans="1:14" x14ac:dyDescent="0.3">
      <c r="A508" t="s">
        <v>931</v>
      </c>
      <c r="B508" t="s">
        <v>419</v>
      </c>
      <c r="C508">
        <v>3</v>
      </c>
      <c r="D508" t="s">
        <v>275</v>
      </c>
      <c r="E508">
        <v>11</v>
      </c>
      <c r="F508">
        <v>7.4400893999999997</v>
      </c>
      <c r="G508">
        <v>7.6267167999999996</v>
      </c>
      <c r="K508">
        <f t="shared" si="34"/>
        <v>11</v>
      </c>
      <c r="L508" t="str">
        <f t="shared" si="35"/>
        <v>eSwatini (2017)</v>
      </c>
      <c r="M508" t="str">
        <f t="shared" si="32"/>
        <v/>
      </c>
      <c r="N508" t="str">
        <f t="shared" si="33"/>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ABB-8C5F-44CC-959B-20F46EDCBEF9}">
  <sheetPr>
    <tabColor theme="3"/>
  </sheetPr>
  <dimension ref="A1:H59"/>
  <sheetViews>
    <sheetView zoomScale="80" zoomScaleNormal="80" workbookViewId="0">
      <pane xSplit="3" ySplit="2" topLeftCell="D30" activePane="bottomRight" state="frozen"/>
      <selection activeCell="K30" sqref="K30"/>
      <selection pane="topRight" activeCell="K30" sqref="K30"/>
      <selection pane="bottomLeft" activeCell="K30" sqref="K30"/>
      <selection pane="bottomRight" activeCell="H51" sqref="H51"/>
    </sheetView>
  </sheetViews>
  <sheetFormatPr defaultRowHeight="14.4" x14ac:dyDescent="0.3"/>
  <cols>
    <col min="7" max="7" width="2.6640625" customWidth="1"/>
  </cols>
  <sheetData>
    <row r="1" spans="1:8" x14ac:dyDescent="0.3">
      <c r="E1" t="s">
        <v>809</v>
      </c>
    </row>
    <row r="2" spans="1:8" x14ac:dyDescent="0.3">
      <c r="A2" t="s">
        <v>898</v>
      </c>
      <c r="B2" t="s">
        <v>441</v>
      </c>
      <c r="C2" t="s">
        <v>415</v>
      </c>
      <c r="D2" t="s">
        <v>894</v>
      </c>
      <c r="E2" t="s">
        <v>895</v>
      </c>
      <c r="F2" t="s">
        <v>896</v>
      </c>
    </row>
    <row r="3" spans="1:8" x14ac:dyDescent="0.3">
      <c r="A3" t="s">
        <v>899</v>
      </c>
      <c r="B3" t="s">
        <v>439</v>
      </c>
      <c r="C3" s="3">
        <v>1</v>
      </c>
      <c r="D3" s="3">
        <f>COUNTIF('f3.6_data'!$A$3:$A$508,'f3.6'!$A3)</f>
        <v>5</v>
      </c>
      <c r="E3" s="4">
        <v>19.516239315271378</v>
      </c>
      <c r="F3" s="4">
        <v>7.1324052851350412</v>
      </c>
      <c r="G3" s="4"/>
      <c r="H3" s="4">
        <f t="shared" ref="H3:H12" si="0">E3-F3</f>
        <v>12.383834030136336</v>
      </c>
    </row>
    <row r="4" spans="1:8" x14ac:dyDescent="0.3">
      <c r="A4" t="s">
        <v>900</v>
      </c>
      <c r="B4" t="s">
        <v>407</v>
      </c>
      <c r="C4" s="3">
        <v>2</v>
      </c>
      <c r="D4" s="3">
        <f>COUNTIF('f3.6_data'!$A$3:$A$508,'f3.6'!$A4)</f>
        <v>5</v>
      </c>
      <c r="E4" s="4">
        <v>10.218577608466148</v>
      </c>
      <c r="F4" s="4">
        <v>7.5703884397908725</v>
      </c>
      <c r="G4" s="4"/>
      <c r="H4" s="4">
        <f t="shared" si="0"/>
        <v>2.6481891686752759</v>
      </c>
    </row>
    <row r="5" spans="1:8" x14ac:dyDescent="0.3">
      <c r="A5" t="s">
        <v>901</v>
      </c>
      <c r="B5" t="s">
        <v>407</v>
      </c>
      <c r="C5" s="3">
        <v>3</v>
      </c>
      <c r="D5" s="3">
        <f>COUNTIF('f3.6_data'!$A$3:$A$508,'f3.6'!$A5)</f>
        <v>5</v>
      </c>
      <c r="E5" s="4">
        <v>8.7935705855488777</v>
      </c>
      <c r="F5" s="4">
        <v>7.7304891545257375</v>
      </c>
      <c r="G5" s="4"/>
      <c r="H5" s="4">
        <f t="shared" si="0"/>
        <v>1.0630814310231402</v>
      </c>
    </row>
    <row r="6" spans="1:8" x14ac:dyDescent="0.3">
      <c r="A6" t="s">
        <v>902</v>
      </c>
      <c r="B6" t="s">
        <v>407</v>
      </c>
      <c r="C6" s="3">
        <v>4</v>
      </c>
      <c r="D6" s="3">
        <f>COUNTIF('f3.6_data'!$A$3:$A$508,'f3.6'!$A6)</f>
        <v>5</v>
      </c>
      <c r="E6" s="4">
        <v>8.0276874825358391</v>
      </c>
      <c r="F6" s="4">
        <v>7.7499185674060742</v>
      </c>
      <c r="G6" s="4"/>
      <c r="H6" s="4">
        <f t="shared" si="0"/>
        <v>0.27776891512976487</v>
      </c>
    </row>
    <row r="7" spans="1:8" x14ac:dyDescent="0.3">
      <c r="A7" t="s">
        <v>903</v>
      </c>
      <c r="B7" t="s">
        <v>407</v>
      </c>
      <c r="C7" s="3">
        <v>5</v>
      </c>
      <c r="D7" s="3">
        <f>COUNTIF('f3.6_data'!$A$3:$A$508,'f3.6'!$A7)</f>
        <v>5</v>
      </c>
      <c r="E7" s="4">
        <v>7.7077743783593178</v>
      </c>
      <c r="F7" s="4">
        <v>7.7408287412324839</v>
      </c>
      <c r="G7" s="4"/>
      <c r="H7" s="4">
        <f t="shared" si="0"/>
        <v>-3.3054362873166099E-2</v>
      </c>
    </row>
    <row r="8" spans="1:8" x14ac:dyDescent="0.3">
      <c r="A8" t="s">
        <v>904</v>
      </c>
      <c r="B8" t="s">
        <v>407</v>
      </c>
      <c r="C8" s="3">
        <v>6</v>
      </c>
      <c r="D8" s="3">
        <f>COUNTIF('f3.6_data'!$A$3:$A$508,'f3.6'!$A8)</f>
        <v>5</v>
      </c>
      <c r="E8" s="4">
        <v>7.4053801223635674</v>
      </c>
      <c r="F8" s="4">
        <v>7.6691444664109012</v>
      </c>
      <c r="G8" s="4"/>
      <c r="H8" s="4">
        <f t="shared" si="0"/>
        <v>-0.26376434404733384</v>
      </c>
    </row>
    <row r="9" spans="1:8" x14ac:dyDescent="0.3">
      <c r="A9" t="s">
        <v>905</v>
      </c>
      <c r="B9" t="s">
        <v>407</v>
      </c>
      <c r="C9" s="3">
        <v>7</v>
      </c>
      <c r="D9" s="3">
        <f>COUNTIF('f3.6_data'!$A$3:$A$508,'f3.6'!$A9)</f>
        <v>5</v>
      </c>
      <c r="E9" s="4">
        <v>7.2432173788547516</v>
      </c>
      <c r="F9" s="4">
        <v>7.6465936432310198</v>
      </c>
      <c r="G9" s="4"/>
      <c r="H9" s="4">
        <f t="shared" si="0"/>
        <v>-0.40337626437626817</v>
      </c>
    </row>
    <row r="10" spans="1:8" x14ac:dyDescent="0.3">
      <c r="A10" t="s">
        <v>906</v>
      </c>
      <c r="B10" t="s">
        <v>407</v>
      </c>
      <c r="C10" s="3">
        <v>8</v>
      </c>
      <c r="D10" s="3">
        <f>COUNTIF('f3.6_data'!$A$3:$A$508,'f3.6'!$A10)</f>
        <v>5</v>
      </c>
      <c r="E10" s="4">
        <v>7.0299568399786949</v>
      </c>
      <c r="F10" s="4">
        <v>7.602205550813939</v>
      </c>
      <c r="G10" s="4"/>
      <c r="H10" s="4">
        <f t="shared" si="0"/>
        <v>-0.57224871083524409</v>
      </c>
    </row>
    <row r="11" spans="1:8" x14ac:dyDescent="0.3">
      <c r="A11" t="s">
        <v>907</v>
      </c>
      <c r="B11" t="s">
        <v>407</v>
      </c>
      <c r="C11" s="3">
        <v>9</v>
      </c>
      <c r="D11" s="3">
        <f>COUNTIF('f3.6_data'!$A$3:$A$508,'f3.6'!$A11)</f>
        <v>5</v>
      </c>
      <c r="E11" s="4">
        <v>6.8404246494174004</v>
      </c>
      <c r="F11" s="4">
        <v>7.5449332622611536</v>
      </c>
      <c r="G11" s="4"/>
      <c r="H11" s="4">
        <f t="shared" si="0"/>
        <v>-0.70450861284375321</v>
      </c>
    </row>
    <row r="12" spans="1:8" x14ac:dyDescent="0.3">
      <c r="A12" t="s">
        <v>908</v>
      </c>
      <c r="B12" t="s">
        <v>407</v>
      </c>
      <c r="C12" s="3">
        <v>10</v>
      </c>
      <c r="D12" s="3">
        <f>COUNTIF('f3.6_data'!$A$3:$A$508,'f3.6'!$A12)</f>
        <v>5</v>
      </c>
      <c r="E12" s="4">
        <v>6.2366513162851334</v>
      </c>
      <c r="F12" s="4">
        <v>7.3062863598246421</v>
      </c>
      <c r="G12" s="4"/>
      <c r="H12" s="4">
        <f t="shared" si="0"/>
        <v>-1.0696350435395088</v>
      </c>
    </row>
    <row r="13" spans="1:8" x14ac:dyDescent="0.3">
      <c r="A13" t="s">
        <v>909</v>
      </c>
      <c r="B13" t="s">
        <v>407</v>
      </c>
      <c r="C13" s="3">
        <v>11</v>
      </c>
      <c r="D13" s="3"/>
      <c r="E13" s="4"/>
      <c r="F13" s="4"/>
      <c r="G13" s="4"/>
    </row>
    <row r="14" spans="1:8" x14ac:dyDescent="0.3">
      <c r="A14" t="s">
        <v>910</v>
      </c>
      <c r="B14" t="s">
        <v>418</v>
      </c>
      <c r="C14" s="3">
        <v>1</v>
      </c>
      <c r="D14" s="3">
        <f>COUNTIF('f3.6_data'!$A$3:$A$508,'f3.6'!$A14)</f>
        <v>22</v>
      </c>
      <c r="E14" s="4">
        <v>20.767133190695727</v>
      </c>
      <c r="F14" s="4">
        <v>7.7370105147466992</v>
      </c>
      <c r="G14" s="4"/>
      <c r="H14" s="4">
        <f t="shared" ref="H14:H23" si="1">E14-F14</f>
        <v>13.030122675949027</v>
      </c>
    </row>
    <row r="15" spans="1:8" x14ac:dyDescent="0.3">
      <c r="A15" t="s">
        <v>911</v>
      </c>
      <c r="B15" t="s">
        <v>407</v>
      </c>
      <c r="C15" s="3">
        <v>2</v>
      </c>
      <c r="D15" s="3">
        <f>COUNTIF('f3.6_data'!$A$3:$A$508,'f3.6'!$A15)</f>
        <v>22</v>
      </c>
      <c r="E15" s="4">
        <v>14.311503060162067</v>
      </c>
      <c r="F15" s="4">
        <v>8.1032955954548491</v>
      </c>
      <c r="G15" s="4"/>
      <c r="H15" s="4">
        <f t="shared" si="1"/>
        <v>6.2082074647072183</v>
      </c>
    </row>
    <row r="16" spans="1:8" x14ac:dyDescent="0.3">
      <c r="A16" t="s">
        <v>912</v>
      </c>
      <c r="B16" t="s">
        <v>407</v>
      </c>
      <c r="C16" s="3">
        <v>3</v>
      </c>
      <c r="D16" s="3">
        <f>COUNTIF('f3.6_data'!$A$3:$A$508,'f3.6'!$A16)</f>
        <v>22</v>
      </c>
      <c r="E16" s="4">
        <v>10.205498244613409</v>
      </c>
      <c r="F16" s="4">
        <v>8.3018817765742696</v>
      </c>
      <c r="G16" s="4"/>
      <c r="H16" s="4">
        <f t="shared" si="1"/>
        <v>1.9036164680391394</v>
      </c>
    </row>
    <row r="17" spans="1:8" x14ac:dyDescent="0.3">
      <c r="A17" t="s">
        <v>913</v>
      </c>
      <c r="B17" t="s">
        <v>407</v>
      </c>
      <c r="C17" s="3">
        <v>4</v>
      </c>
      <c r="D17" s="3">
        <f>COUNTIF('f3.6_data'!$A$3:$A$508,'f3.6'!$A17)</f>
        <v>22</v>
      </c>
      <c r="E17" s="4">
        <v>9.1678718782284037</v>
      </c>
      <c r="F17" s="4">
        <v>8.2028842944755151</v>
      </c>
      <c r="G17" s="4"/>
      <c r="H17" s="4">
        <f t="shared" si="1"/>
        <v>0.96498758375288851</v>
      </c>
    </row>
    <row r="18" spans="1:8" x14ac:dyDescent="0.3">
      <c r="A18" t="s">
        <v>914</v>
      </c>
      <c r="B18" t="s">
        <v>407</v>
      </c>
      <c r="C18" s="3">
        <v>5</v>
      </c>
      <c r="D18" s="3">
        <f>COUNTIF('f3.6_data'!$A$3:$A$508,'f3.6'!$A18)</f>
        <v>22</v>
      </c>
      <c r="E18" s="4">
        <v>8.7737593715163786</v>
      </c>
      <c r="F18" s="4">
        <v>8.2408965725017591</v>
      </c>
      <c r="G18" s="4"/>
      <c r="H18" s="4">
        <f t="shared" si="1"/>
        <v>0.53286279901461953</v>
      </c>
    </row>
    <row r="19" spans="1:8" x14ac:dyDescent="0.3">
      <c r="A19" t="s">
        <v>915</v>
      </c>
      <c r="B19" t="s">
        <v>407</v>
      </c>
      <c r="C19" s="3">
        <v>6</v>
      </c>
      <c r="D19" s="3">
        <f>COUNTIF('f3.6_data'!$A$3:$A$508,'f3.6'!$A19)</f>
        <v>22</v>
      </c>
      <c r="E19" s="4">
        <v>8.6157397790388632</v>
      </c>
      <c r="F19" s="4">
        <v>8.3791306264360639</v>
      </c>
      <c r="G19" s="4"/>
      <c r="H19" s="4">
        <f t="shared" si="1"/>
        <v>0.23660915260279936</v>
      </c>
    </row>
    <row r="20" spans="1:8" x14ac:dyDescent="0.3">
      <c r="A20" t="s">
        <v>916</v>
      </c>
      <c r="B20" t="s">
        <v>407</v>
      </c>
      <c r="C20" s="3">
        <v>7</v>
      </c>
      <c r="D20" s="3">
        <f>COUNTIF('f3.6_data'!$A$3:$A$508,'f3.6'!$A20)</f>
        <v>22</v>
      </c>
      <c r="E20" s="4">
        <v>8.5019924593242724</v>
      </c>
      <c r="F20" s="4">
        <v>8.4936934340247898</v>
      </c>
      <c r="G20" s="4"/>
      <c r="H20" s="4">
        <f t="shared" si="1"/>
        <v>8.2990252994825653E-3</v>
      </c>
    </row>
    <row r="21" spans="1:8" x14ac:dyDescent="0.3">
      <c r="A21" t="s">
        <v>917</v>
      </c>
      <c r="B21" t="s">
        <v>407</v>
      </c>
      <c r="C21" s="3">
        <v>8</v>
      </c>
      <c r="D21" s="3">
        <f>COUNTIF('f3.6_data'!$A$3:$A$508,'f3.6'!$A21)</f>
        <v>22</v>
      </c>
      <c r="E21" s="4">
        <v>8.2704012282192707</v>
      </c>
      <c r="F21" s="4">
        <v>8.4806102908708549</v>
      </c>
      <c r="G21" s="4"/>
      <c r="H21" s="4">
        <f t="shared" si="1"/>
        <v>-0.21020906265158423</v>
      </c>
    </row>
    <row r="22" spans="1:8" x14ac:dyDescent="0.3">
      <c r="A22" t="s">
        <v>918</v>
      </c>
      <c r="B22" t="s">
        <v>407</v>
      </c>
      <c r="C22" s="3">
        <v>9</v>
      </c>
      <c r="D22" s="3">
        <f>COUNTIF('f3.6_data'!$A$3:$A$508,'f3.6'!$A22)</f>
        <v>22</v>
      </c>
      <c r="E22" s="4">
        <v>7.9210405745966872</v>
      </c>
      <c r="F22" s="4">
        <v>8.3354360837335069</v>
      </c>
      <c r="G22" s="4"/>
      <c r="H22" s="4">
        <f t="shared" si="1"/>
        <v>-0.41439550913681966</v>
      </c>
    </row>
    <row r="23" spans="1:8" x14ac:dyDescent="0.3">
      <c r="A23" t="s">
        <v>919</v>
      </c>
      <c r="B23" t="s">
        <v>407</v>
      </c>
      <c r="C23" s="3">
        <v>10</v>
      </c>
      <c r="D23" s="3">
        <f>COUNTIF('f3.6_data'!$A$3:$A$508,'f3.6'!$A23)</f>
        <v>22</v>
      </c>
      <c r="E23" s="4">
        <v>7.6610546220432632</v>
      </c>
      <c r="F23" s="4">
        <v>8.387553070778015</v>
      </c>
      <c r="G23" s="4"/>
      <c r="H23" s="4">
        <f t="shared" si="1"/>
        <v>-0.72649844873475189</v>
      </c>
    </row>
    <row r="24" spans="1:8" x14ac:dyDescent="0.3">
      <c r="A24" t="s">
        <v>920</v>
      </c>
      <c r="B24" t="s">
        <v>407</v>
      </c>
      <c r="C24" s="3">
        <v>11</v>
      </c>
      <c r="D24" s="3"/>
      <c r="E24" s="4"/>
      <c r="F24" s="4"/>
    </row>
    <row r="25" spans="1:8" x14ac:dyDescent="0.3">
      <c r="A25" t="s">
        <v>921</v>
      </c>
      <c r="B25" t="s">
        <v>419</v>
      </c>
      <c r="C25" s="3">
        <v>1</v>
      </c>
      <c r="D25" s="3">
        <f>COUNTIF('f3.6_data'!$A$3:$A$508,'f3.6'!$A25)</f>
        <v>15</v>
      </c>
      <c r="E25" s="4">
        <v>10.598394212623438</v>
      </c>
      <c r="F25" s="4">
        <v>8.76093710745217</v>
      </c>
      <c r="G25" s="4"/>
      <c r="H25" s="4">
        <f t="shared" ref="H25:H34" si="2">E25-F25</f>
        <v>1.8374571051712678</v>
      </c>
    </row>
    <row r="26" spans="1:8" x14ac:dyDescent="0.3">
      <c r="A26" t="s">
        <v>922</v>
      </c>
      <c r="B26" t="s">
        <v>407</v>
      </c>
      <c r="C26" s="3">
        <v>2</v>
      </c>
      <c r="D26" s="3">
        <f>COUNTIF('f3.6_data'!$A$3:$A$508,'f3.6'!$A26)</f>
        <v>15</v>
      </c>
      <c r="E26" s="4">
        <v>8.115368864188591</v>
      </c>
      <c r="F26" s="4">
        <v>7.6790721649408198</v>
      </c>
      <c r="G26" s="4"/>
      <c r="H26" s="4">
        <f t="shared" si="2"/>
        <v>0.43629669924777126</v>
      </c>
    </row>
    <row r="27" spans="1:8" x14ac:dyDescent="0.3">
      <c r="A27" t="s">
        <v>923</v>
      </c>
      <c r="B27" t="s">
        <v>407</v>
      </c>
      <c r="C27" s="3">
        <v>3</v>
      </c>
      <c r="D27" s="3">
        <f>COUNTIF('f3.6_data'!$A$3:$A$508,'f3.6'!$A27)</f>
        <v>15</v>
      </c>
      <c r="E27" s="4">
        <v>8.3006108179688454</v>
      </c>
      <c r="F27" s="4">
        <v>8.0537927136099619</v>
      </c>
      <c r="G27" s="4"/>
      <c r="H27" s="4">
        <f t="shared" si="2"/>
        <v>0.24681810435888352</v>
      </c>
    </row>
    <row r="28" spans="1:8" x14ac:dyDescent="0.3">
      <c r="A28" t="s">
        <v>924</v>
      </c>
      <c r="B28" t="s">
        <v>407</v>
      </c>
      <c r="C28" s="3">
        <v>4</v>
      </c>
      <c r="D28" s="3">
        <f>COUNTIF('f3.6_data'!$A$3:$A$508,'f3.6'!$A28)</f>
        <v>15</v>
      </c>
      <c r="E28" s="4">
        <v>7.8404650464653969</v>
      </c>
      <c r="F28" s="4">
        <v>7.7056041280896466</v>
      </c>
      <c r="G28" s="4"/>
      <c r="H28" s="4">
        <f t="shared" si="2"/>
        <v>0.13486091837575032</v>
      </c>
    </row>
    <row r="29" spans="1:8" x14ac:dyDescent="0.3">
      <c r="A29" t="s">
        <v>925</v>
      </c>
      <c r="B29" t="s">
        <v>407</v>
      </c>
      <c r="C29" s="3">
        <v>5</v>
      </c>
      <c r="D29" s="3">
        <f>COUNTIF('f3.6_data'!$A$3:$A$508,'f3.6'!$A29)</f>
        <v>15</v>
      </c>
      <c r="E29" s="4">
        <v>8.0411705623070393</v>
      </c>
      <c r="F29" s="4">
        <v>8.0192418577811022</v>
      </c>
      <c r="G29" s="4"/>
      <c r="H29" s="4">
        <f t="shared" si="2"/>
        <v>2.1928704525937093E-2</v>
      </c>
    </row>
    <row r="30" spans="1:8" x14ac:dyDescent="0.3">
      <c r="A30" t="s">
        <v>926</v>
      </c>
      <c r="B30" t="s">
        <v>407</v>
      </c>
      <c r="C30" s="3">
        <v>6</v>
      </c>
      <c r="D30" s="3">
        <f>COUNTIF('f3.6_data'!$A$3:$A$508,'f3.6'!$A30)</f>
        <v>15</v>
      </c>
      <c r="E30" s="4">
        <v>8.2442358260353412</v>
      </c>
      <c r="F30" s="4">
        <v>8.2988571581853066</v>
      </c>
      <c r="G30" s="4"/>
      <c r="H30" s="4">
        <f t="shared" si="2"/>
        <v>-5.462133214996534E-2</v>
      </c>
    </row>
    <row r="31" spans="1:8" x14ac:dyDescent="0.3">
      <c r="A31" t="s">
        <v>927</v>
      </c>
      <c r="B31" t="s">
        <v>407</v>
      </c>
      <c r="C31" s="3">
        <v>7</v>
      </c>
      <c r="D31" s="3">
        <f>COUNTIF('f3.6_data'!$A$3:$A$508,'f3.6'!$A31)</f>
        <v>15</v>
      </c>
      <c r="E31" s="4">
        <v>8.1014631067713108</v>
      </c>
      <c r="F31" s="4">
        <v>8.2402682851003259</v>
      </c>
      <c r="G31" s="4"/>
      <c r="H31" s="4">
        <f t="shared" si="2"/>
        <v>-0.13880517832901518</v>
      </c>
    </row>
    <row r="32" spans="1:8" x14ac:dyDescent="0.3">
      <c r="A32" t="s">
        <v>928</v>
      </c>
      <c r="B32" t="s">
        <v>407</v>
      </c>
      <c r="C32" s="3">
        <v>8</v>
      </c>
      <c r="D32" s="3">
        <f>COUNTIF('f3.6_data'!$A$3:$A$508,'f3.6'!$A32)</f>
        <v>15</v>
      </c>
      <c r="E32" s="4">
        <v>8.3236027136445045</v>
      </c>
      <c r="F32" s="4">
        <v>8.5737179645003305</v>
      </c>
      <c r="G32" s="4"/>
      <c r="H32" s="4">
        <f t="shared" si="2"/>
        <v>-0.25011525085582598</v>
      </c>
    </row>
    <row r="33" spans="1:8" x14ac:dyDescent="0.3">
      <c r="A33" t="s">
        <v>929</v>
      </c>
      <c r="B33" t="s">
        <v>407</v>
      </c>
      <c r="C33" s="3">
        <v>9</v>
      </c>
      <c r="D33" s="3">
        <f>COUNTIF('f3.6_data'!$A$3:$A$508,'f3.6'!$A33)</f>
        <v>15</v>
      </c>
      <c r="E33" s="4">
        <v>8.4848222509026527</v>
      </c>
      <c r="F33" s="4">
        <v>8.893580186519122</v>
      </c>
      <c r="G33" s="4"/>
      <c r="H33" s="4">
        <f t="shared" si="2"/>
        <v>-0.40875793561646923</v>
      </c>
    </row>
    <row r="34" spans="1:8" x14ac:dyDescent="0.3">
      <c r="A34" t="s">
        <v>930</v>
      </c>
      <c r="B34" t="s">
        <v>407</v>
      </c>
      <c r="C34" s="3">
        <v>10</v>
      </c>
      <c r="D34" s="3">
        <f>COUNTIF('f3.6_data'!$A$3:$A$508,'f3.6'!$A34)</f>
        <v>15</v>
      </c>
      <c r="E34" s="4">
        <v>8.6290092766284943</v>
      </c>
      <c r="F34" s="4">
        <v>9.5464030625020762</v>
      </c>
      <c r="G34" s="4"/>
      <c r="H34" s="4">
        <f t="shared" si="2"/>
        <v>-0.91739378587358189</v>
      </c>
    </row>
    <row r="35" spans="1:8" x14ac:dyDescent="0.3">
      <c r="A35" t="s">
        <v>931</v>
      </c>
      <c r="B35" t="s">
        <v>407</v>
      </c>
      <c r="C35" s="3">
        <v>11</v>
      </c>
      <c r="D35" s="3"/>
      <c r="E35" s="4"/>
      <c r="F35" s="4"/>
      <c r="G35" s="4"/>
    </row>
    <row r="36" spans="1:8" x14ac:dyDescent="0.3">
      <c r="A36" t="s">
        <v>932</v>
      </c>
      <c r="B36" t="s">
        <v>420</v>
      </c>
      <c r="C36" s="3">
        <v>1</v>
      </c>
      <c r="D36" s="3">
        <f>COUNTIF('f3.6_data'!$A$3:$A$508,'f3.6'!$A36)</f>
        <v>4</v>
      </c>
      <c r="E36" s="4">
        <v>6.9041385315358639</v>
      </c>
      <c r="F36" s="4">
        <v>6.7589887325348785</v>
      </c>
      <c r="G36" s="4"/>
      <c r="H36" s="4">
        <f t="shared" ref="H36:H45" si="3">E36-F36</f>
        <v>0.14514979900098535</v>
      </c>
    </row>
    <row r="37" spans="1:8" x14ac:dyDescent="0.3">
      <c r="A37" t="s">
        <v>933</v>
      </c>
      <c r="B37" t="s">
        <v>407</v>
      </c>
      <c r="C37" s="3">
        <v>2</v>
      </c>
      <c r="D37" s="3">
        <f>COUNTIF('f3.6_data'!$A$3:$A$508,'f3.6'!$A37)</f>
        <v>4</v>
      </c>
      <c r="E37" s="4">
        <v>7.0526932366192341</v>
      </c>
      <c r="F37" s="4">
        <v>7.026216832656095</v>
      </c>
      <c r="G37" s="4"/>
      <c r="H37" s="4">
        <f t="shared" si="3"/>
        <v>2.6476403963139106E-2</v>
      </c>
    </row>
    <row r="38" spans="1:8" x14ac:dyDescent="0.3">
      <c r="A38" t="s">
        <v>934</v>
      </c>
      <c r="B38" t="s">
        <v>407</v>
      </c>
      <c r="C38" s="3">
        <v>3</v>
      </c>
      <c r="D38" s="3">
        <f>COUNTIF('f3.6_data'!$A$3:$A$508,'f3.6'!$A38)</f>
        <v>4</v>
      </c>
      <c r="E38" s="4">
        <v>7.1692354045808315</v>
      </c>
      <c r="F38" s="4">
        <v>7.1840762430994189</v>
      </c>
      <c r="G38" s="4"/>
      <c r="H38" s="4">
        <f t="shared" si="3"/>
        <v>-1.4840838518587418E-2</v>
      </c>
    </row>
    <row r="39" spans="1:8" x14ac:dyDescent="0.3">
      <c r="A39" t="s">
        <v>935</v>
      </c>
      <c r="B39" t="s">
        <v>407</v>
      </c>
      <c r="C39" s="3">
        <v>4</v>
      </c>
      <c r="D39" s="3">
        <f>COUNTIF('f3.6_data'!$A$3:$A$508,'f3.6'!$A39)</f>
        <v>4</v>
      </c>
      <c r="E39" s="4">
        <v>7.3570752516388893</v>
      </c>
      <c r="F39" s="4">
        <v>7.3850900331952865</v>
      </c>
      <c r="G39" s="4"/>
      <c r="H39" s="4">
        <f t="shared" si="3"/>
        <v>-2.8014781556397139E-2</v>
      </c>
    </row>
    <row r="40" spans="1:8" x14ac:dyDescent="0.3">
      <c r="A40" t="s">
        <v>936</v>
      </c>
      <c r="B40" t="s">
        <v>407</v>
      </c>
      <c r="C40" s="3">
        <v>5</v>
      </c>
      <c r="D40" s="3">
        <f>COUNTIF('f3.6_data'!$A$3:$A$508,'f3.6'!$A40)</f>
        <v>4</v>
      </c>
      <c r="E40" s="4">
        <v>7.576447632163763</v>
      </c>
      <c r="F40" s="4">
        <v>7.6212354680228831</v>
      </c>
      <c r="G40" s="4"/>
      <c r="H40" s="4">
        <f t="shared" si="3"/>
        <v>-4.4787835859120051E-2</v>
      </c>
    </row>
    <row r="41" spans="1:8" x14ac:dyDescent="0.3">
      <c r="A41" t="s">
        <v>937</v>
      </c>
      <c r="B41" t="s">
        <v>407</v>
      </c>
      <c r="C41" s="3">
        <v>6</v>
      </c>
      <c r="D41" s="3">
        <f>COUNTIF('f3.6_data'!$A$3:$A$508,'f3.6'!$A41)</f>
        <v>4</v>
      </c>
      <c r="E41" s="4">
        <v>7.65626085922122</v>
      </c>
      <c r="F41" s="4">
        <v>7.7053801578506791</v>
      </c>
      <c r="G41" s="4"/>
      <c r="H41" s="4">
        <f t="shared" si="3"/>
        <v>-4.9119298629459074E-2</v>
      </c>
    </row>
    <row r="42" spans="1:8" x14ac:dyDescent="0.3">
      <c r="A42" t="s">
        <v>938</v>
      </c>
      <c r="B42" t="s">
        <v>407</v>
      </c>
      <c r="C42" s="3">
        <v>7</v>
      </c>
      <c r="D42" s="3">
        <f>COUNTIF('f3.6_data'!$A$3:$A$508,'f3.6'!$A42)</f>
        <v>4</v>
      </c>
      <c r="E42" s="4">
        <v>7.9251179471611977</v>
      </c>
      <c r="F42" s="4">
        <v>7.9837868591092551</v>
      </c>
      <c r="G42" s="4"/>
      <c r="H42" s="4">
        <f t="shared" si="3"/>
        <v>-5.8668911948057456E-2</v>
      </c>
    </row>
    <row r="43" spans="1:8" x14ac:dyDescent="0.3">
      <c r="A43" t="s">
        <v>939</v>
      </c>
      <c r="B43" t="s">
        <v>407</v>
      </c>
      <c r="C43" s="3">
        <v>8</v>
      </c>
      <c r="D43" s="3">
        <f>COUNTIF('f3.6_data'!$A$3:$A$508,'f3.6'!$A43)</f>
        <v>4</v>
      </c>
      <c r="E43" s="4">
        <v>8.2581736147403717</v>
      </c>
      <c r="F43" s="4">
        <v>8.3421347772615739</v>
      </c>
      <c r="G43" s="4"/>
      <c r="H43" s="4">
        <f t="shared" si="3"/>
        <v>-8.3961162521202226E-2</v>
      </c>
    </row>
    <row r="44" spans="1:8" x14ac:dyDescent="0.3">
      <c r="A44" t="s">
        <v>940</v>
      </c>
      <c r="B44" t="s">
        <v>407</v>
      </c>
      <c r="C44" s="3">
        <v>9</v>
      </c>
      <c r="D44" s="3">
        <f>COUNTIF('f3.6_data'!$A$3:$A$508,'f3.6'!$A44)</f>
        <v>4</v>
      </c>
      <c r="E44" s="4">
        <v>8.7091458961367607</v>
      </c>
      <c r="F44" s="4">
        <v>8.8169361437679363</v>
      </c>
      <c r="G44" s="4"/>
      <c r="H44" s="4">
        <f t="shared" si="3"/>
        <v>-0.10779024763117562</v>
      </c>
    </row>
    <row r="45" spans="1:8" x14ac:dyDescent="0.3">
      <c r="A45" t="s">
        <v>941</v>
      </c>
      <c r="B45" t="s">
        <v>407</v>
      </c>
      <c r="C45" s="3">
        <v>10</v>
      </c>
      <c r="D45" s="3">
        <f>COUNTIF('f3.6_data'!$A$3:$A$508,'f3.6'!$A45)</f>
        <v>4</v>
      </c>
      <c r="E45" s="4">
        <v>9.4293773174285889</v>
      </c>
      <c r="F45" s="4">
        <v>9.9147730957446889</v>
      </c>
      <c r="G45" s="4"/>
      <c r="H45" s="4">
        <f t="shared" si="3"/>
        <v>-0.48539577831610003</v>
      </c>
    </row>
    <row r="46" spans="1:8" x14ac:dyDescent="0.3">
      <c r="A46" t="s">
        <v>942</v>
      </c>
      <c r="B46" t="s">
        <v>407</v>
      </c>
      <c r="C46" s="3">
        <v>11</v>
      </c>
      <c r="D46" s="3"/>
      <c r="E46" s="4"/>
      <c r="F46" s="4"/>
      <c r="G46" s="4"/>
    </row>
    <row r="47" spans="1:8" x14ac:dyDescent="0.3">
      <c r="A47" t="s">
        <v>943</v>
      </c>
      <c r="B47" t="s">
        <v>897</v>
      </c>
      <c r="C47" s="3">
        <v>1</v>
      </c>
      <c r="D47" s="3">
        <f>COUNTIF('f3.6_data'!$E$3:$E$508,'f3.6'!$C48)</f>
        <v>46</v>
      </c>
      <c r="E47" s="4">
        <f>AVERAGEIF('f3.6_data'!$E$3:$E$508,'f3.6'!$C47,'f3.6_data'!F$3:F$508)</f>
        <v>16.006299142444448</v>
      </c>
      <c r="F47" s="4">
        <f>AVERAGEIF('f3.6_data'!$E$3:$E$508,'f3.6'!$C47,'f3.6_data'!G$3:G$508)</f>
        <v>7.9242058000000002</v>
      </c>
      <c r="G47" s="4"/>
    </row>
    <row r="48" spans="1:8" x14ac:dyDescent="0.3">
      <c r="A48" t="s">
        <v>944</v>
      </c>
      <c r="B48" t="s">
        <v>407</v>
      </c>
      <c r="C48" s="3">
        <v>2</v>
      </c>
      <c r="D48" s="3">
        <f>COUNTIF('f3.6_data'!$E$3:$E$508,'f3.6'!$C49)</f>
        <v>46</v>
      </c>
      <c r="E48" s="4">
        <f>AVERAGEIF('f3.6_data'!$E$3:$E$508,'f3.6'!$C48,'f3.6_data'!F$3:F$508)</f>
        <v>11.214940476086959</v>
      </c>
      <c r="F48" s="4">
        <f>AVERAGEIF('f3.6_data'!$E$3:$E$508,'f3.6'!$C48,'f3.6_data'!G$3:G$508)</f>
        <v>7.8133781326086957</v>
      </c>
      <c r="G48" s="4"/>
    </row>
    <row r="49" spans="1:7" x14ac:dyDescent="0.3">
      <c r="A49" t="s">
        <v>945</v>
      </c>
      <c r="B49" t="s">
        <v>407</v>
      </c>
      <c r="C49" s="3">
        <v>3</v>
      </c>
      <c r="D49" s="3">
        <f>COUNTIF('f3.6_data'!$E$3:$E$508,'f3.6'!$C50)</f>
        <v>46</v>
      </c>
      <c r="E49" s="4">
        <f>AVERAGEIF('f3.6_data'!$E$3:$E$508,'f3.6'!$C49,'f3.6_data'!F$3:F$508)</f>
        <v>9.166846004347823</v>
      </c>
      <c r="F49" s="4">
        <f>AVERAGEIF('f3.6_data'!$E$3:$E$508,'f3.6'!$C49,'f3.6_data'!G$3:G$508)</f>
        <v>8.0616747956521753</v>
      </c>
      <c r="G49" s="4"/>
    </row>
    <row r="50" spans="1:7" x14ac:dyDescent="0.3">
      <c r="A50" t="s">
        <v>946</v>
      </c>
      <c r="B50" t="s">
        <v>407</v>
      </c>
      <c r="C50" s="3">
        <v>4</v>
      </c>
      <c r="D50" s="3">
        <f>COUNTIF('f3.6_data'!$E$3:$E$508,'f3.6'!$C51)</f>
        <v>46</v>
      </c>
      <c r="E50" s="4">
        <f>AVERAGEIF('f3.6_data'!$E$3:$E$508,'f3.6'!$C50,'f3.6_data'!F$3:F$508)</f>
        <v>8.4536281500000019</v>
      </c>
      <c r="F50" s="4">
        <f>AVERAGEIF('f3.6_data'!$E$3:$E$508,'f3.6'!$C50,'f3.6_data'!G$3:G$508)</f>
        <v>7.9203797456521743</v>
      </c>
      <c r="G50" s="4"/>
    </row>
    <row r="51" spans="1:7" x14ac:dyDescent="0.3">
      <c r="A51" t="s">
        <v>947</v>
      </c>
      <c r="B51" t="s">
        <v>407</v>
      </c>
      <c r="C51" s="3">
        <v>5</v>
      </c>
      <c r="D51" s="3">
        <f>COUNTIF('f3.6_data'!$E$3:$E$508,'f3.6'!$C52)</f>
        <v>46</v>
      </c>
      <c r="E51" s="4">
        <f>AVERAGEIF('f3.6_data'!$E$3:$E$508,'f3.6'!$C51,'f3.6_data'!F$3:F$508)</f>
        <v>8.3148896999999984</v>
      </c>
      <c r="F51" s="4">
        <f>AVERAGEIF('f3.6_data'!$E$3:$E$508,'f3.6'!$C51,'f3.6_data'!G$3:G$508)</f>
        <v>8.0603791086956527</v>
      </c>
      <c r="G51" s="4"/>
    </row>
    <row r="52" spans="1:7" x14ac:dyDescent="0.3">
      <c r="A52" t="s">
        <v>948</v>
      </c>
      <c r="B52" t="s">
        <v>407</v>
      </c>
      <c r="C52" s="3">
        <v>6</v>
      </c>
      <c r="D52" s="3">
        <f>COUNTIF('f3.6_data'!$E$3:$E$508,'f3.6'!$C53)</f>
        <v>46</v>
      </c>
      <c r="E52" s="4">
        <f>AVERAGEIF('f3.6_data'!$E$3:$E$508,'f3.6'!$C52,'f3.6_data'!F$3:F$508)</f>
        <v>8.2796034043478262</v>
      </c>
      <c r="F52" s="4">
        <f>AVERAGEIF('f3.6_data'!$E$3:$E$508,'f3.6'!$C52,'f3.6_data'!G$3:G$508)</f>
        <v>8.2171951065217392</v>
      </c>
      <c r="G52" s="4"/>
    </row>
    <row r="53" spans="1:7" x14ac:dyDescent="0.3">
      <c r="A53" t="s">
        <v>949</v>
      </c>
      <c r="B53" t="s">
        <v>407</v>
      </c>
      <c r="C53" s="3">
        <v>7</v>
      </c>
      <c r="D53" s="3">
        <f>COUNTIF('f3.6_data'!$E$3:$E$508,'f3.6'!$C54)</f>
        <v>46</v>
      </c>
      <c r="E53" s="4">
        <f>AVERAGEIF('f3.6_data'!$E$3:$E$508,'f3.6'!$C53,'f3.6_data'!F$3:F$508)</f>
        <v>8.1843986630434795</v>
      </c>
      <c r="F53" s="4">
        <f>AVERAGEIF('f3.6_data'!$E$3:$E$508,'f3.6'!$C53,'f3.6_data'!G$3:G$508)</f>
        <v>8.2746390260869571</v>
      </c>
      <c r="G53" s="4"/>
    </row>
    <row r="54" spans="1:7" x14ac:dyDescent="0.3">
      <c r="A54" t="s">
        <v>950</v>
      </c>
      <c r="B54" t="s">
        <v>407</v>
      </c>
      <c r="C54" s="3">
        <v>8</v>
      </c>
      <c r="D54" s="3">
        <f>COUNTIF('f3.6_data'!$E$3:$E$508,'f3.6'!$C55)</f>
        <v>46</v>
      </c>
      <c r="E54" s="4">
        <f>AVERAGEIF('f3.6_data'!$E$3:$E$508,'f3.6'!$C54,'f3.6_data'!F$3:F$508)</f>
        <v>8.1518553413043495</v>
      </c>
      <c r="F54" s="4">
        <f>AVERAGEIF('f3.6_data'!$E$3:$E$508,'f3.6'!$C54,'f3.6_data'!G$3:G$508)</f>
        <v>8.4034513782608684</v>
      </c>
      <c r="G54" s="4"/>
    </row>
    <row r="55" spans="1:7" x14ac:dyDescent="0.3">
      <c r="A55" t="s">
        <v>951</v>
      </c>
      <c r="B55" t="s">
        <v>407</v>
      </c>
      <c r="C55" s="3">
        <v>9</v>
      </c>
      <c r="D55" s="3">
        <f>COUNTIF('f3.6_data'!$E$3:$E$508,'f3.6'!$C56)</f>
        <v>46</v>
      </c>
      <c r="E55" s="4">
        <f>AVERAGEIF('f3.6_data'!$E$3:$E$508,'f3.6'!$C55,'f3.6_data'!F$3:F$508)</f>
        <v>8.0559550543478249</v>
      </c>
      <c r="F55" s="4">
        <f>AVERAGEIF('f3.6_data'!$E$3:$E$508,'f3.6'!$C55,'f3.6_data'!G$3:G$508)</f>
        <v>8.4733849586956502</v>
      </c>
      <c r="G55" s="4"/>
    </row>
    <row r="56" spans="1:7" x14ac:dyDescent="0.3">
      <c r="A56" t="s">
        <v>952</v>
      </c>
      <c r="B56" t="s">
        <v>407</v>
      </c>
      <c r="C56" s="3">
        <v>10</v>
      </c>
      <c r="D56" s="3">
        <f>COUNTIF('f3.6_data'!$E$3:$E$508,'f3.6'!$C57)</f>
        <v>46</v>
      </c>
      <c r="E56" s="4">
        <f>AVERAGEIF('f3.6_data'!$E$3:$E$508,'f3.6'!$C56,'f3.6_data'!F$3:F$508)</f>
        <v>7.9756327478260856</v>
      </c>
      <c r="F56" s="4">
        <f>AVERAGEIF('f3.6_data'!$E$3:$E$508,'f3.6'!$C56,'f3.6_data'!G$3:G$508)</f>
        <v>8.7807117195652182</v>
      </c>
      <c r="G56" s="4"/>
    </row>
    <row r="57" spans="1:7" x14ac:dyDescent="0.3">
      <c r="A57" t="s">
        <v>953</v>
      </c>
      <c r="B57" t="s">
        <v>407</v>
      </c>
      <c r="C57" s="3">
        <v>11</v>
      </c>
      <c r="D57" s="3"/>
      <c r="E57" s="3"/>
      <c r="F57" s="3"/>
      <c r="G57" s="4"/>
    </row>
    <row r="58" spans="1:7" x14ac:dyDescent="0.3">
      <c r="E58" s="4"/>
      <c r="F58" s="4"/>
      <c r="G58" s="4"/>
    </row>
    <row r="59" spans="1:7" x14ac:dyDescent="0.3">
      <c r="E59" s="4"/>
      <c r="F59" s="4"/>
      <c r="G59" s="4"/>
    </row>
  </sheetData>
  <pageMargins left="0.7" right="0.7" top="0.75" bottom="0.75" header="0.3" footer="0.3"/>
  <pageSetup orientation="portrait" r:id="rId1"/>
  <headerFooter>
    <oddFooter>&amp;R_x000D_&amp;1#&amp;"Calibri"&amp;10&amp;K000000 Confidential</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4446F-BB74-4EC1-B822-24F2DB8D2F5B}">
  <sheetPr>
    <tabColor theme="3"/>
  </sheetPr>
  <dimension ref="A1:X22"/>
  <sheetViews>
    <sheetView zoomScale="80" zoomScaleNormal="80" workbookViewId="0">
      <selection activeCell="K28" sqref="K28"/>
    </sheetView>
  </sheetViews>
  <sheetFormatPr defaultRowHeight="14.4" x14ac:dyDescent="0.3"/>
  <cols>
    <col min="3" max="3" width="17.33203125" customWidth="1"/>
    <col min="4" max="4" width="8.109375" customWidth="1"/>
    <col min="5" max="12" width="7.44140625" customWidth="1"/>
  </cols>
  <sheetData>
    <row r="1" spans="1:24" x14ac:dyDescent="0.3">
      <c r="A1" s="64"/>
      <c r="B1" s="64"/>
      <c r="C1" s="64"/>
      <c r="D1" s="64" t="s">
        <v>894</v>
      </c>
      <c r="E1" s="64" t="s">
        <v>895</v>
      </c>
      <c r="F1" s="64" t="s">
        <v>896</v>
      </c>
      <c r="G1" s="64"/>
      <c r="H1" s="64" t="s">
        <v>895</v>
      </c>
      <c r="I1" s="64" t="s">
        <v>896</v>
      </c>
      <c r="J1" s="64"/>
      <c r="K1" s="64"/>
      <c r="L1" s="64"/>
      <c r="M1" s="64"/>
      <c r="N1" s="64"/>
      <c r="O1" s="64"/>
      <c r="P1" s="64"/>
      <c r="Q1" s="64"/>
      <c r="R1" s="64"/>
      <c r="S1" s="64"/>
      <c r="T1" s="64"/>
      <c r="U1" s="64"/>
      <c r="V1" s="64"/>
      <c r="W1" s="64"/>
      <c r="X1" s="64"/>
    </row>
    <row r="2" spans="1:24" x14ac:dyDescent="0.3">
      <c r="A2" s="64"/>
      <c r="B2" s="64"/>
      <c r="C2" s="64"/>
      <c r="D2" s="64" t="s">
        <v>954</v>
      </c>
      <c r="E2" s="64" t="str">
        <f>D2</f>
        <v>01</v>
      </c>
      <c r="F2" s="64" t="str">
        <f>E2</f>
        <v>01</v>
      </c>
      <c r="G2" s="64"/>
      <c r="H2" s="64">
        <v>10</v>
      </c>
      <c r="I2" s="64">
        <v>10</v>
      </c>
      <c r="J2" s="64"/>
      <c r="K2" s="64"/>
      <c r="L2" s="64"/>
      <c r="M2" s="64"/>
      <c r="N2" s="64"/>
      <c r="O2" s="64"/>
      <c r="P2" s="64"/>
      <c r="Q2" s="64"/>
      <c r="R2" s="64"/>
      <c r="S2" s="64"/>
      <c r="T2" s="64"/>
      <c r="U2" s="64"/>
      <c r="V2" s="64"/>
      <c r="W2" s="64"/>
      <c r="X2" s="64"/>
    </row>
    <row r="3" spans="1:24" x14ac:dyDescent="0.3">
      <c r="A3" s="64"/>
    </row>
    <row r="4" spans="1:24" x14ac:dyDescent="0.3">
      <c r="A4" s="64"/>
    </row>
    <row r="5" spans="1:24" x14ac:dyDescent="0.3">
      <c r="A5" s="64"/>
    </row>
    <row r="6" spans="1:24" x14ac:dyDescent="0.3">
      <c r="A6" s="64"/>
    </row>
    <row r="7" spans="1:24" x14ac:dyDescent="0.3">
      <c r="A7" s="64"/>
    </row>
    <row r="8" spans="1:24" x14ac:dyDescent="0.3">
      <c r="A8" s="64"/>
    </row>
    <row r="9" spans="1:24" x14ac:dyDescent="0.3">
      <c r="A9" s="64"/>
      <c r="C9" s="31" t="s">
        <v>963</v>
      </c>
      <c r="D9" s="31"/>
      <c r="E9" s="31"/>
    </row>
    <row r="10" spans="1:24" ht="30" customHeight="1" x14ac:dyDescent="0.3">
      <c r="A10" s="64"/>
      <c r="C10" s="69"/>
      <c r="D10" s="70" t="s">
        <v>880</v>
      </c>
      <c r="E10" s="70" t="s">
        <v>881</v>
      </c>
      <c r="F10" s="70" t="s">
        <v>882</v>
      </c>
      <c r="G10" s="70" t="s">
        <v>883</v>
      </c>
      <c r="H10" s="70" t="s">
        <v>884</v>
      </c>
      <c r="I10" s="70" t="s">
        <v>885</v>
      </c>
      <c r="J10" s="70" t="s">
        <v>883</v>
      </c>
      <c r="K10" s="70" t="s">
        <v>886</v>
      </c>
      <c r="L10" s="70" t="s">
        <v>887</v>
      </c>
      <c r="M10" s="65"/>
      <c r="N10" s="65"/>
      <c r="O10" s="65"/>
    </row>
    <row r="11" spans="1:24" x14ac:dyDescent="0.3">
      <c r="A11" s="64" t="s">
        <v>420</v>
      </c>
      <c r="C11" t="s">
        <v>688</v>
      </c>
      <c r="D11" s="3">
        <f>INDEX('f3.6'!$D$3:$F$57,MATCH($A11&amp;D$2,'f3.6'!$A$3:$A$57,0),MATCH(D$1,'f3.6'!$D$2:$F$2,0))</f>
        <v>4</v>
      </c>
      <c r="E11" s="4">
        <f>INDEX('f3.6'!$E$3:$F$57,MATCH($A11&amp;E$2,'f3.6'!$A$3:$A$57,0),MATCH(E$1,'f3.6'!$E$2:$F$2,0))</f>
        <v>6.9041385315358639</v>
      </c>
      <c r="F11" s="4">
        <f>INDEX('f3.6'!$E$3:$F$57,MATCH($A11&amp;F$2,'f3.6'!$A$3:$A$57,0),MATCH(F$1,'f3.6'!$E$2:$F$2,0))</f>
        <v>6.7589887325348785</v>
      </c>
      <c r="G11" s="4">
        <f>F11-E11</f>
        <v>-0.14514979900098535</v>
      </c>
      <c r="H11" s="4">
        <f>INDEX('f3.6'!$E$3:$F$57,MATCH($A11&amp;H$2,'f3.6'!$A$3:$A$57,0),MATCH(H$1,'f3.6'!$E$2:$F$2,0))</f>
        <v>9.4293773174285889</v>
      </c>
      <c r="I11" s="4">
        <f>INDEX('f3.6'!$E$3:$F$57,MATCH($A11&amp;I$2,'f3.6'!$A$3:$A$57,0),MATCH(I$1,'f3.6'!$E$2:$F$2,0))</f>
        <v>9.9147730957446889</v>
      </c>
      <c r="J11" s="4">
        <f>I11-H11</f>
        <v>0.48539577831610003</v>
      </c>
      <c r="K11" s="4">
        <f>E11-H11</f>
        <v>-2.525238785892725</v>
      </c>
      <c r="L11" s="4">
        <f>F11-I11</f>
        <v>-3.1557843632098104</v>
      </c>
    </row>
    <row r="12" spans="1:24" x14ac:dyDescent="0.3">
      <c r="A12" s="64" t="s">
        <v>419</v>
      </c>
      <c r="C12" t="s">
        <v>687</v>
      </c>
      <c r="D12" s="3">
        <f>INDEX('f3.6'!$D$3:$F$57,MATCH($A12&amp;D$2,'f3.6'!$A$3:$A$57,0),MATCH(D$1,'f3.6'!$D$2:$F$2,0))</f>
        <v>15</v>
      </c>
      <c r="E12" s="4">
        <f>INDEX('f3.6'!$E$3:$F$57,MATCH($A12&amp;E$2,'f3.6'!$A$3:$A$57,0),MATCH(E$1,'f3.6'!$E$2:$F$2,0))</f>
        <v>10.598394212623438</v>
      </c>
      <c r="F12" s="4">
        <f>INDEX('f3.6'!$E$3:$F$57,MATCH($A12&amp;F$2,'f3.6'!$A$3:$A$57,0),MATCH(F$1,'f3.6'!$E$2:$F$2,0))</f>
        <v>8.76093710745217</v>
      </c>
      <c r="G12" s="4">
        <f t="shared" ref="G12:G15" si="0">F12-E12</f>
        <v>-1.8374571051712678</v>
      </c>
      <c r="H12" s="4">
        <f>INDEX('f3.6'!$E$3:$F$57,MATCH($A12&amp;H$2,'f3.6'!$A$3:$A$57,0),MATCH(H$1,'f3.6'!$E$2:$F$2,0))</f>
        <v>8.6290092766284943</v>
      </c>
      <c r="I12" s="4">
        <f>INDEX('f3.6'!$E$3:$F$57,MATCH($A12&amp;I$2,'f3.6'!$A$3:$A$57,0),MATCH(I$1,'f3.6'!$E$2:$F$2,0))</f>
        <v>9.5464030625020762</v>
      </c>
      <c r="J12" s="4">
        <f t="shared" ref="J12:J15" si="1">I12-H12</f>
        <v>0.91739378587358189</v>
      </c>
      <c r="K12" s="4">
        <f t="shared" ref="K12:K15" si="2">E12-H12</f>
        <v>1.9693849359949436</v>
      </c>
      <c r="L12" s="4">
        <f t="shared" ref="L12:L15" si="3">F12-I12</f>
        <v>-0.78546595504990613</v>
      </c>
    </row>
    <row r="13" spans="1:24" ht="13.8" customHeight="1" x14ac:dyDescent="0.3">
      <c r="A13" s="64" t="s">
        <v>418</v>
      </c>
      <c r="C13" t="s">
        <v>686</v>
      </c>
      <c r="D13" s="3">
        <f>INDEX('f3.6'!$D$3:$F$57,MATCH($A13&amp;D$2,'f3.6'!$A$3:$A$57,0),MATCH(D$1,'f3.6'!$D$2:$F$2,0))</f>
        <v>22</v>
      </c>
      <c r="E13" s="4">
        <f>INDEX('f3.6'!$E$3:$F$57,MATCH($A13&amp;E$2,'f3.6'!$A$3:$A$57,0),MATCH(E$1,'f3.6'!$E$2:$F$2,0))</f>
        <v>20.767133190695727</v>
      </c>
      <c r="F13" s="4">
        <f>INDEX('f3.6'!$E$3:$F$57,MATCH($A13&amp;F$2,'f3.6'!$A$3:$A$57,0),MATCH(F$1,'f3.6'!$E$2:$F$2,0))</f>
        <v>7.7370105147466992</v>
      </c>
      <c r="G13" s="4">
        <f t="shared" si="0"/>
        <v>-13.030122675949027</v>
      </c>
      <c r="H13" s="4">
        <f>INDEX('f3.6'!$E$3:$F$57,MATCH($A13&amp;H$2,'f3.6'!$A$3:$A$57,0),MATCH(H$1,'f3.6'!$E$2:$F$2,0))</f>
        <v>7.6610546220432632</v>
      </c>
      <c r="I13" s="4">
        <f>INDEX('f3.6'!$E$3:$F$57,MATCH($A13&amp;I$2,'f3.6'!$A$3:$A$57,0),MATCH(I$1,'f3.6'!$E$2:$F$2,0))</f>
        <v>8.387553070778015</v>
      </c>
      <c r="J13" s="4">
        <f t="shared" si="1"/>
        <v>0.72649844873475189</v>
      </c>
      <c r="K13" s="4">
        <f t="shared" si="2"/>
        <v>13.106078568652464</v>
      </c>
      <c r="L13" s="4">
        <f>F13-I13</f>
        <v>-0.65054255603131583</v>
      </c>
    </row>
    <row r="14" spans="1:24" x14ac:dyDescent="0.3">
      <c r="A14" s="64" t="s">
        <v>439</v>
      </c>
      <c r="C14" t="s">
        <v>685</v>
      </c>
      <c r="D14" s="3">
        <f>INDEX('f3.6'!$D$3:$F$57,MATCH($A14&amp;D$2,'f3.6'!$A$3:$A$57,0),MATCH(D$1,'f3.6'!$D$2:$F$2,0))</f>
        <v>5</v>
      </c>
      <c r="E14" s="4">
        <f>INDEX('f3.6'!$E$3:$F$57,MATCH($A14&amp;E$2,'f3.6'!$A$3:$A$57,0),MATCH(E$1,'f3.6'!$E$2:$F$2,0))</f>
        <v>19.516239315271378</v>
      </c>
      <c r="F14" s="4">
        <f>INDEX('f3.6'!$E$3:$F$57,MATCH($A14&amp;F$2,'f3.6'!$A$3:$A$57,0),MATCH(F$1,'f3.6'!$E$2:$F$2,0))</f>
        <v>7.1324052851350412</v>
      </c>
      <c r="G14" s="4">
        <f t="shared" si="0"/>
        <v>-12.383834030136336</v>
      </c>
      <c r="H14" s="4">
        <f>INDEX('f3.6'!$E$3:$F$57,MATCH($A14&amp;H$2,'f3.6'!$A$3:$A$57,0),MATCH(H$1,'f3.6'!$E$2:$F$2,0))</f>
        <v>6.2366513162851334</v>
      </c>
      <c r="I14" s="4">
        <f>INDEX('f3.6'!$E$3:$F$57,MATCH($A14&amp;I$2,'f3.6'!$A$3:$A$57,0),MATCH(I$1,'f3.6'!$E$2:$F$2,0))</f>
        <v>7.3062863598246421</v>
      </c>
      <c r="J14" s="4">
        <f t="shared" si="1"/>
        <v>1.0696350435395088</v>
      </c>
      <c r="K14" s="4">
        <f t="shared" si="2"/>
        <v>13.279587998986244</v>
      </c>
      <c r="L14" s="4">
        <f t="shared" si="3"/>
        <v>-0.1738810746896009</v>
      </c>
    </row>
    <row r="15" spans="1:24" x14ac:dyDescent="0.3">
      <c r="A15" s="64" t="s">
        <v>627</v>
      </c>
      <c r="C15" t="s">
        <v>627</v>
      </c>
      <c r="D15" s="3">
        <f>INDEX('f3.6'!$D$3:$F$57,MATCH($A15&amp;D$2,'f3.6'!$A$3:$A$57,0),MATCH(D$1,'f3.6'!$D$2:$F$2,0))</f>
        <v>46</v>
      </c>
      <c r="E15" s="4">
        <f>INDEX('f3.6'!$E$3:$F$57,MATCH($A15&amp;E$2,'f3.6'!$A$3:$A$57,0),MATCH(E$1,'f3.6'!$E$2:$F$2,0))</f>
        <v>16.006299142444448</v>
      </c>
      <c r="F15" s="4">
        <f>INDEX('f3.6'!$E$3:$F$57,MATCH($A15&amp;F$2,'f3.6'!$A$3:$A$57,0),MATCH(F$1,'f3.6'!$E$2:$F$2,0))</f>
        <v>7.9242058000000002</v>
      </c>
      <c r="G15" s="4">
        <f t="shared" si="0"/>
        <v>-8.0820933424444483</v>
      </c>
      <c r="H15" s="4">
        <f>INDEX('f3.6'!$E$3:$F$57,MATCH($A15&amp;H$2,'f3.6'!$A$3:$A$57,0),MATCH(H$1,'f3.6'!$E$2:$F$2,0))</f>
        <v>7.9756327478260856</v>
      </c>
      <c r="I15" s="4">
        <f>INDEX('f3.6'!$E$3:$F$57,MATCH($A15&amp;I$2,'f3.6'!$A$3:$A$57,0),MATCH(I$1,'f3.6'!$E$2:$F$2,0))</f>
        <v>8.7807117195652182</v>
      </c>
      <c r="J15" s="4">
        <f t="shared" si="1"/>
        <v>0.80507897173913268</v>
      </c>
      <c r="K15" s="4">
        <f t="shared" si="2"/>
        <v>8.0306663946183612</v>
      </c>
      <c r="L15" s="4">
        <f t="shared" si="3"/>
        <v>-0.85650591956521804</v>
      </c>
    </row>
    <row r="16" spans="1:24" x14ac:dyDescent="0.3">
      <c r="A16" s="64"/>
    </row>
    <row r="19" spans="3:10" x14ac:dyDescent="0.3">
      <c r="C19" s="31" t="s">
        <v>962</v>
      </c>
      <c r="D19" s="31"/>
    </row>
    <row r="20" spans="3:10" x14ac:dyDescent="0.3">
      <c r="C20" s="67" t="s">
        <v>961</v>
      </c>
      <c r="D20" s="68"/>
      <c r="E20" s="68" t="s">
        <v>973</v>
      </c>
      <c r="F20" s="68" t="s">
        <v>972</v>
      </c>
      <c r="G20" s="68" t="s">
        <v>968</v>
      </c>
      <c r="H20" s="68" t="s">
        <v>969</v>
      </c>
      <c r="I20" s="68" t="s">
        <v>970</v>
      </c>
      <c r="J20" s="68" t="s">
        <v>971</v>
      </c>
    </row>
    <row r="21" spans="3:10" x14ac:dyDescent="0.3">
      <c r="C21" t="s">
        <v>892</v>
      </c>
      <c r="E21">
        <f>'f3.6_data'!T3</f>
        <v>19</v>
      </c>
      <c r="F21">
        <f>'f3.6_data'!U3</f>
        <v>26</v>
      </c>
      <c r="G21">
        <f>'f3.6_data'!V3</f>
        <v>13</v>
      </c>
      <c r="H21">
        <f>'f3.6_data'!W3</f>
        <v>24</v>
      </c>
      <c r="I21">
        <f>'f3.6_data'!X3</f>
        <v>9</v>
      </c>
      <c r="J21">
        <f>'f3.6_data'!Y3</f>
        <v>20</v>
      </c>
    </row>
    <row r="22" spans="3:10" x14ac:dyDescent="0.3">
      <c r="C22" t="s">
        <v>893</v>
      </c>
      <c r="E22">
        <f>'f3.6_data'!T4</f>
        <v>31</v>
      </c>
      <c r="F22">
        <f>'f3.6_data'!U4</f>
        <v>14</v>
      </c>
      <c r="G22">
        <f>'f3.6_data'!V4</f>
        <v>22</v>
      </c>
      <c r="H22">
        <f>'f3.6_data'!W4</f>
        <v>8</v>
      </c>
      <c r="I22">
        <f>'f3.6_data'!X4</f>
        <v>18</v>
      </c>
      <c r="J22">
        <f>'f3.6_data'!Y4</f>
        <v>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D68A6-8212-433F-A542-D57233CE7DED}">
  <sheetPr>
    <tabColor theme="3"/>
  </sheetPr>
  <dimension ref="A1:N65"/>
  <sheetViews>
    <sheetView zoomScale="70" zoomScaleNormal="70" workbookViewId="0">
      <pane xSplit="4" ySplit="1" topLeftCell="E2" activePane="bottomRight" state="frozen"/>
      <selection pane="topRight" activeCell="E1" sqref="E1"/>
      <selection pane="bottomLeft" activeCell="A2" sqref="A2"/>
      <selection pane="bottomRight" activeCell="AD52" sqref="AD52"/>
    </sheetView>
  </sheetViews>
  <sheetFormatPr defaultRowHeight="14.4" x14ac:dyDescent="0.3"/>
  <cols>
    <col min="4" max="4" width="25.5546875" bestFit="1" customWidth="1"/>
  </cols>
  <sheetData>
    <row r="1" spans="1:14" x14ac:dyDescent="0.3">
      <c r="A1" t="s">
        <v>351</v>
      </c>
      <c r="B1" t="s">
        <v>350</v>
      </c>
      <c r="C1" t="s">
        <v>279</v>
      </c>
      <c r="D1" t="s">
        <v>343</v>
      </c>
      <c r="E1" t="s">
        <v>825</v>
      </c>
      <c r="F1" t="s">
        <v>826</v>
      </c>
      <c r="G1" t="s">
        <v>827</v>
      </c>
      <c r="H1" t="s">
        <v>828</v>
      </c>
      <c r="I1" t="s">
        <v>829</v>
      </c>
      <c r="J1" t="s">
        <v>830</v>
      </c>
      <c r="K1" t="s">
        <v>831</v>
      </c>
      <c r="L1" t="s">
        <v>832</v>
      </c>
      <c r="M1" t="s">
        <v>833</v>
      </c>
      <c r="N1" t="s">
        <v>834</v>
      </c>
    </row>
    <row r="2" spans="1:14" x14ac:dyDescent="0.3">
      <c r="A2" t="s">
        <v>358</v>
      </c>
      <c r="B2" t="s">
        <v>8</v>
      </c>
      <c r="C2" t="s">
        <v>280</v>
      </c>
      <c r="D2" t="s">
        <v>765</v>
      </c>
      <c r="E2" s="3">
        <v>6.62216778440418</v>
      </c>
      <c r="F2" s="3">
        <v>0.14314648064506508</v>
      </c>
      <c r="G2" s="3">
        <v>6.6221675872802734</v>
      </c>
      <c r="H2" s="3">
        <v>0.14314648509025574</v>
      </c>
      <c r="I2" s="3"/>
      <c r="J2" s="3"/>
      <c r="K2" s="3"/>
      <c r="L2" s="3"/>
      <c r="M2" s="3"/>
      <c r="N2" s="3"/>
    </row>
    <row r="3" spans="1:14" x14ac:dyDescent="0.3">
      <c r="A3" t="s">
        <v>358</v>
      </c>
      <c r="B3" t="s">
        <v>8</v>
      </c>
      <c r="C3" t="s">
        <v>280</v>
      </c>
      <c r="D3" t="s">
        <v>241</v>
      </c>
      <c r="E3" s="3">
        <v>5.0822256798318701</v>
      </c>
      <c r="F3" s="3">
        <v>5.8890161246223593E-2</v>
      </c>
      <c r="G3" s="3">
        <v>5.0822257995605469</v>
      </c>
      <c r="H3" s="3">
        <v>5.8890160173177719E-2</v>
      </c>
      <c r="I3" s="3"/>
      <c r="J3" s="3"/>
      <c r="K3" s="3"/>
      <c r="L3" s="3"/>
      <c r="M3" s="3"/>
      <c r="N3" s="3"/>
    </row>
    <row r="4" spans="1:14" x14ac:dyDescent="0.3">
      <c r="A4" t="s">
        <v>358</v>
      </c>
      <c r="B4" t="s">
        <v>8</v>
      </c>
      <c r="C4" t="s">
        <v>280</v>
      </c>
      <c r="D4" t="s">
        <v>246</v>
      </c>
      <c r="E4" s="3">
        <v>5.6000000000000005</v>
      </c>
      <c r="F4" s="3">
        <v>0.14360837900504103</v>
      </c>
      <c r="G4" s="3">
        <v>5.5999999046325684</v>
      </c>
      <c r="H4" s="3">
        <v>0.14360837638378143</v>
      </c>
      <c r="I4" s="3"/>
      <c r="J4" s="3"/>
      <c r="K4" s="3"/>
      <c r="L4" s="3"/>
      <c r="M4" s="3"/>
      <c r="N4" s="3"/>
    </row>
    <row r="5" spans="1:14" x14ac:dyDescent="0.3">
      <c r="A5" t="s">
        <v>358</v>
      </c>
      <c r="B5" t="s">
        <v>8</v>
      </c>
      <c r="C5" t="s">
        <v>280</v>
      </c>
      <c r="D5" t="s">
        <v>296</v>
      </c>
      <c r="E5" s="3">
        <v>8.7443675625232995</v>
      </c>
      <c r="F5" s="3">
        <v>0.24559721678284996</v>
      </c>
      <c r="G5" s="3">
        <v>8.7443675994873047</v>
      </c>
      <c r="H5" s="3">
        <v>0.24559721350669861</v>
      </c>
      <c r="I5" s="3"/>
      <c r="J5" s="3"/>
      <c r="K5" s="3"/>
      <c r="L5" s="3"/>
      <c r="M5" s="3"/>
      <c r="N5" s="3"/>
    </row>
    <row r="6" spans="1:14" x14ac:dyDescent="0.3">
      <c r="A6" t="s">
        <v>358</v>
      </c>
      <c r="B6" t="s">
        <v>8</v>
      </c>
      <c r="C6" t="s">
        <v>280</v>
      </c>
      <c r="D6" t="s">
        <v>295</v>
      </c>
      <c r="E6" s="3">
        <v>15.196787119203101</v>
      </c>
      <c r="F6" s="3">
        <v>0.13558780041771795</v>
      </c>
      <c r="G6" s="3">
        <v>15.196786880493164</v>
      </c>
      <c r="H6" s="3">
        <v>0.13558779656887054</v>
      </c>
      <c r="I6" s="3"/>
      <c r="J6" s="3"/>
      <c r="K6" s="3"/>
      <c r="L6" s="3"/>
      <c r="M6" s="3"/>
      <c r="N6" s="3"/>
    </row>
    <row r="7" spans="1:14" x14ac:dyDescent="0.3">
      <c r="A7" t="s">
        <v>358</v>
      </c>
      <c r="B7" t="s">
        <v>8</v>
      </c>
      <c r="C7" t="s">
        <v>280</v>
      </c>
      <c r="D7" t="s">
        <v>727</v>
      </c>
      <c r="E7" s="3">
        <v>6.7239086726483697</v>
      </c>
      <c r="F7" s="3">
        <v>0.15057630714648396</v>
      </c>
      <c r="G7" s="3">
        <v>6.7239089012145996</v>
      </c>
      <c r="H7" s="3">
        <v>0.15057630836963654</v>
      </c>
      <c r="I7" s="3"/>
      <c r="J7" s="3"/>
      <c r="K7" s="3"/>
      <c r="L7" s="3"/>
      <c r="M7" s="3"/>
      <c r="N7" s="3"/>
    </row>
    <row r="8" spans="1:14" x14ac:dyDescent="0.3">
      <c r="A8" t="s">
        <v>367</v>
      </c>
      <c r="B8" t="s">
        <v>85</v>
      </c>
      <c r="C8" t="s">
        <v>280</v>
      </c>
      <c r="D8" t="s">
        <v>762</v>
      </c>
      <c r="E8" s="3">
        <v>6.7954660573781993</v>
      </c>
      <c r="F8" s="3">
        <v>0.25190679550560202</v>
      </c>
      <c r="G8" s="3"/>
      <c r="H8" s="3"/>
      <c r="I8" s="3">
        <v>6.7954659461975098</v>
      </c>
      <c r="J8" s="3">
        <v>0.25190678238868713</v>
      </c>
      <c r="K8" s="3"/>
      <c r="L8" s="3"/>
      <c r="M8" s="3"/>
      <c r="N8" s="3"/>
    </row>
    <row r="9" spans="1:14" x14ac:dyDescent="0.3">
      <c r="A9" t="s">
        <v>367</v>
      </c>
      <c r="B9" t="s">
        <v>85</v>
      </c>
      <c r="C9" t="s">
        <v>280</v>
      </c>
      <c r="D9" t="s">
        <v>131</v>
      </c>
      <c r="E9" s="3">
        <v>6.3067888181962406</v>
      </c>
      <c r="F9" s="3">
        <v>0.13222530395174104</v>
      </c>
      <c r="G9" s="3"/>
      <c r="H9" s="3"/>
      <c r="I9" s="3">
        <v>6.3067889213562012</v>
      </c>
      <c r="J9" s="3">
        <v>0.13222530484199524</v>
      </c>
      <c r="K9" s="3"/>
      <c r="L9" s="3"/>
      <c r="M9" s="3"/>
      <c r="N9" s="3"/>
    </row>
    <row r="10" spans="1:14" x14ac:dyDescent="0.3">
      <c r="A10" t="s">
        <v>367</v>
      </c>
      <c r="B10" t="s">
        <v>85</v>
      </c>
      <c r="C10" t="s">
        <v>280</v>
      </c>
      <c r="D10" t="s">
        <v>763</v>
      </c>
      <c r="E10" s="3">
        <v>5.1675042647517193</v>
      </c>
      <c r="F10" s="3">
        <v>0.17605105376410995</v>
      </c>
      <c r="G10" s="3"/>
      <c r="H10" s="3"/>
      <c r="I10" s="3">
        <v>5.1675043106079102</v>
      </c>
      <c r="J10" s="3">
        <v>0.17605105042457581</v>
      </c>
      <c r="K10" s="3"/>
      <c r="L10" s="3"/>
      <c r="M10" s="3"/>
      <c r="N10" s="3"/>
    </row>
    <row r="11" spans="1:14" x14ac:dyDescent="0.3">
      <c r="A11" t="s">
        <v>367</v>
      </c>
      <c r="B11" t="s">
        <v>85</v>
      </c>
      <c r="C11" t="s">
        <v>280</v>
      </c>
      <c r="D11" t="s">
        <v>139</v>
      </c>
      <c r="E11" s="3">
        <v>8.4</v>
      </c>
      <c r="F11" s="3">
        <v>4.500000000000004E-2</v>
      </c>
      <c r="G11" s="3"/>
      <c r="H11" s="3"/>
      <c r="I11" s="3">
        <v>8.3999996185302734</v>
      </c>
      <c r="J11" s="3">
        <v>4.5000001788139343E-2</v>
      </c>
      <c r="K11" s="3"/>
      <c r="L11" s="3"/>
      <c r="M11" s="3"/>
      <c r="N11" s="3"/>
    </row>
    <row r="12" spans="1:14" x14ac:dyDescent="0.3">
      <c r="A12" t="s">
        <v>367</v>
      </c>
      <c r="B12" t="s">
        <v>85</v>
      </c>
      <c r="C12" t="s">
        <v>280</v>
      </c>
      <c r="D12" t="s">
        <v>734</v>
      </c>
      <c r="E12" s="3">
        <v>10.3920609808716</v>
      </c>
      <c r="F12" s="3">
        <v>0.19501962399096806</v>
      </c>
      <c r="G12" s="3"/>
      <c r="H12" s="3"/>
      <c r="I12" s="3">
        <v>10.392061233520508</v>
      </c>
      <c r="J12" s="3">
        <v>0.19501961767673492</v>
      </c>
      <c r="K12" s="3"/>
      <c r="L12" s="3"/>
      <c r="M12" s="3"/>
      <c r="N12" s="3"/>
    </row>
    <row r="13" spans="1:14" x14ac:dyDescent="0.3">
      <c r="A13" t="s">
        <v>367</v>
      </c>
      <c r="B13" t="s">
        <v>85</v>
      </c>
      <c r="C13" t="s">
        <v>280</v>
      </c>
      <c r="D13" t="s">
        <v>733</v>
      </c>
      <c r="E13" s="3">
        <v>9.4748356331286594</v>
      </c>
      <c r="F13" s="3">
        <v>0.16910972021243997</v>
      </c>
      <c r="G13" s="3"/>
      <c r="H13" s="3"/>
      <c r="I13" s="3">
        <v>9.4748353958129883</v>
      </c>
      <c r="J13" s="3">
        <v>0.16910971701145172</v>
      </c>
      <c r="K13" s="3"/>
      <c r="L13" s="3"/>
      <c r="M13" s="3"/>
      <c r="N13" s="3"/>
    </row>
    <row r="14" spans="1:14" x14ac:dyDescent="0.3">
      <c r="A14" t="s">
        <v>367</v>
      </c>
      <c r="B14" t="s">
        <v>85</v>
      </c>
      <c r="C14" t="s">
        <v>280</v>
      </c>
      <c r="D14" t="s">
        <v>146</v>
      </c>
      <c r="E14" s="3">
        <v>7.2869997066896106</v>
      </c>
      <c r="F14" s="3">
        <v>0.17879781445088305</v>
      </c>
      <c r="G14" s="3"/>
      <c r="H14" s="3"/>
      <c r="I14" s="3">
        <v>7.2869997024536133</v>
      </c>
      <c r="J14" s="3">
        <v>0.17879781126976013</v>
      </c>
      <c r="K14" s="3"/>
      <c r="L14" s="3"/>
      <c r="M14" s="3"/>
      <c r="N14" s="3"/>
    </row>
    <row r="15" spans="1:14" x14ac:dyDescent="0.3">
      <c r="A15" t="s">
        <v>367</v>
      </c>
      <c r="B15" t="s">
        <v>85</v>
      </c>
      <c r="C15" t="s">
        <v>281</v>
      </c>
      <c r="D15" t="s">
        <v>163</v>
      </c>
      <c r="E15" s="3">
        <v>10.690768730523601</v>
      </c>
      <c r="F15" s="3">
        <v>0.17536890573960096</v>
      </c>
      <c r="G15" s="3"/>
      <c r="H15" s="3"/>
      <c r="I15" s="3">
        <v>10.690769195556641</v>
      </c>
      <c r="J15" s="3">
        <v>0.17536890506744385</v>
      </c>
      <c r="K15" s="3"/>
      <c r="L15" s="3"/>
      <c r="M15" s="3"/>
      <c r="N15" s="3"/>
    </row>
    <row r="16" spans="1:14" x14ac:dyDescent="0.3">
      <c r="A16" t="s">
        <v>367</v>
      </c>
      <c r="B16" t="s">
        <v>85</v>
      </c>
      <c r="C16" t="s">
        <v>280</v>
      </c>
      <c r="D16" t="s">
        <v>766</v>
      </c>
      <c r="E16" s="3">
        <v>6.3456992924639897</v>
      </c>
      <c r="F16" s="3">
        <v>9.8421933640355008E-2</v>
      </c>
      <c r="G16" s="3"/>
      <c r="H16" s="3"/>
      <c r="I16" s="3">
        <v>6.3456993103027344</v>
      </c>
      <c r="J16" s="3">
        <v>9.8421931266784668E-2</v>
      </c>
      <c r="K16" s="3"/>
      <c r="L16" s="3"/>
      <c r="M16" s="3"/>
      <c r="N16" s="3"/>
    </row>
    <row r="17" spans="1:14" x14ac:dyDescent="0.3">
      <c r="A17" t="s">
        <v>367</v>
      </c>
      <c r="B17" t="s">
        <v>85</v>
      </c>
      <c r="C17" t="s">
        <v>280</v>
      </c>
      <c r="D17" t="s">
        <v>767</v>
      </c>
      <c r="E17" s="3">
        <v>8.7552398013891413</v>
      </c>
      <c r="F17" s="3">
        <v>0.12323814287952395</v>
      </c>
      <c r="G17" s="3"/>
      <c r="H17" s="3"/>
      <c r="I17" s="3">
        <v>8.7552394866943359</v>
      </c>
      <c r="J17" s="3">
        <v>0.12323814630508423</v>
      </c>
      <c r="K17" s="3"/>
      <c r="L17" s="3"/>
      <c r="M17" s="3"/>
      <c r="N17" s="3"/>
    </row>
    <row r="18" spans="1:14" x14ac:dyDescent="0.3">
      <c r="A18" t="s">
        <v>367</v>
      </c>
      <c r="B18" t="s">
        <v>85</v>
      </c>
      <c r="C18" t="s">
        <v>280</v>
      </c>
      <c r="D18" t="s">
        <v>166</v>
      </c>
      <c r="E18" s="3">
        <v>7.5</v>
      </c>
      <c r="F18" s="3">
        <v>0.15789999999999993</v>
      </c>
      <c r="G18" s="3"/>
      <c r="H18" s="3"/>
      <c r="I18" s="3">
        <v>7.5</v>
      </c>
      <c r="J18" s="3">
        <v>0.15790000557899475</v>
      </c>
      <c r="K18" s="3"/>
      <c r="L18" s="3"/>
      <c r="M18" s="3"/>
      <c r="N18" s="3"/>
    </row>
    <row r="19" spans="1:14" x14ac:dyDescent="0.3">
      <c r="A19" t="s">
        <v>367</v>
      </c>
      <c r="B19" t="s">
        <v>85</v>
      </c>
      <c r="C19" t="s">
        <v>280</v>
      </c>
      <c r="D19" t="s">
        <v>732</v>
      </c>
      <c r="E19" s="3">
        <v>4.8158545478641104</v>
      </c>
      <c r="F19" s="3">
        <v>0.25354646000000003</v>
      </c>
      <c r="G19" s="3"/>
      <c r="H19" s="3"/>
      <c r="I19" s="3">
        <v>4.815854549407959</v>
      </c>
      <c r="J19" s="3">
        <v>0.25354644656181335</v>
      </c>
      <c r="K19" s="3"/>
      <c r="L19" s="3"/>
      <c r="M19" s="3"/>
      <c r="N19" s="3"/>
    </row>
    <row r="20" spans="1:14" x14ac:dyDescent="0.3">
      <c r="A20" t="s">
        <v>367</v>
      </c>
      <c r="B20" t="s">
        <v>85</v>
      </c>
      <c r="C20" t="s">
        <v>280</v>
      </c>
      <c r="D20" t="s">
        <v>315</v>
      </c>
      <c r="E20" s="3">
        <v>5.05021421799671</v>
      </c>
      <c r="F20" s="3">
        <v>0.41236521578044105</v>
      </c>
      <c r="G20" s="3"/>
      <c r="H20" s="3"/>
      <c r="I20" s="3">
        <v>5.0502142906188965</v>
      </c>
      <c r="J20" s="3">
        <v>0.41236522793769836</v>
      </c>
      <c r="K20" s="3"/>
      <c r="L20" s="3"/>
      <c r="M20" s="3"/>
      <c r="N20" s="3"/>
    </row>
    <row r="21" spans="1:14" x14ac:dyDescent="0.3">
      <c r="A21" t="s">
        <v>367</v>
      </c>
      <c r="B21" t="s">
        <v>85</v>
      </c>
      <c r="C21" t="s">
        <v>280</v>
      </c>
      <c r="D21" t="s">
        <v>730</v>
      </c>
      <c r="E21" s="3">
        <v>4.9206867715359506</v>
      </c>
      <c r="F21" s="3">
        <v>0.2063931895200663</v>
      </c>
      <c r="G21" s="3"/>
      <c r="H21" s="3"/>
      <c r="I21" s="3">
        <v>4.9206867218017578</v>
      </c>
      <c r="J21" s="3">
        <v>0.20639318227767944</v>
      </c>
      <c r="K21" s="3"/>
      <c r="L21" s="3"/>
      <c r="M21" s="3"/>
      <c r="N21" s="3"/>
    </row>
    <row r="22" spans="1:14" x14ac:dyDescent="0.3">
      <c r="A22" t="s">
        <v>367</v>
      </c>
      <c r="B22" t="s">
        <v>85</v>
      </c>
      <c r="C22" t="s">
        <v>281</v>
      </c>
      <c r="D22" t="s">
        <v>742</v>
      </c>
      <c r="E22" s="3">
        <v>11.0693040652399</v>
      </c>
      <c r="F22" s="3">
        <v>0.18178820024308839</v>
      </c>
      <c r="G22" s="3"/>
      <c r="H22" s="3"/>
      <c r="I22" s="3">
        <v>11.069304466247559</v>
      </c>
      <c r="J22" s="3">
        <v>0.18178820610046387</v>
      </c>
      <c r="K22" s="3"/>
      <c r="L22" s="3"/>
      <c r="M22" s="3"/>
      <c r="N22" s="3"/>
    </row>
    <row r="23" spans="1:14" x14ac:dyDescent="0.3">
      <c r="A23" t="s">
        <v>367</v>
      </c>
      <c r="B23" t="s">
        <v>85</v>
      </c>
      <c r="C23" t="s">
        <v>280</v>
      </c>
      <c r="D23" t="s">
        <v>772</v>
      </c>
      <c r="E23" s="3">
        <v>3.4258966436927198</v>
      </c>
      <c r="F23" s="3">
        <v>0.272729155053551</v>
      </c>
      <c r="G23" s="3"/>
      <c r="H23" s="3"/>
      <c r="I23" s="3">
        <v>3.4258966445922852</v>
      </c>
      <c r="J23" s="3">
        <v>0.27272915840148926</v>
      </c>
      <c r="K23" s="3"/>
      <c r="L23" s="3"/>
      <c r="M23" s="3"/>
      <c r="N23" s="3"/>
    </row>
    <row r="24" spans="1:14" x14ac:dyDescent="0.3">
      <c r="A24" t="s">
        <v>367</v>
      </c>
      <c r="B24" t="s">
        <v>85</v>
      </c>
      <c r="C24" t="s">
        <v>280</v>
      </c>
      <c r="D24" t="s">
        <v>189</v>
      </c>
      <c r="E24" s="3">
        <v>4.0960140016660107</v>
      </c>
      <c r="F24" s="3">
        <v>0.27312508566205879</v>
      </c>
      <c r="G24" s="3"/>
      <c r="H24" s="3"/>
      <c r="I24" s="3">
        <v>4.0960140228271484</v>
      </c>
      <c r="J24" s="3">
        <v>0.27312508225440979</v>
      </c>
      <c r="K24" s="3"/>
      <c r="L24" s="3"/>
      <c r="M24" s="3"/>
      <c r="N24" s="3"/>
    </row>
    <row r="25" spans="1:14" x14ac:dyDescent="0.3">
      <c r="A25" t="s">
        <v>367</v>
      </c>
      <c r="B25" t="s">
        <v>85</v>
      </c>
      <c r="C25" t="s">
        <v>280</v>
      </c>
      <c r="D25" t="s">
        <v>729</v>
      </c>
      <c r="E25" s="3">
        <v>3.8479380718873002</v>
      </c>
      <c r="F25" s="3">
        <v>0.11347202104110299</v>
      </c>
      <c r="G25" s="3"/>
      <c r="H25" s="3"/>
      <c r="I25" s="3">
        <v>3.847938060760498</v>
      </c>
      <c r="J25" s="3">
        <v>0.11347202211618423</v>
      </c>
      <c r="K25" s="3"/>
      <c r="L25" s="3"/>
      <c r="M25" s="3"/>
      <c r="N25" s="3"/>
    </row>
    <row r="26" spans="1:14" x14ac:dyDescent="0.3">
      <c r="A26" t="s">
        <v>367</v>
      </c>
      <c r="B26" t="s">
        <v>85</v>
      </c>
      <c r="C26" t="s">
        <v>280</v>
      </c>
      <c r="D26" t="s">
        <v>774</v>
      </c>
      <c r="E26" s="3">
        <v>3.3000000000000003</v>
      </c>
      <c r="F26" s="3">
        <v>0.59411365160747276</v>
      </c>
      <c r="G26" s="3"/>
      <c r="H26" s="3"/>
      <c r="I26" s="3">
        <v>3.2999999523162842</v>
      </c>
      <c r="J26" s="3">
        <v>0.59411364793777466</v>
      </c>
      <c r="K26" s="3"/>
      <c r="L26" s="3"/>
      <c r="M26" s="3"/>
      <c r="N26" s="3"/>
    </row>
    <row r="27" spans="1:14" x14ac:dyDescent="0.3">
      <c r="A27" t="s">
        <v>367</v>
      </c>
      <c r="B27" t="s">
        <v>85</v>
      </c>
      <c r="C27" t="s">
        <v>280</v>
      </c>
      <c r="D27" t="s">
        <v>197</v>
      </c>
      <c r="E27" s="3">
        <v>3.2199999999999998</v>
      </c>
      <c r="F27" s="3">
        <v>0.56742546990474141</v>
      </c>
      <c r="G27" s="3"/>
      <c r="H27" s="3"/>
      <c r="I27" s="3">
        <v>3.2200000286102295</v>
      </c>
      <c r="J27" s="3">
        <v>0.56742548942565918</v>
      </c>
      <c r="K27" s="3"/>
      <c r="L27" s="3"/>
      <c r="M27" s="3"/>
      <c r="N27" s="3"/>
    </row>
    <row r="28" spans="1:14" x14ac:dyDescent="0.3">
      <c r="A28" t="s">
        <v>367</v>
      </c>
      <c r="B28" t="s">
        <v>85</v>
      </c>
      <c r="C28" t="s">
        <v>280</v>
      </c>
      <c r="D28" t="s">
        <v>775</v>
      </c>
      <c r="E28" s="3">
        <v>5.19755651799737</v>
      </c>
      <c r="F28" s="3">
        <v>0.29529532999999997</v>
      </c>
      <c r="G28" s="3"/>
      <c r="H28" s="3"/>
      <c r="I28" s="3">
        <v>5.1975564956665039</v>
      </c>
      <c r="J28" s="3">
        <v>0.29529532790184021</v>
      </c>
      <c r="K28" s="3"/>
      <c r="L28" s="3"/>
      <c r="M28" s="3"/>
      <c r="N28" s="3"/>
    </row>
    <row r="29" spans="1:14" x14ac:dyDescent="0.3">
      <c r="A29" t="s">
        <v>367</v>
      </c>
      <c r="B29" t="s">
        <v>85</v>
      </c>
      <c r="C29" t="s">
        <v>280</v>
      </c>
      <c r="D29" t="s">
        <v>776</v>
      </c>
      <c r="E29" s="3">
        <v>5.0822380945951497</v>
      </c>
      <c r="F29" s="3">
        <v>0.18235548165793802</v>
      </c>
      <c r="G29" s="3"/>
      <c r="H29" s="3"/>
      <c r="I29" s="3">
        <v>5.0822381973266602</v>
      </c>
      <c r="J29" s="3">
        <v>0.18235547840595245</v>
      </c>
      <c r="K29" s="3"/>
      <c r="L29" s="3"/>
      <c r="M29" s="3"/>
      <c r="N29" s="3"/>
    </row>
    <row r="30" spans="1:14" x14ac:dyDescent="0.3">
      <c r="A30" t="s">
        <v>367</v>
      </c>
      <c r="B30" t="s">
        <v>85</v>
      </c>
      <c r="C30" t="s">
        <v>280</v>
      </c>
      <c r="D30" t="s">
        <v>216</v>
      </c>
      <c r="E30" s="3">
        <v>5.4937399266112994</v>
      </c>
      <c r="F30" s="3">
        <v>0.16707058430854493</v>
      </c>
      <c r="G30" s="3"/>
      <c r="H30" s="3"/>
      <c r="I30" s="3">
        <v>5.4937400817871094</v>
      </c>
      <c r="J30" s="3">
        <v>0.16707058250904083</v>
      </c>
      <c r="K30" s="3"/>
      <c r="L30" s="3"/>
      <c r="M30" s="3"/>
      <c r="N30" s="3"/>
    </row>
    <row r="31" spans="1:14" x14ac:dyDescent="0.3">
      <c r="A31" t="s">
        <v>367</v>
      </c>
      <c r="B31" t="s">
        <v>85</v>
      </c>
      <c r="C31" t="s">
        <v>280</v>
      </c>
      <c r="D31" t="s">
        <v>777</v>
      </c>
      <c r="E31" s="3">
        <v>11.1</v>
      </c>
      <c r="F31" s="3">
        <v>0.19193337041786407</v>
      </c>
      <c r="G31" s="3"/>
      <c r="H31" s="3"/>
      <c r="I31" s="3">
        <v>11.100000381469727</v>
      </c>
      <c r="J31" s="3">
        <v>0.19193336367607117</v>
      </c>
      <c r="K31" s="3"/>
      <c r="L31" s="3"/>
      <c r="M31" s="3"/>
      <c r="N31" s="3"/>
    </row>
    <row r="32" spans="1:14" x14ac:dyDescent="0.3">
      <c r="A32" t="s">
        <v>367</v>
      </c>
      <c r="B32" t="s">
        <v>85</v>
      </c>
      <c r="C32" t="s">
        <v>280</v>
      </c>
      <c r="D32" t="s">
        <v>231</v>
      </c>
      <c r="E32" s="3">
        <v>11.67559052014</v>
      </c>
      <c r="F32" s="3">
        <v>0.24886215527737399</v>
      </c>
      <c r="G32" s="3"/>
      <c r="H32" s="3"/>
      <c r="I32" s="3">
        <v>11.675590515136719</v>
      </c>
      <c r="J32" s="3">
        <v>0.24886216223239899</v>
      </c>
      <c r="K32" s="3"/>
      <c r="L32" s="3"/>
      <c r="M32" s="3"/>
      <c r="N32" s="3"/>
    </row>
    <row r="33" spans="1:14" x14ac:dyDescent="0.3">
      <c r="A33" t="s">
        <v>367</v>
      </c>
      <c r="B33" t="s">
        <v>85</v>
      </c>
      <c r="C33" t="s">
        <v>280</v>
      </c>
      <c r="D33" t="s">
        <v>716</v>
      </c>
      <c r="E33" s="3">
        <v>2.7</v>
      </c>
      <c r="F33" s="3">
        <v>0.18386868483768315</v>
      </c>
      <c r="G33" s="3"/>
      <c r="H33" s="3"/>
      <c r="I33" s="3">
        <v>2.7000000476837158</v>
      </c>
      <c r="J33" s="3">
        <v>0.18386869132518768</v>
      </c>
      <c r="K33" s="3"/>
      <c r="L33" s="3"/>
      <c r="M33" s="3"/>
      <c r="N33" s="3"/>
    </row>
    <row r="34" spans="1:14" x14ac:dyDescent="0.3">
      <c r="A34" t="s">
        <v>367</v>
      </c>
      <c r="B34" t="s">
        <v>85</v>
      </c>
      <c r="C34" t="s">
        <v>280</v>
      </c>
      <c r="D34" t="s">
        <v>778</v>
      </c>
      <c r="E34" s="3">
        <v>5.02358978365395</v>
      </c>
      <c r="F34" s="3">
        <v>0.42747400000000002</v>
      </c>
      <c r="G34" s="3"/>
      <c r="H34" s="3"/>
      <c r="I34" s="3">
        <v>5.0235896110534668</v>
      </c>
      <c r="J34" s="3">
        <v>0.42747399210929871</v>
      </c>
      <c r="K34" s="3"/>
      <c r="L34" s="3"/>
      <c r="M34" s="3"/>
      <c r="N34" s="3"/>
    </row>
    <row r="35" spans="1:14" x14ac:dyDescent="0.3">
      <c r="A35" t="s">
        <v>367</v>
      </c>
      <c r="B35" t="s">
        <v>85</v>
      </c>
      <c r="C35" t="s">
        <v>280</v>
      </c>
      <c r="D35" t="s">
        <v>731</v>
      </c>
      <c r="E35" s="3">
        <v>6.5114073095387592</v>
      </c>
      <c r="F35" s="3">
        <v>0.19202373237327308</v>
      </c>
      <c r="G35" s="3"/>
      <c r="H35" s="3"/>
      <c r="I35" s="3">
        <v>6.5114073753356934</v>
      </c>
      <c r="J35" s="3">
        <v>0.19202373921871185</v>
      </c>
      <c r="K35" s="3"/>
      <c r="L35" s="3"/>
      <c r="M35" s="3"/>
      <c r="N35" s="3"/>
    </row>
    <row r="36" spans="1:14" x14ac:dyDescent="0.3">
      <c r="A36" t="s">
        <v>367</v>
      </c>
      <c r="B36" t="s">
        <v>85</v>
      </c>
      <c r="C36" t="s">
        <v>280</v>
      </c>
      <c r="D36" t="s">
        <v>779</v>
      </c>
      <c r="E36" s="3">
        <v>9.0550743370382101</v>
      </c>
      <c r="F36" s="3">
        <v>0.11598473759435102</v>
      </c>
      <c r="G36" s="3"/>
      <c r="H36" s="3"/>
      <c r="I36" s="3">
        <v>9.0550746917724609</v>
      </c>
      <c r="J36" s="3">
        <v>0.11598473787307739</v>
      </c>
      <c r="K36" s="3"/>
      <c r="L36" s="3"/>
      <c r="M36" s="3"/>
      <c r="N36" s="3"/>
    </row>
    <row r="37" spans="1:14" x14ac:dyDescent="0.3">
      <c r="A37" t="s">
        <v>367</v>
      </c>
      <c r="B37" t="s">
        <v>85</v>
      </c>
      <c r="C37" t="s">
        <v>280</v>
      </c>
      <c r="D37" t="s">
        <v>780</v>
      </c>
      <c r="E37" s="3">
        <v>14.192945461437001</v>
      </c>
      <c r="F37" s="3">
        <v>0.12073738842557791</v>
      </c>
      <c r="G37" s="3"/>
      <c r="H37" s="3"/>
      <c r="I37" s="3">
        <v>14.19294548034668</v>
      </c>
      <c r="J37" s="3">
        <v>0.12073738873004913</v>
      </c>
      <c r="K37" s="3"/>
      <c r="L37" s="3"/>
      <c r="M37" s="3"/>
      <c r="N37" s="3"/>
    </row>
    <row r="38" spans="1:14" x14ac:dyDescent="0.3">
      <c r="A38" t="s">
        <v>367</v>
      </c>
      <c r="B38" t="s">
        <v>85</v>
      </c>
      <c r="C38" t="s">
        <v>280</v>
      </c>
      <c r="D38" t="s">
        <v>256</v>
      </c>
      <c r="E38" s="3">
        <v>14.526179021423799</v>
      </c>
      <c r="F38" s="3">
        <v>0.140035922741791</v>
      </c>
      <c r="G38" s="3"/>
      <c r="H38" s="3"/>
      <c r="I38" s="3">
        <v>14.526179313659668</v>
      </c>
      <c r="J38" s="3">
        <v>0.14003592729568481</v>
      </c>
      <c r="K38" s="3"/>
      <c r="L38" s="3"/>
      <c r="M38" s="3"/>
      <c r="N38" s="3"/>
    </row>
    <row r="39" spans="1:14" x14ac:dyDescent="0.3">
      <c r="A39" t="s">
        <v>367</v>
      </c>
      <c r="B39" t="s">
        <v>85</v>
      </c>
      <c r="C39" t="s">
        <v>280</v>
      </c>
      <c r="D39" t="s">
        <v>781</v>
      </c>
      <c r="E39" s="3">
        <v>5.5965128766724401</v>
      </c>
      <c r="F39" s="3">
        <v>0.15928745933020599</v>
      </c>
      <c r="G39" s="3"/>
      <c r="H39" s="3"/>
      <c r="I39" s="3">
        <v>5.5965127944946289</v>
      </c>
      <c r="J39" s="3">
        <v>0.15928745269775391</v>
      </c>
      <c r="K39" s="3"/>
      <c r="L39" s="3"/>
      <c r="M39" s="3"/>
      <c r="N39" s="3"/>
    </row>
    <row r="40" spans="1:14" x14ac:dyDescent="0.3">
      <c r="A40" t="s">
        <v>367</v>
      </c>
      <c r="B40" t="s">
        <v>85</v>
      </c>
      <c r="C40" t="s">
        <v>280</v>
      </c>
      <c r="D40" t="s">
        <v>297</v>
      </c>
      <c r="E40" s="3">
        <v>5.4</v>
      </c>
      <c r="F40" s="3">
        <v>9.3767242822390462E-2</v>
      </c>
      <c r="G40" s="3"/>
      <c r="H40" s="3"/>
      <c r="I40" s="3">
        <v>5.4000000953674316</v>
      </c>
      <c r="J40" s="3">
        <v>9.3767240643501282E-2</v>
      </c>
      <c r="K40" s="3"/>
      <c r="L40" s="3"/>
      <c r="M40" s="3"/>
      <c r="N40" s="3"/>
    </row>
    <row r="41" spans="1:14" x14ac:dyDescent="0.3">
      <c r="A41" t="s">
        <v>367</v>
      </c>
      <c r="B41" t="s">
        <v>85</v>
      </c>
      <c r="C41" t="s">
        <v>280</v>
      </c>
      <c r="D41" t="s">
        <v>728</v>
      </c>
      <c r="E41" s="3">
        <v>4.1977288906632797</v>
      </c>
      <c r="F41" s="3">
        <v>0.16337967028162897</v>
      </c>
      <c r="G41" s="3"/>
      <c r="H41" s="3"/>
      <c r="I41" s="3">
        <v>4.1977291107177734</v>
      </c>
      <c r="J41" s="3">
        <v>0.16337966918945313</v>
      </c>
      <c r="K41" s="3"/>
      <c r="L41" s="3"/>
      <c r="M41" s="3"/>
      <c r="N41" s="3"/>
    </row>
    <row r="42" spans="1:14" x14ac:dyDescent="0.3">
      <c r="A42" t="s">
        <v>384</v>
      </c>
      <c r="B42" t="s">
        <v>145</v>
      </c>
      <c r="C42" t="s">
        <v>280</v>
      </c>
      <c r="D42" t="s">
        <v>169</v>
      </c>
      <c r="E42" s="3">
        <v>4.3886634631058401</v>
      </c>
      <c r="F42" s="3">
        <v>0.27839731374506499</v>
      </c>
      <c r="G42" s="3"/>
      <c r="H42" s="3"/>
      <c r="I42" s="3"/>
      <c r="J42" s="3"/>
      <c r="K42" s="3">
        <v>4.3886632919311523</v>
      </c>
      <c r="L42" s="3">
        <v>0.2783973217010498</v>
      </c>
      <c r="M42" s="3"/>
      <c r="N42" s="3"/>
    </row>
    <row r="43" spans="1:14" x14ac:dyDescent="0.3">
      <c r="A43" t="s">
        <v>384</v>
      </c>
      <c r="B43" t="s">
        <v>145</v>
      </c>
      <c r="C43" t="s">
        <v>280</v>
      </c>
      <c r="D43" t="s">
        <v>768</v>
      </c>
      <c r="E43" s="3">
        <v>5.9610536103231198</v>
      </c>
      <c r="F43" s="3">
        <v>0.22770242904794602</v>
      </c>
      <c r="G43" s="3"/>
      <c r="H43" s="3"/>
      <c r="I43" s="3"/>
      <c r="J43" s="3"/>
      <c r="K43" s="3">
        <v>5.9610538482666016</v>
      </c>
      <c r="L43" s="3">
        <v>0.22770242393016815</v>
      </c>
      <c r="M43" s="3"/>
      <c r="N43" s="3"/>
    </row>
    <row r="44" spans="1:14" x14ac:dyDescent="0.3">
      <c r="A44" t="s">
        <v>384</v>
      </c>
      <c r="B44" t="s">
        <v>145</v>
      </c>
      <c r="C44" t="s">
        <v>280</v>
      </c>
      <c r="D44" t="s">
        <v>769</v>
      </c>
      <c r="E44" s="3">
        <v>6.9442480000873097</v>
      </c>
      <c r="F44" s="3">
        <v>0.227465151684063</v>
      </c>
      <c r="G44" s="3"/>
      <c r="H44" s="3"/>
      <c r="I44" s="3"/>
      <c r="J44" s="3"/>
      <c r="K44" s="3">
        <v>6.9442481994628906</v>
      </c>
      <c r="L44" s="3">
        <v>0.22746515274047852</v>
      </c>
      <c r="M44" s="3"/>
      <c r="N44" s="3"/>
    </row>
    <row r="45" spans="1:14" x14ac:dyDescent="0.3">
      <c r="A45" t="s">
        <v>384</v>
      </c>
      <c r="B45" t="s">
        <v>145</v>
      </c>
      <c r="C45" t="s">
        <v>280</v>
      </c>
      <c r="D45" t="s">
        <v>770</v>
      </c>
      <c r="E45" s="3">
        <v>7.1</v>
      </c>
      <c r="F45" s="3">
        <v>0.21673864971788298</v>
      </c>
      <c r="G45" s="3"/>
      <c r="H45" s="3"/>
      <c r="I45" s="3"/>
      <c r="J45" s="3"/>
      <c r="K45" s="3">
        <v>7.0999999046325684</v>
      </c>
      <c r="L45" s="3">
        <v>0.21673865616321564</v>
      </c>
      <c r="M45" s="3"/>
      <c r="N45" s="3"/>
    </row>
    <row r="46" spans="1:14" x14ac:dyDescent="0.3">
      <c r="A46" t="s">
        <v>384</v>
      </c>
      <c r="B46" t="s">
        <v>145</v>
      </c>
      <c r="C46" t="s">
        <v>280</v>
      </c>
      <c r="D46" t="s">
        <v>179</v>
      </c>
      <c r="E46" s="3">
        <v>7.1999999999999993</v>
      </c>
      <c r="F46" s="3">
        <v>0.20732825231012131</v>
      </c>
      <c r="G46" s="3"/>
      <c r="H46" s="3"/>
      <c r="I46" s="3"/>
      <c r="J46" s="3"/>
      <c r="K46" s="3">
        <v>7.1999998092651367</v>
      </c>
      <c r="L46" s="3">
        <v>0.20732824504375458</v>
      </c>
      <c r="M46" s="3"/>
      <c r="N46" s="3"/>
    </row>
    <row r="47" spans="1:14" x14ac:dyDescent="0.3">
      <c r="A47" t="s">
        <v>384</v>
      </c>
      <c r="B47" t="s">
        <v>145</v>
      </c>
      <c r="C47" t="s">
        <v>280</v>
      </c>
      <c r="D47" t="s">
        <v>738</v>
      </c>
      <c r="E47" s="3">
        <v>6.7451054093355003</v>
      </c>
      <c r="F47" s="3">
        <v>0.29356493460951705</v>
      </c>
      <c r="G47" s="3"/>
      <c r="H47" s="3"/>
      <c r="I47" s="3"/>
      <c r="J47" s="3"/>
      <c r="K47" s="3">
        <v>6.7451052665710449</v>
      </c>
      <c r="L47" s="3">
        <v>0.29356494545936584</v>
      </c>
      <c r="M47" s="3"/>
      <c r="N47" s="3"/>
    </row>
    <row r="48" spans="1:14" x14ac:dyDescent="0.3">
      <c r="A48" t="s">
        <v>384</v>
      </c>
      <c r="B48" t="s">
        <v>145</v>
      </c>
      <c r="C48" t="s">
        <v>280</v>
      </c>
      <c r="D48" t="s">
        <v>741</v>
      </c>
      <c r="E48" s="3">
        <v>5.1541692958017205</v>
      </c>
      <c r="F48" s="3">
        <v>0.13661858547673977</v>
      </c>
      <c r="G48" s="3"/>
      <c r="H48" s="3"/>
      <c r="I48" s="3"/>
      <c r="J48" s="3"/>
      <c r="K48" s="3">
        <v>5.1541690826416016</v>
      </c>
      <c r="L48" s="3">
        <v>0.13661858439445496</v>
      </c>
      <c r="M48" s="3"/>
      <c r="N48" s="3"/>
    </row>
    <row r="49" spans="1:14" x14ac:dyDescent="0.3">
      <c r="A49" t="s">
        <v>384</v>
      </c>
      <c r="B49" t="s">
        <v>145</v>
      </c>
      <c r="C49" t="s">
        <v>280</v>
      </c>
      <c r="D49" t="s">
        <v>736</v>
      </c>
      <c r="E49" s="3">
        <v>5.7391954904628699</v>
      </c>
      <c r="F49" s="3">
        <v>0.60510306487352605</v>
      </c>
      <c r="G49" s="3"/>
      <c r="H49" s="3"/>
      <c r="I49" s="3"/>
      <c r="J49" s="3"/>
      <c r="K49" s="3">
        <v>5.7391953468322754</v>
      </c>
      <c r="L49" s="3">
        <v>0.60510307550430298</v>
      </c>
      <c r="M49" s="3"/>
      <c r="N49" s="3"/>
    </row>
    <row r="50" spans="1:14" x14ac:dyDescent="0.3">
      <c r="A50" t="s">
        <v>384</v>
      </c>
      <c r="B50" t="s">
        <v>145</v>
      </c>
      <c r="C50" t="s">
        <v>280</v>
      </c>
      <c r="D50" t="s">
        <v>195</v>
      </c>
      <c r="E50" s="3">
        <v>4.1000000000000005</v>
      </c>
      <c r="F50" s="3">
        <v>0.44548306968836399</v>
      </c>
      <c r="G50" s="3"/>
      <c r="H50" s="3"/>
      <c r="I50" s="3"/>
      <c r="J50" s="3"/>
      <c r="K50" s="3">
        <v>4.0999999046325684</v>
      </c>
      <c r="L50" s="3">
        <v>0.44548305869102478</v>
      </c>
      <c r="M50" s="3"/>
      <c r="N50" s="3"/>
    </row>
    <row r="51" spans="1:14" x14ac:dyDescent="0.3">
      <c r="A51" t="s">
        <v>384</v>
      </c>
      <c r="B51" t="s">
        <v>145</v>
      </c>
      <c r="C51" t="s">
        <v>280</v>
      </c>
      <c r="D51" t="s">
        <v>200</v>
      </c>
      <c r="E51" s="3">
        <v>8.63612290444153</v>
      </c>
      <c r="F51" s="3">
        <v>0.34845528372804496</v>
      </c>
      <c r="G51" s="3"/>
      <c r="H51" s="3"/>
      <c r="I51" s="3"/>
      <c r="J51" s="3"/>
      <c r="K51" s="3">
        <v>8.6361227035522461</v>
      </c>
      <c r="L51" s="3">
        <v>0.3484552800655365</v>
      </c>
      <c r="M51" s="3"/>
      <c r="N51" s="3"/>
    </row>
    <row r="52" spans="1:14" x14ac:dyDescent="0.3">
      <c r="A52" t="s">
        <v>384</v>
      </c>
      <c r="B52" t="s">
        <v>145</v>
      </c>
      <c r="C52" t="s">
        <v>280</v>
      </c>
      <c r="D52" t="s">
        <v>207</v>
      </c>
      <c r="E52" s="3">
        <v>10.0209788200132</v>
      </c>
      <c r="F52" s="3">
        <v>0.31047510129048106</v>
      </c>
      <c r="G52" s="3"/>
      <c r="H52" s="3"/>
      <c r="I52" s="3"/>
      <c r="J52" s="3"/>
      <c r="K52" s="3">
        <v>10.020978927612305</v>
      </c>
      <c r="L52" s="3">
        <v>0.31047511100769043</v>
      </c>
      <c r="M52" s="3"/>
      <c r="N52" s="3"/>
    </row>
    <row r="53" spans="1:14" x14ac:dyDescent="0.3">
      <c r="A53" t="s">
        <v>384</v>
      </c>
      <c r="B53" t="s">
        <v>145</v>
      </c>
      <c r="C53" t="s">
        <v>280</v>
      </c>
      <c r="D53" t="s">
        <v>740</v>
      </c>
      <c r="E53" s="3">
        <v>4.6597001042703399</v>
      </c>
      <c r="F53" s="3">
        <v>0.31062421356949405</v>
      </c>
      <c r="G53" s="3"/>
      <c r="H53" s="3"/>
      <c r="I53" s="3"/>
      <c r="J53" s="3"/>
      <c r="K53" s="3">
        <v>4.6596999168395996</v>
      </c>
      <c r="L53" s="3">
        <v>0.31062421202659607</v>
      </c>
      <c r="M53" s="3"/>
      <c r="N53" s="3"/>
    </row>
    <row r="54" spans="1:14" x14ac:dyDescent="0.3">
      <c r="A54" t="s">
        <v>384</v>
      </c>
      <c r="B54" t="s">
        <v>145</v>
      </c>
      <c r="C54" t="s">
        <v>280</v>
      </c>
      <c r="D54" t="s">
        <v>735</v>
      </c>
      <c r="E54" s="3">
        <v>2.1145930846436101</v>
      </c>
      <c r="F54" s="3">
        <v>0.5459328189678021</v>
      </c>
      <c r="G54" s="3"/>
      <c r="H54" s="3"/>
      <c r="I54" s="3"/>
      <c r="J54" s="3"/>
      <c r="K54" s="3">
        <v>2.1145930290222168</v>
      </c>
      <c r="L54" s="3">
        <v>0.5459328293800354</v>
      </c>
      <c r="M54" s="3"/>
      <c r="N54" s="3"/>
    </row>
    <row r="55" spans="1:14" x14ac:dyDescent="0.3">
      <c r="A55" t="s">
        <v>384</v>
      </c>
      <c r="B55" t="s">
        <v>145</v>
      </c>
      <c r="C55" t="s">
        <v>280</v>
      </c>
      <c r="D55" t="s">
        <v>737</v>
      </c>
      <c r="E55" s="3">
        <v>5.9099808576696402</v>
      </c>
      <c r="F55" s="3">
        <v>0.51980323501265502</v>
      </c>
      <c r="G55" s="3"/>
      <c r="H55" s="3"/>
      <c r="I55" s="3"/>
      <c r="J55" s="3"/>
      <c r="K55" s="3">
        <v>5.9099807739257813</v>
      </c>
      <c r="L55" s="3">
        <v>0.51980322599411011</v>
      </c>
      <c r="M55" s="3"/>
      <c r="N55" s="3"/>
    </row>
    <row r="56" spans="1:14" x14ac:dyDescent="0.3">
      <c r="A56" t="s">
        <v>384</v>
      </c>
      <c r="B56" t="s">
        <v>145</v>
      </c>
      <c r="C56" t="s">
        <v>280</v>
      </c>
      <c r="D56" t="s">
        <v>739</v>
      </c>
      <c r="E56" s="3">
        <v>7.9329006760486305</v>
      </c>
      <c r="F56" s="3">
        <v>0.22832120308111503</v>
      </c>
      <c r="G56" s="3"/>
      <c r="H56" s="3"/>
      <c r="I56" s="3"/>
      <c r="J56" s="3"/>
      <c r="K56" s="3">
        <v>7.9329009056091309</v>
      </c>
      <c r="L56" s="3">
        <v>0.22832120954990387</v>
      </c>
      <c r="M56" s="3"/>
      <c r="N56" s="3"/>
    </row>
    <row r="57" spans="1:14" x14ac:dyDescent="0.3">
      <c r="A57" t="s">
        <v>384</v>
      </c>
      <c r="B57" t="s">
        <v>145</v>
      </c>
      <c r="C57" t="s">
        <v>280</v>
      </c>
      <c r="D57" t="s">
        <v>272</v>
      </c>
      <c r="E57" s="3">
        <v>7.0123472441373309</v>
      </c>
      <c r="F57" s="3">
        <v>0.29154365874980204</v>
      </c>
      <c r="G57" s="3"/>
      <c r="H57" s="3"/>
      <c r="I57" s="3"/>
      <c r="J57" s="3"/>
      <c r="K57" s="3">
        <v>7.0123472213745117</v>
      </c>
      <c r="L57" s="3">
        <v>0.29154366254806519</v>
      </c>
      <c r="M57" s="3"/>
      <c r="N57" s="3"/>
    </row>
    <row r="58" spans="1:14" x14ac:dyDescent="0.3">
      <c r="A58" t="s">
        <v>384</v>
      </c>
      <c r="B58" t="s">
        <v>145</v>
      </c>
      <c r="C58" t="s">
        <v>280</v>
      </c>
      <c r="D58" t="s">
        <v>275</v>
      </c>
      <c r="E58" s="3">
        <v>7.2700461050546101</v>
      </c>
      <c r="F58" s="3">
        <v>0.30496496971929304</v>
      </c>
      <c r="G58" s="3"/>
      <c r="H58" s="3"/>
      <c r="I58" s="3"/>
      <c r="J58" s="3"/>
      <c r="K58" s="3">
        <v>7.2700462341308594</v>
      </c>
      <c r="L58" s="3">
        <v>0.30496495962142944</v>
      </c>
      <c r="M58" s="3"/>
      <c r="N58" s="3"/>
    </row>
    <row r="59" spans="1:14" x14ac:dyDescent="0.3">
      <c r="A59" t="s">
        <v>398</v>
      </c>
      <c r="B59" t="s">
        <v>155</v>
      </c>
      <c r="C59" t="s">
        <v>281</v>
      </c>
      <c r="D59" t="s">
        <v>152</v>
      </c>
      <c r="E59" s="3">
        <v>4.4124029670068197</v>
      </c>
      <c r="F59" s="3">
        <v>0.44529724541858617</v>
      </c>
      <c r="G59" s="3"/>
      <c r="H59" s="3"/>
      <c r="I59" s="3"/>
      <c r="J59" s="3"/>
      <c r="K59" s="3"/>
      <c r="L59" s="3"/>
      <c r="M59" s="3">
        <v>4.4124031066894531</v>
      </c>
      <c r="N59" s="3">
        <v>0.4452972412109375</v>
      </c>
    </row>
    <row r="60" spans="1:14" x14ac:dyDescent="0.3">
      <c r="A60" t="s">
        <v>398</v>
      </c>
      <c r="B60" t="s">
        <v>155</v>
      </c>
      <c r="C60" t="s">
        <v>280</v>
      </c>
      <c r="D60" t="s">
        <v>771</v>
      </c>
      <c r="E60" s="3">
        <v>3.8671458688489597</v>
      </c>
      <c r="F60" s="3">
        <v>0.28484065999999997</v>
      </c>
      <c r="G60" s="3"/>
      <c r="H60" s="3"/>
      <c r="I60" s="3"/>
      <c r="J60" s="3"/>
      <c r="K60" s="3"/>
      <c r="L60" s="3"/>
      <c r="M60" s="3">
        <v>3.8671457767486572</v>
      </c>
      <c r="N60" s="3">
        <v>0.28484067320823669</v>
      </c>
    </row>
    <row r="61" spans="1:14" x14ac:dyDescent="0.3">
      <c r="A61" t="s">
        <v>398</v>
      </c>
      <c r="B61" t="s">
        <v>155</v>
      </c>
      <c r="C61" t="s">
        <v>280</v>
      </c>
      <c r="D61" t="s">
        <v>182</v>
      </c>
      <c r="E61" s="3">
        <v>4.7</v>
      </c>
      <c r="F61" s="3">
        <v>0.42102713012695314</v>
      </c>
      <c r="G61" s="3"/>
      <c r="H61" s="3"/>
      <c r="I61" s="3"/>
      <c r="J61" s="3"/>
      <c r="K61" s="3"/>
      <c r="L61" s="3"/>
      <c r="M61" s="3">
        <v>4.6999998092651367</v>
      </c>
      <c r="N61" s="3">
        <v>0.42102712392807007</v>
      </c>
    </row>
    <row r="62" spans="1:14" x14ac:dyDescent="0.3">
      <c r="A62" t="s">
        <v>398</v>
      </c>
      <c r="B62" t="s">
        <v>155</v>
      </c>
      <c r="C62" t="s">
        <v>280</v>
      </c>
      <c r="D62" t="s">
        <v>259</v>
      </c>
      <c r="E62" s="3">
        <v>5.2004808949630998</v>
      </c>
      <c r="F62" s="3">
        <v>8.4053146080378005E-2</v>
      </c>
      <c r="G62" s="3"/>
      <c r="H62" s="3"/>
      <c r="I62" s="3"/>
      <c r="J62" s="3"/>
      <c r="K62" s="3"/>
      <c r="L62" s="3"/>
      <c r="M62" s="3">
        <v>5.2004809379577637</v>
      </c>
      <c r="N62" s="3">
        <v>8.4053143858909607E-2</v>
      </c>
    </row>
    <row r="63" spans="1:14" x14ac:dyDescent="0.3">
      <c r="A63" t="s">
        <v>398</v>
      </c>
      <c r="B63" t="s">
        <v>155</v>
      </c>
      <c r="C63" t="s">
        <v>280</v>
      </c>
      <c r="D63" t="s">
        <v>701</v>
      </c>
      <c r="E63" s="3">
        <v>4.2271580427679201</v>
      </c>
      <c r="F63" s="3">
        <v>0.52555010426474191</v>
      </c>
      <c r="G63" s="3"/>
      <c r="H63" s="3"/>
      <c r="I63" s="3"/>
      <c r="J63" s="3"/>
      <c r="K63" s="3"/>
      <c r="L63" s="3"/>
      <c r="M63" s="3">
        <v>4.2271580696105957</v>
      </c>
      <c r="N63" s="3">
        <v>0.52555012702941895</v>
      </c>
    </row>
    <row r="64" spans="1:14" x14ac:dyDescent="0.3">
      <c r="A64" t="s">
        <v>398</v>
      </c>
      <c r="B64" t="s">
        <v>155</v>
      </c>
      <c r="C64" t="s">
        <v>280</v>
      </c>
      <c r="D64" t="s">
        <v>782</v>
      </c>
      <c r="E64" s="3">
        <v>3.9157959834651597</v>
      </c>
      <c r="F64" s="3">
        <v>0.47097861843102007</v>
      </c>
      <c r="G64" s="3"/>
      <c r="H64" s="3"/>
      <c r="I64" s="3"/>
      <c r="J64" s="3"/>
      <c r="K64" s="3"/>
      <c r="L64" s="3"/>
      <c r="M64" s="3">
        <v>3.9157960414886475</v>
      </c>
      <c r="N64" s="3">
        <v>0.47097861766815186</v>
      </c>
    </row>
    <row r="65" spans="1:14" x14ac:dyDescent="0.3">
      <c r="A65" t="s">
        <v>398</v>
      </c>
      <c r="B65" t="s">
        <v>155</v>
      </c>
      <c r="C65" t="s">
        <v>280</v>
      </c>
      <c r="D65" t="s">
        <v>263</v>
      </c>
      <c r="E65" s="3">
        <v>3.2807082579210203</v>
      </c>
      <c r="F65" s="3">
        <v>0.47940884291026103</v>
      </c>
      <c r="G65" s="3"/>
      <c r="H65" s="3"/>
      <c r="I65" s="3"/>
      <c r="J65" s="3"/>
      <c r="K65" s="3"/>
      <c r="L65" s="3"/>
      <c r="M65" s="3">
        <v>3.2807083129882813</v>
      </c>
      <c r="N65" s="3">
        <v>0.47940883040428162</v>
      </c>
    </row>
  </sheetData>
  <pageMargins left="0.7" right="0.7" top="0.75" bottom="0.75" header="0.3" footer="0.3"/>
  <headerFooter>
    <oddFooter>&amp;R_x000D_&amp;1#&amp;"Calibri"&amp;10&amp;K000000 Confidential</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20923-EB0A-4D80-B90F-C3BC2743E813}">
  <sheetPr>
    <tabColor theme="3"/>
  </sheetPr>
  <dimension ref="A1:N73"/>
  <sheetViews>
    <sheetView zoomScale="80" zoomScaleNormal="80" workbookViewId="0">
      <pane xSplit="4" ySplit="1" topLeftCell="E28" activePane="bottomRight" state="frozen"/>
      <selection pane="topRight" activeCell="E1" sqref="E1"/>
      <selection pane="bottomLeft" activeCell="A2" sqref="A2"/>
      <selection pane="bottomRight" activeCell="D1" sqref="D1:D68"/>
    </sheetView>
  </sheetViews>
  <sheetFormatPr defaultRowHeight="14.4" x14ac:dyDescent="0.3"/>
  <sheetData>
    <row r="1" spans="1:14" x14ac:dyDescent="0.3">
      <c r="A1" t="s">
        <v>351</v>
      </c>
      <c r="B1" t="s">
        <v>350</v>
      </c>
      <c r="C1" t="s">
        <v>279</v>
      </c>
      <c r="D1" t="s">
        <v>343</v>
      </c>
      <c r="E1" t="s">
        <v>857</v>
      </c>
      <c r="F1" t="s">
        <v>858</v>
      </c>
      <c r="G1" t="s">
        <v>859</v>
      </c>
      <c r="H1" t="s">
        <v>860</v>
      </c>
      <c r="I1" t="s">
        <v>861</v>
      </c>
      <c r="J1" t="s">
        <v>862</v>
      </c>
      <c r="K1" t="s">
        <v>863</v>
      </c>
      <c r="L1" t="s">
        <v>864</v>
      </c>
      <c r="M1" t="s">
        <v>865</v>
      </c>
      <c r="N1" t="s">
        <v>866</v>
      </c>
    </row>
    <row r="2" spans="1:14" x14ac:dyDescent="0.3">
      <c r="A2" t="s">
        <v>358</v>
      </c>
      <c r="B2" t="s">
        <v>8</v>
      </c>
      <c r="C2" t="s">
        <v>280</v>
      </c>
      <c r="D2" t="s">
        <v>765</v>
      </c>
      <c r="E2" s="3">
        <v>9.8128059809522608</v>
      </c>
      <c r="F2" s="3">
        <v>-2.720456683151895E-2</v>
      </c>
      <c r="G2" s="3">
        <v>9.8128061294555664</v>
      </c>
      <c r="H2" s="3">
        <v>-2.7204567566514015E-2</v>
      </c>
      <c r="I2" s="3"/>
      <c r="J2" s="3"/>
      <c r="K2" s="3"/>
      <c r="L2" s="3"/>
      <c r="M2" s="3"/>
      <c r="N2" s="3"/>
    </row>
    <row r="3" spans="1:14" x14ac:dyDescent="0.3">
      <c r="A3" t="s">
        <v>358</v>
      </c>
      <c r="B3" t="s">
        <v>8</v>
      </c>
      <c r="C3" t="s">
        <v>280</v>
      </c>
      <c r="D3" t="s">
        <v>241</v>
      </c>
      <c r="E3" s="3">
        <v>4.5864366914935299</v>
      </c>
      <c r="F3" s="3">
        <v>6.6225290802419901E-2</v>
      </c>
      <c r="G3" s="3">
        <v>4.5864367485046387</v>
      </c>
      <c r="H3" s="3">
        <v>6.6225290298461914E-2</v>
      </c>
      <c r="I3" s="3"/>
      <c r="J3" s="3"/>
      <c r="K3" s="3"/>
      <c r="L3" s="3"/>
      <c r="M3" s="3"/>
      <c r="N3" s="3"/>
    </row>
    <row r="4" spans="1:14" x14ac:dyDescent="0.3">
      <c r="A4" t="s">
        <v>358</v>
      </c>
      <c r="B4" t="s">
        <v>8</v>
      </c>
      <c r="C4" t="s">
        <v>280</v>
      </c>
      <c r="D4" t="s">
        <v>246</v>
      </c>
      <c r="E4" s="3">
        <v>10.4</v>
      </c>
      <c r="F4" s="3">
        <v>-7.1791620994959005E-2</v>
      </c>
      <c r="G4" s="3">
        <v>10.399999618530273</v>
      </c>
      <c r="H4" s="3">
        <v>-7.1791619062423706E-2</v>
      </c>
      <c r="I4" s="3"/>
      <c r="J4" s="3"/>
      <c r="K4" s="3"/>
      <c r="L4" s="3"/>
      <c r="M4" s="3"/>
      <c r="N4" s="3"/>
    </row>
    <row r="5" spans="1:14" x14ac:dyDescent="0.3">
      <c r="A5" t="s">
        <v>358</v>
      </c>
      <c r="B5" t="s">
        <v>8</v>
      </c>
      <c r="C5" t="s">
        <v>280</v>
      </c>
      <c r="D5" t="s">
        <v>296</v>
      </c>
      <c r="E5" s="3">
        <v>7.8639151261728601</v>
      </c>
      <c r="F5" s="3">
        <v>-0.137165169117129</v>
      </c>
      <c r="G5" s="3">
        <v>7.863914966583252</v>
      </c>
      <c r="H5" s="3">
        <v>-0.13716517388820648</v>
      </c>
      <c r="I5" s="3"/>
      <c r="J5" s="3"/>
      <c r="K5" s="3"/>
      <c r="L5" s="3"/>
      <c r="M5" s="3"/>
      <c r="N5" s="3"/>
    </row>
    <row r="6" spans="1:14" x14ac:dyDescent="0.3">
      <c r="A6" t="s">
        <v>358</v>
      </c>
      <c r="B6" t="s">
        <v>8</v>
      </c>
      <c r="C6" t="s">
        <v>280</v>
      </c>
      <c r="D6" t="s">
        <v>295</v>
      </c>
      <c r="E6" s="3">
        <v>3.92897837780058</v>
      </c>
      <c r="F6" s="3">
        <v>-0.17496245767176399</v>
      </c>
      <c r="G6" s="3">
        <v>3.928978443145752</v>
      </c>
      <c r="H6" s="3">
        <v>-0.17496246099472046</v>
      </c>
      <c r="I6" s="3"/>
      <c r="J6" s="3"/>
      <c r="K6" s="3"/>
      <c r="L6" s="3"/>
      <c r="M6" s="3"/>
      <c r="N6" s="3"/>
    </row>
    <row r="7" spans="1:14" x14ac:dyDescent="0.3">
      <c r="A7" t="s">
        <v>358</v>
      </c>
      <c r="B7" t="s">
        <v>8</v>
      </c>
      <c r="C7" t="s">
        <v>280</v>
      </c>
      <c r="D7" t="s">
        <v>727</v>
      </c>
      <c r="E7" s="3">
        <v>11.640281726248599</v>
      </c>
      <c r="F7" s="3">
        <v>-4.9463480520758996E-2</v>
      </c>
      <c r="G7" s="3">
        <v>11.640281677246094</v>
      </c>
      <c r="H7" s="3">
        <v>-4.9463480710983276E-2</v>
      </c>
      <c r="I7" s="3"/>
      <c r="J7" s="3"/>
      <c r="K7" s="3"/>
      <c r="L7" s="3"/>
      <c r="M7" s="3"/>
      <c r="N7" s="3"/>
    </row>
    <row r="8" spans="1:14" x14ac:dyDescent="0.3">
      <c r="A8" t="s">
        <v>367</v>
      </c>
      <c r="B8" t="s">
        <v>85</v>
      </c>
      <c r="C8" t="s">
        <v>280</v>
      </c>
      <c r="D8" t="s">
        <v>762</v>
      </c>
      <c r="E8" s="3">
        <v>16.8784062919751</v>
      </c>
      <c r="F8" s="3">
        <v>-0.10827779694804301</v>
      </c>
      <c r="G8" s="3"/>
      <c r="H8" s="3"/>
      <c r="I8" s="3">
        <v>16.878406524658203</v>
      </c>
      <c r="J8" s="3">
        <v>-0.10827779769897461</v>
      </c>
      <c r="K8" s="3"/>
      <c r="L8" s="3"/>
      <c r="M8" s="3"/>
      <c r="N8" s="3"/>
    </row>
    <row r="9" spans="1:14" x14ac:dyDescent="0.3">
      <c r="A9" t="s">
        <v>367</v>
      </c>
      <c r="B9" t="s">
        <v>85</v>
      </c>
      <c r="C9" t="s">
        <v>280</v>
      </c>
      <c r="D9" t="s">
        <v>131</v>
      </c>
      <c r="E9" s="3">
        <v>13.954699380376701</v>
      </c>
      <c r="F9" s="3">
        <v>-8.847907695124696E-2</v>
      </c>
      <c r="G9" s="3"/>
      <c r="H9" s="3"/>
      <c r="I9" s="3">
        <v>13.954699516296387</v>
      </c>
      <c r="J9" s="3">
        <v>-8.8479079306125641E-2</v>
      </c>
      <c r="K9" s="3"/>
      <c r="L9" s="3"/>
      <c r="M9" s="3"/>
      <c r="N9" s="3"/>
    </row>
    <row r="10" spans="1:14" x14ac:dyDescent="0.3">
      <c r="A10" t="s">
        <v>367</v>
      </c>
      <c r="B10" t="s">
        <v>85</v>
      </c>
      <c r="C10" t="s">
        <v>280</v>
      </c>
      <c r="D10" t="s">
        <v>763</v>
      </c>
      <c r="E10" s="3">
        <v>11.570274622270899</v>
      </c>
      <c r="F10" s="3">
        <v>-3.9290616109833032E-2</v>
      </c>
      <c r="G10" s="3"/>
      <c r="H10" s="3"/>
      <c r="I10" s="3">
        <v>11.570274353027344</v>
      </c>
      <c r="J10" s="3">
        <v>-3.9290614426136017E-2</v>
      </c>
      <c r="K10" s="3"/>
      <c r="L10" s="3"/>
      <c r="M10" s="3"/>
      <c r="N10" s="3"/>
    </row>
    <row r="11" spans="1:14" x14ac:dyDescent="0.3">
      <c r="A11" t="s">
        <v>367</v>
      </c>
      <c r="B11" t="s">
        <v>85</v>
      </c>
      <c r="C11" t="s">
        <v>280</v>
      </c>
      <c r="D11" t="s">
        <v>139</v>
      </c>
      <c r="E11" s="3">
        <v>17.100000000000001</v>
      </c>
      <c r="F11" s="3">
        <v>-7.1999999999999981E-2</v>
      </c>
      <c r="G11" s="3"/>
      <c r="H11" s="3"/>
      <c r="I11" s="3">
        <v>17.100000381469727</v>
      </c>
      <c r="J11" s="3">
        <v>-7.1999996900558472E-2</v>
      </c>
      <c r="K11" s="3"/>
      <c r="L11" s="3"/>
      <c r="M11" s="3"/>
      <c r="N11" s="3"/>
    </row>
    <row r="12" spans="1:14" x14ac:dyDescent="0.3">
      <c r="A12" t="s">
        <v>367</v>
      </c>
      <c r="B12" t="s">
        <v>85</v>
      </c>
      <c r="C12" t="s">
        <v>280</v>
      </c>
      <c r="D12" t="s">
        <v>734</v>
      </c>
      <c r="E12" s="3">
        <v>15.526574532902702</v>
      </c>
      <c r="F12" s="3">
        <v>-1.3456411201139939E-2</v>
      </c>
      <c r="G12" s="3"/>
      <c r="H12" s="3"/>
      <c r="I12" s="3">
        <v>15.52657413482666</v>
      </c>
      <c r="J12" s="3">
        <v>-1.345641165971756E-2</v>
      </c>
      <c r="K12" s="3"/>
      <c r="L12" s="3"/>
      <c r="M12" s="3"/>
      <c r="N12" s="3"/>
    </row>
    <row r="13" spans="1:14" x14ac:dyDescent="0.3">
      <c r="A13" t="s">
        <v>367</v>
      </c>
      <c r="B13" t="s">
        <v>85</v>
      </c>
      <c r="C13" t="s">
        <v>280</v>
      </c>
      <c r="D13" t="s">
        <v>733</v>
      </c>
      <c r="E13" s="3">
        <v>14.499801263596801</v>
      </c>
      <c r="F13" s="3">
        <v>-2.4867730223990026E-2</v>
      </c>
      <c r="G13" s="3"/>
      <c r="H13" s="3"/>
      <c r="I13" s="3">
        <v>14.499801635742188</v>
      </c>
      <c r="J13" s="3">
        <v>-2.4867730215191841E-2</v>
      </c>
      <c r="K13" s="3"/>
      <c r="L13" s="3"/>
      <c r="M13" s="3"/>
      <c r="N13" s="3"/>
    </row>
    <row r="14" spans="1:14" x14ac:dyDescent="0.3">
      <c r="A14" t="s">
        <v>367</v>
      </c>
      <c r="B14" t="s">
        <v>85</v>
      </c>
      <c r="C14" t="s">
        <v>280</v>
      </c>
      <c r="D14" t="s">
        <v>146</v>
      </c>
      <c r="E14" s="3">
        <v>14.520479932278798</v>
      </c>
      <c r="F14" s="3">
        <v>-1.9637278379601941E-2</v>
      </c>
      <c r="G14" s="3"/>
      <c r="H14" s="3"/>
      <c r="I14" s="3">
        <v>14.520480155944824</v>
      </c>
      <c r="J14" s="3">
        <v>-1.9637279212474823E-2</v>
      </c>
      <c r="K14" s="3"/>
      <c r="L14" s="3"/>
      <c r="M14" s="3"/>
      <c r="N14" s="3"/>
    </row>
    <row r="15" spans="1:14" x14ac:dyDescent="0.3">
      <c r="A15" t="s">
        <v>367</v>
      </c>
      <c r="B15" t="s">
        <v>85</v>
      </c>
      <c r="C15" t="s">
        <v>281</v>
      </c>
      <c r="D15" t="s">
        <v>163</v>
      </c>
      <c r="E15" s="3">
        <v>8.1062442221235091</v>
      </c>
      <c r="F15" s="3">
        <v>-8.9272459068795995E-2</v>
      </c>
      <c r="G15" s="3"/>
      <c r="H15" s="3"/>
      <c r="I15" s="3">
        <v>8.1062440872192383</v>
      </c>
      <c r="J15" s="3">
        <v>-8.9272461831569672E-2</v>
      </c>
      <c r="K15" s="3"/>
      <c r="L15" s="3"/>
      <c r="M15" s="3"/>
      <c r="N15" s="3"/>
    </row>
    <row r="16" spans="1:14" x14ac:dyDescent="0.3">
      <c r="A16" t="s">
        <v>367</v>
      </c>
      <c r="B16" t="s">
        <v>85</v>
      </c>
      <c r="C16" t="s">
        <v>280</v>
      </c>
      <c r="D16" t="s">
        <v>766</v>
      </c>
      <c r="E16" s="3">
        <v>6.9933091458610601</v>
      </c>
      <c r="F16" s="3">
        <v>5.9245999650605952E-2</v>
      </c>
      <c r="G16" s="3"/>
      <c r="H16" s="3"/>
      <c r="I16" s="3">
        <v>6.9933090209960938</v>
      </c>
      <c r="J16" s="3">
        <v>5.9245999902486801E-2</v>
      </c>
      <c r="K16" s="3"/>
      <c r="L16" s="3"/>
      <c r="M16" s="3"/>
      <c r="N16" s="3"/>
    </row>
    <row r="17" spans="1:14" x14ac:dyDescent="0.3">
      <c r="A17" t="s">
        <v>367</v>
      </c>
      <c r="B17" t="s">
        <v>85</v>
      </c>
      <c r="C17" t="s">
        <v>280</v>
      </c>
      <c r="D17" t="s">
        <v>767</v>
      </c>
      <c r="E17" s="3">
        <v>7.1160180454997102</v>
      </c>
      <c r="F17" s="3">
        <v>5.2754853163190951E-2</v>
      </c>
      <c r="G17" s="3"/>
      <c r="H17" s="3"/>
      <c r="I17" s="3">
        <v>7.1160178184509277</v>
      </c>
      <c r="J17" s="3">
        <v>5.2754852920770645E-2</v>
      </c>
      <c r="K17" s="3"/>
      <c r="L17" s="3"/>
      <c r="M17" s="3"/>
      <c r="N17" s="3"/>
    </row>
    <row r="18" spans="1:14" x14ac:dyDescent="0.3">
      <c r="A18" t="s">
        <v>367</v>
      </c>
      <c r="B18" t="s">
        <v>85</v>
      </c>
      <c r="C18" t="s">
        <v>280</v>
      </c>
      <c r="D18" t="s">
        <v>166</v>
      </c>
      <c r="E18" s="3">
        <v>4.5</v>
      </c>
      <c r="F18" s="3">
        <v>-0.16230000000000006</v>
      </c>
      <c r="G18" s="3"/>
      <c r="H18" s="3"/>
      <c r="I18" s="3">
        <v>4.5</v>
      </c>
      <c r="J18" s="3">
        <v>-0.16230000555515289</v>
      </c>
      <c r="K18" s="3"/>
      <c r="L18" s="3"/>
      <c r="M18" s="3"/>
      <c r="N18" s="3"/>
    </row>
    <row r="19" spans="1:14" x14ac:dyDescent="0.3">
      <c r="A19" t="s">
        <v>367</v>
      </c>
      <c r="B19" t="s">
        <v>85</v>
      </c>
      <c r="C19" t="s">
        <v>280</v>
      </c>
      <c r="D19" t="s">
        <v>732</v>
      </c>
      <c r="E19" s="3">
        <v>9.2304501810230999</v>
      </c>
      <c r="F19" s="3">
        <v>5.5399600000000104E-3</v>
      </c>
      <c r="G19" s="3"/>
      <c r="H19" s="3"/>
      <c r="I19" s="3">
        <v>9.2304506301879883</v>
      </c>
      <c r="J19" s="3">
        <v>5.5399602279067039E-3</v>
      </c>
      <c r="K19" s="3"/>
      <c r="L19" s="3"/>
      <c r="M19" s="3"/>
      <c r="N19" s="3"/>
    </row>
    <row r="20" spans="1:14" x14ac:dyDescent="0.3">
      <c r="A20" t="s">
        <v>367</v>
      </c>
      <c r="B20" t="s">
        <v>85</v>
      </c>
      <c r="C20" t="s">
        <v>280</v>
      </c>
      <c r="D20" t="s">
        <v>315</v>
      </c>
      <c r="E20" s="3">
        <v>8.6052497286382401</v>
      </c>
      <c r="F20" s="3">
        <v>8.5599240279117028E-2</v>
      </c>
      <c r="G20" s="3"/>
      <c r="H20" s="3"/>
      <c r="I20" s="3">
        <v>8.6052494049072266</v>
      </c>
      <c r="J20" s="3">
        <v>8.5599243640899658E-2</v>
      </c>
      <c r="K20" s="3"/>
      <c r="L20" s="3"/>
      <c r="M20" s="3"/>
      <c r="N20" s="3"/>
    </row>
    <row r="21" spans="1:14" x14ac:dyDescent="0.3">
      <c r="A21" t="s">
        <v>367</v>
      </c>
      <c r="B21" t="s">
        <v>85</v>
      </c>
      <c r="C21" t="s">
        <v>280</v>
      </c>
      <c r="D21" t="s">
        <v>730</v>
      </c>
      <c r="E21" s="3">
        <v>7.5582120074111598</v>
      </c>
      <c r="F21" s="3">
        <v>3.1424274286280585E-2</v>
      </c>
      <c r="G21" s="3"/>
      <c r="H21" s="3"/>
      <c r="I21" s="3">
        <v>7.5582118034362793</v>
      </c>
      <c r="J21" s="3">
        <v>3.1424272805452347E-2</v>
      </c>
      <c r="K21" s="3"/>
      <c r="L21" s="3"/>
      <c r="M21" s="3"/>
      <c r="N21" s="3"/>
    </row>
    <row r="22" spans="1:14" x14ac:dyDescent="0.3">
      <c r="A22" t="s">
        <v>367</v>
      </c>
      <c r="B22" t="s">
        <v>85</v>
      </c>
      <c r="C22" t="s">
        <v>281</v>
      </c>
      <c r="D22" t="s">
        <v>742</v>
      </c>
      <c r="E22" s="3">
        <v>13.6309254002144</v>
      </c>
      <c r="F22" s="3">
        <v>-0.22978776633481746</v>
      </c>
      <c r="G22" s="3"/>
      <c r="H22" s="3"/>
      <c r="I22" s="3">
        <v>13.630925178527832</v>
      </c>
      <c r="J22" s="3">
        <v>-0.22978776693344116</v>
      </c>
      <c r="K22" s="3"/>
      <c r="L22" s="3"/>
      <c r="M22" s="3"/>
      <c r="N22" s="3"/>
    </row>
    <row r="23" spans="1:14" x14ac:dyDescent="0.3">
      <c r="A23" t="s">
        <v>367</v>
      </c>
      <c r="B23" t="s">
        <v>85</v>
      </c>
      <c r="C23" t="s">
        <v>280</v>
      </c>
      <c r="D23" t="s">
        <v>772</v>
      </c>
      <c r="E23" s="3">
        <v>7.4341806288630101</v>
      </c>
      <c r="F23" s="3">
        <v>7.4152496166389748E-3</v>
      </c>
      <c r="G23" s="3"/>
      <c r="H23" s="3"/>
      <c r="I23" s="3">
        <v>7.434180736541748</v>
      </c>
      <c r="J23" s="3">
        <v>7.415249478071928E-3</v>
      </c>
      <c r="K23" s="3"/>
      <c r="L23" s="3"/>
      <c r="M23" s="3"/>
      <c r="N23" s="3"/>
    </row>
    <row r="24" spans="1:14" x14ac:dyDescent="0.3">
      <c r="A24" t="s">
        <v>367</v>
      </c>
      <c r="B24" t="s">
        <v>85</v>
      </c>
      <c r="C24" t="s">
        <v>280</v>
      </c>
      <c r="D24" t="s">
        <v>189</v>
      </c>
      <c r="E24" s="3">
        <v>6.9967007341721805</v>
      </c>
      <c r="F24" s="3">
        <v>-2.4020922537940692E-2</v>
      </c>
      <c r="G24" s="3"/>
      <c r="H24" s="3"/>
      <c r="I24" s="3">
        <v>6.9967007637023926</v>
      </c>
      <c r="J24" s="3">
        <v>-2.4020923301577568E-2</v>
      </c>
      <c r="K24" s="3"/>
      <c r="L24" s="3"/>
      <c r="M24" s="3"/>
      <c r="N24" s="3"/>
    </row>
    <row r="25" spans="1:14" x14ac:dyDescent="0.3">
      <c r="A25" t="s">
        <v>367</v>
      </c>
      <c r="B25" t="s">
        <v>85</v>
      </c>
      <c r="C25" t="s">
        <v>280</v>
      </c>
      <c r="D25" t="s">
        <v>773</v>
      </c>
      <c r="E25" s="3">
        <v>5.8999999999999995</v>
      </c>
      <c r="F25" s="3">
        <v>-4.7793552051625388E-2</v>
      </c>
      <c r="G25" s="3"/>
      <c r="H25" s="3"/>
      <c r="I25" s="3">
        <v>5.9000000953674316</v>
      </c>
      <c r="J25" s="3">
        <v>-4.7793552279472351E-2</v>
      </c>
      <c r="K25" s="3"/>
      <c r="L25" s="3"/>
      <c r="M25" s="3"/>
      <c r="N25" s="3"/>
    </row>
    <row r="26" spans="1:14" x14ac:dyDescent="0.3">
      <c r="A26" t="s">
        <v>367</v>
      </c>
      <c r="B26" t="s">
        <v>85</v>
      </c>
      <c r="C26" t="s">
        <v>280</v>
      </c>
      <c r="D26" t="s">
        <v>729</v>
      </c>
      <c r="E26" s="3">
        <v>2.6798455611514003</v>
      </c>
      <c r="F26" s="3">
        <v>-6.9690784680658979E-2</v>
      </c>
      <c r="G26" s="3"/>
      <c r="H26" s="3"/>
      <c r="I26" s="3">
        <v>2.6798455715179443</v>
      </c>
      <c r="J26" s="3">
        <v>-6.9690786302089691E-2</v>
      </c>
      <c r="K26" s="3"/>
      <c r="L26" s="3"/>
      <c r="M26" s="3"/>
      <c r="N26" s="3"/>
    </row>
    <row r="27" spans="1:14" x14ac:dyDescent="0.3">
      <c r="A27" t="s">
        <v>367</v>
      </c>
      <c r="B27" t="s">
        <v>85</v>
      </c>
      <c r="C27" t="s">
        <v>280</v>
      </c>
      <c r="D27" t="s">
        <v>774</v>
      </c>
      <c r="E27" s="3">
        <v>10.6</v>
      </c>
      <c r="F27" s="3">
        <v>-6.6420371344922513E-2</v>
      </c>
      <c r="G27" s="3"/>
      <c r="H27" s="3"/>
      <c r="I27" s="3">
        <v>10.600000381469727</v>
      </c>
      <c r="J27" s="3">
        <v>-6.6420368850231171E-2</v>
      </c>
      <c r="K27" s="3"/>
      <c r="L27" s="3"/>
      <c r="M27" s="3"/>
      <c r="N27" s="3"/>
    </row>
    <row r="28" spans="1:14" x14ac:dyDescent="0.3">
      <c r="A28" t="s">
        <v>367</v>
      </c>
      <c r="B28" t="s">
        <v>85</v>
      </c>
      <c r="C28" t="s">
        <v>280</v>
      </c>
      <c r="D28" t="s">
        <v>197</v>
      </c>
      <c r="E28" s="3">
        <v>11</v>
      </c>
      <c r="F28" s="3">
        <v>-6.1697901689309609E-2</v>
      </c>
      <c r="G28" s="3"/>
      <c r="H28" s="3"/>
      <c r="I28" s="3">
        <v>11</v>
      </c>
      <c r="J28" s="3">
        <v>-6.1697900295257568E-2</v>
      </c>
      <c r="K28" s="3"/>
      <c r="L28" s="3"/>
      <c r="M28" s="3"/>
      <c r="N28" s="3"/>
    </row>
    <row r="29" spans="1:14" x14ac:dyDescent="0.3">
      <c r="A29" t="s">
        <v>367</v>
      </c>
      <c r="B29" t="s">
        <v>85</v>
      </c>
      <c r="C29" t="s">
        <v>280</v>
      </c>
      <c r="D29" t="s">
        <v>775</v>
      </c>
      <c r="E29" s="3">
        <v>4.3219235468978106</v>
      </c>
      <c r="F29" s="3">
        <v>1.0594529999999991E-2</v>
      </c>
      <c r="G29" s="3"/>
      <c r="H29" s="3"/>
      <c r="I29" s="3">
        <v>4.3219237327575684</v>
      </c>
      <c r="J29" s="3">
        <v>1.0594530031085014E-2</v>
      </c>
      <c r="K29" s="3"/>
      <c r="L29" s="3"/>
      <c r="M29" s="3"/>
      <c r="N29" s="3"/>
    </row>
    <row r="30" spans="1:14" x14ac:dyDescent="0.3">
      <c r="A30" t="s">
        <v>367</v>
      </c>
      <c r="B30" t="s">
        <v>85</v>
      </c>
      <c r="C30" t="s">
        <v>280</v>
      </c>
      <c r="D30" t="s">
        <v>776</v>
      </c>
      <c r="E30" s="3">
        <v>4.3043175341936006</v>
      </c>
      <c r="F30" s="3">
        <v>1.719883885583795E-2</v>
      </c>
      <c r="G30" s="3"/>
      <c r="H30" s="3"/>
      <c r="I30" s="3">
        <v>4.3043174743652344</v>
      </c>
      <c r="J30" s="3">
        <v>1.7198838293552399E-2</v>
      </c>
      <c r="K30" s="3"/>
      <c r="L30" s="3"/>
      <c r="M30" s="3"/>
      <c r="N30" s="3"/>
    </row>
    <row r="31" spans="1:14" x14ac:dyDescent="0.3">
      <c r="A31" t="s">
        <v>367</v>
      </c>
      <c r="B31" t="s">
        <v>85</v>
      </c>
      <c r="C31" t="s">
        <v>280</v>
      </c>
      <c r="D31" t="s">
        <v>216</v>
      </c>
      <c r="E31" s="3">
        <v>4.7248832504080696</v>
      </c>
      <c r="F31" s="3">
        <v>-5.0748545113190602E-3</v>
      </c>
      <c r="G31" s="3"/>
      <c r="H31" s="3"/>
      <c r="I31" s="3">
        <v>4.7248830795288086</v>
      </c>
      <c r="J31" s="3">
        <v>-5.0748544745147228E-3</v>
      </c>
      <c r="K31" s="3"/>
      <c r="L31" s="3"/>
      <c r="M31" s="3"/>
      <c r="N31" s="3"/>
    </row>
    <row r="32" spans="1:14" x14ac:dyDescent="0.3">
      <c r="A32" t="s">
        <v>367</v>
      </c>
      <c r="B32" t="s">
        <v>85</v>
      </c>
      <c r="C32" t="s">
        <v>280</v>
      </c>
      <c r="D32" t="s">
        <v>777</v>
      </c>
      <c r="E32" s="3">
        <v>6.7</v>
      </c>
      <c r="F32" s="3">
        <v>-3.6979378153762954E-2</v>
      </c>
      <c r="G32" s="3"/>
      <c r="H32" s="3"/>
      <c r="I32" s="3">
        <v>6.6999998092651367</v>
      </c>
      <c r="J32" s="3">
        <v>-3.6979377269744873E-2</v>
      </c>
      <c r="K32" s="3"/>
      <c r="L32" s="3"/>
      <c r="M32" s="3"/>
      <c r="N32" s="3"/>
    </row>
    <row r="33" spans="1:14" x14ac:dyDescent="0.3">
      <c r="A33" t="s">
        <v>367</v>
      </c>
      <c r="B33" t="s">
        <v>85</v>
      </c>
      <c r="C33" t="s">
        <v>280</v>
      </c>
      <c r="D33" t="s">
        <v>231</v>
      </c>
      <c r="E33" s="3">
        <v>18.1791400450428</v>
      </c>
      <c r="F33" s="3">
        <v>-6.9594298503685925E-2</v>
      </c>
      <c r="G33" s="3"/>
      <c r="H33" s="3"/>
      <c r="I33" s="3">
        <v>18.179140090942383</v>
      </c>
      <c r="J33" s="3">
        <v>-6.9594301283359528E-2</v>
      </c>
      <c r="K33" s="3"/>
      <c r="L33" s="3"/>
      <c r="M33" s="3"/>
      <c r="N33" s="3"/>
    </row>
    <row r="34" spans="1:14" x14ac:dyDescent="0.3">
      <c r="A34" t="s">
        <v>367</v>
      </c>
      <c r="B34" t="s">
        <v>85</v>
      </c>
      <c r="C34" t="s">
        <v>280</v>
      </c>
      <c r="D34" t="s">
        <v>716</v>
      </c>
      <c r="E34" s="3">
        <v>9.8499538307386398</v>
      </c>
      <c r="F34" s="3">
        <v>4.9861344398817176E-2</v>
      </c>
      <c r="G34" s="3"/>
      <c r="H34" s="3"/>
      <c r="I34" s="3">
        <v>9.8499536514282227</v>
      </c>
      <c r="J34" s="3">
        <v>4.9861345440149307E-2</v>
      </c>
      <c r="K34" s="3"/>
      <c r="L34" s="3"/>
      <c r="M34" s="3"/>
      <c r="N34" s="3"/>
    </row>
    <row r="35" spans="1:14" x14ac:dyDescent="0.3">
      <c r="A35" t="s">
        <v>367</v>
      </c>
      <c r="B35" t="s">
        <v>85</v>
      </c>
      <c r="C35" t="s">
        <v>280</v>
      </c>
      <c r="D35" t="s">
        <v>778</v>
      </c>
      <c r="E35" s="3">
        <v>7.5563704461300105</v>
      </c>
      <c r="F35" s="3">
        <v>0.15805179999999996</v>
      </c>
      <c r="G35" s="3"/>
      <c r="H35" s="3"/>
      <c r="I35" s="3">
        <v>7.5563702583312988</v>
      </c>
      <c r="J35" s="3">
        <v>0.15805180370807648</v>
      </c>
      <c r="K35" s="3"/>
      <c r="L35" s="3"/>
      <c r="M35" s="3"/>
      <c r="N35" s="3"/>
    </row>
    <row r="36" spans="1:14" x14ac:dyDescent="0.3">
      <c r="A36" t="s">
        <v>367</v>
      </c>
      <c r="B36" t="s">
        <v>85</v>
      </c>
      <c r="C36" t="s">
        <v>280</v>
      </c>
      <c r="D36" t="s">
        <v>731</v>
      </c>
      <c r="E36" s="3">
        <v>9.8345379005621005</v>
      </c>
      <c r="F36" s="3">
        <v>0.12310355361443603</v>
      </c>
      <c r="G36" s="3"/>
      <c r="H36" s="3"/>
      <c r="I36" s="3">
        <v>9.8345375061035156</v>
      </c>
      <c r="J36" s="3">
        <v>0.1231035515666008</v>
      </c>
      <c r="K36" s="3"/>
      <c r="L36" s="3"/>
      <c r="M36" s="3"/>
      <c r="N36" s="3"/>
    </row>
    <row r="37" spans="1:14" x14ac:dyDescent="0.3">
      <c r="A37" t="s">
        <v>367</v>
      </c>
      <c r="B37" t="s">
        <v>85</v>
      </c>
      <c r="C37" t="s">
        <v>280</v>
      </c>
      <c r="D37" t="s">
        <v>779</v>
      </c>
      <c r="E37" s="3">
        <v>6.4</v>
      </c>
      <c r="F37" s="3">
        <v>-6.5583148735745E-2</v>
      </c>
      <c r="G37" s="3"/>
      <c r="H37" s="3"/>
      <c r="I37" s="3">
        <v>6.4000000953674316</v>
      </c>
      <c r="J37" s="3">
        <v>-6.558314710855484E-2</v>
      </c>
      <c r="K37" s="3"/>
      <c r="L37" s="3"/>
      <c r="M37" s="3"/>
      <c r="N37" s="3"/>
    </row>
    <row r="38" spans="1:14" x14ac:dyDescent="0.3">
      <c r="A38" t="s">
        <v>367</v>
      </c>
      <c r="B38" t="s">
        <v>85</v>
      </c>
      <c r="C38" t="s">
        <v>280</v>
      </c>
      <c r="D38" t="s">
        <v>780</v>
      </c>
      <c r="E38" s="3">
        <v>10.3959931427265</v>
      </c>
      <c r="F38" s="3">
        <v>-6.4908404310920043E-2</v>
      </c>
      <c r="G38" s="3"/>
      <c r="H38" s="3"/>
      <c r="I38" s="3">
        <v>10.395993232727051</v>
      </c>
      <c r="J38" s="3">
        <v>-6.4908407628536224E-2</v>
      </c>
      <c r="K38" s="3"/>
      <c r="L38" s="3"/>
      <c r="M38" s="3"/>
      <c r="N38" s="3"/>
    </row>
    <row r="39" spans="1:14" x14ac:dyDescent="0.3">
      <c r="A39" t="s">
        <v>367</v>
      </c>
      <c r="B39" t="s">
        <v>85</v>
      </c>
      <c r="C39" t="s">
        <v>280</v>
      </c>
      <c r="D39" t="s">
        <v>256</v>
      </c>
      <c r="E39" s="3">
        <v>8.8040670053759591</v>
      </c>
      <c r="F39" s="3">
        <v>-0.11508154451253494</v>
      </c>
      <c r="G39" s="3"/>
      <c r="H39" s="3"/>
      <c r="I39" s="3">
        <v>8.8040666580200195</v>
      </c>
      <c r="J39" s="3">
        <v>-0.1150815412402153</v>
      </c>
      <c r="K39" s="3"/>
      <c r="L39" s="3"/>
      <c r="M39" s="3"/>
      <c r="N39" s="3"/>
    </row>
    <row r="40" spans="1:14" x14ac:dyDescent="0.3">
      <c r="A40" t="s">
        <v>367</v>
      </c>
      <c r="B40" t="s">
        <v>85</v>
      </c>
      <c r="C40" t="s">
        <v>280</v>
      </c>
      <c r="D40" t="s">
        <v>781</v>
      </c>
      <c r="E40" s="3">
        <v>11.642064600533899</v>
      </c>
      <c r="F40" s="3">
        <v>-7.0434163401258021E-2</v>
      </c>
      <c r="G40" s="3"/>
      <c r="H40" s="3"/>
      <c r="I40" s="3">
        <v>11.642065048217773</v>
      </c>
      <c r="J40" s="3">
        <v>-7.0434160530567169E-2</v>
      </c>
      <c r="K40" s="3"/>
      <c r="L40" s="3"/>
      <c r="M40" s="3"/>
      <c r="N40" s="3"/>
    </row>
    <row r="41" spans="1:14" x14ac:dyDescent="0.3">
      <c r="A41" t="s">
        <v>367</v>
      </c>
      <c r="B41" t="s">
        <v>85</v>
      </c>
      <c r="C41" t="s">
        <v>280</v>
      </c>
      <c r="D41" t="s">
        <v>297</v>
      </c>
      <c r="E41" s="3">
        <v>10.299999999999999</v>
      </c>
      <c r="F41" s="3">
        <v>-8.6030113580712608E-2</v>
      </c>
      <c r="G41" s="3"/>
      <c r="H41" s="3"/>
      <c r="I41" s="3">
        <v>10.300000190734863</v>
      </c>
      <c r="J41" s="3">
        <v>-8.6030110716819763E-2</v>
      </c>
      <c r="K41" s="3"/>
      <c r="L41" s="3"/>
      <c r="M41" s="3"/>
      <c r="N41" s="3"/>
    </row>
    <row r="42" spans="1:14" x14ac:dyDescent="0.3">
      <c r="A42" t="s">
        <v>367</v>
      </c>
      <c r="B42" t="s">
        <v>85</v>
      </c>
      <c r="C42" t="s">
        <v>280</v>
      </c>
      <c r="D42" t="s">
        <v>728</v>
      </c>
      <c r="E42" s="3">
        <v>9.2428922553206387</v>
      </c>
      <c r="F42" s="3">
        <v>-5.6079797138577969E-2</v>
      </c>
      <c r="G42" s="3"/>
      <c r="H42" s="3"/>
      <c r="I42" s="3">
        <v>9.2428922653198242</v>
      </c>
      <c r="J42" s="3">
        <v>-5.6079797446727753E-2</v>
      </c>
      <c r="K42" s="3"/>
      <c r="L42" s="3"/>
      <c r="M42" s="3"/>
      <c r="N42" s="3"/>
    </row>
    <row r="43" spans="1:14" x14ac:dyDescent="0.3">
      <c r="A43" t="s">
        <v>384</v>
      </c>
      <c r="B43" t="s">
        <v>145</v>
      </c>
      <c r="C43" t="s">
        <v>280</v>
      </c>
      <c r="D43" t="s">
        <v>764</v>
      </c>
      <c r="E43" s="3">
        <v>11.096962875943699</v>
      </c>
      <c r="F43" s="3">
        <v>4.5670433044550096E-3</v>
      </c>
      <c r="G43" s="3"/>
      <c r="H43" s="3"/>
      <c r="I43" s="3"/>
      <c r="J43" s="3"/>
      <c r="K43" s="3">
        <v>11.096962928771973</v>
      </c>
      <c r="L43" s="3">
        <v>4.5670433901250362E-3</v>
      </c>
      <c r="M43" s="3"/>
      <c r="N43" s="3"/>
    </row>
    <row r="44" spans="1:14" x14ac:dyDescent="0.3">
      <c r="A44" t="s">
        <v>384</v>
      </c>
      <c r="B44" t="s">
        <v>145</v>
      </c>
      <c r="C44" t="s">
        <v>280</v>
      </c>
      <c r="D44" t="s">
        <v>142</v>
      </c>
      <c r="E44" s="3">
        <v>13.7516790119807</v>
      </c>
      <c r="F44" s="3">
        <v>-4.8622496201830012E-3</v>
      </c>
      <c r="G44" s="3"/>
      <c r="H44" s="3"/>
      <c r="I44" s="3"/>
      <c r="J44" s="3"/>
      <c r="K44" s="3">
        <v>13.751679420471191</v>
      </c>
      <c r="L44" s="3">
        <v>-4.8622498288750648E-3</v>
      </c>
      <c r="M44" s="3"/>
      <c r="N44" s="3"/>
    </row>
    <row r="45" spans="1:14" x14ac:dyDescent="0.3">
      <c r="A45" t="s">
        <v>384</v>
      </c>
      <c r="B45" t="s">
        <v>145</v>
      </c>
      <c r="C45" t="s">
        <v>280</v>
      </c>
      <c r="D45" t="s">
        <v>169</v>
      </c>
      <c r="E45" s="3">
        <v>5.9956756032075003</v>
      </c>
      <c r="F45" s="3">
        <v>0.10979802722569504</v>
      </c>
      <c r="G45" s="3"/>
      <c r="H45" s="3"/>
      <c r="I45" s="3"/>
      <c r="J45" s="3"/>
      <c r="K45" s="3">
        <v>5.9956755638122559</v>
      </c>
      <c r="L45" s="3">
        <v>0.10979802906513214</v>
      </c>
      <c r="M45" s="3"/>
      <c r="N45" s="3"/>
    </row>
    <row r="46" spans="1:14" x14ac:dyDescent="0.3">
      <c r="A46" t="s">
        <v>384</v>
      </c>
      <c r="B46" t="s">
        <v>145</v>
      </c>
      <c r="C46" t="s">
        <v>280</v>
      </c>
      <c r="D46" t="s">
        <v>768</v>
      </c>
      <c r="E46" s="3">
        <v>11.2957249585629</v>
      </c>
      <c r="F46" s="3">
        <v>3.8962933092964003E-2</v>
      </c>
      <c r="G46" s="3"/>
      <c r="H46" s="3"/>
      <c r="I46" s="3"/>
      <c r="J46" s="3"/>
      <c r="K46" s="3">
        <v>11.295724868774414</v>
      </c>
      <c r="L46" s="3">
        <v>3.8962934166193008E-2</v>
      </c>
      <c r="M46" s="3"/>
      <c r="N46" s="3"/>
    </row>
    <row r="47" spans="1:14" x14ac:dyDescent="0.3">
      <c r="A47" t="s">
        <v>384</v>
      </c>
      <c r="B47" t="s">
        <v>145</v>
      </c>
      <c r="C47" t="s">
        <v>280</v>
      </c>
      <c r="D47" t="s">
        <v>769</v>
      </c>
      <c r="E47" s="3">
        <v>11.1</v>
      </c>
      <c r="F47" s="3">
        <v>3.5372879632854959E-2</v>
      </c>
      <c r="G47" s="3"/>
      <c r="H47" s="3"/>
      <c r="I47" s="3"/>
      <c r="J47" s="3"/>
      <c r="K47" s="3">
        <v>11.100000381469727</v>
      </c>
      <c r="L47" s="3">
        <v>3.5372879356145859E-2</v>
      </c>
      <c r="M47" s="3"/>
      <c r="N47" s="3"/>
    </row>
    <row r="48" spans="1:14" x14ac:dyDescent="0.3">
      <c r="A48" t="s">
        <v>384</v>
      </c>
      <c r="B48" t="s">
        <v>145</v>
      </c>
      <c r="C48" t="s">
        <v>280</v>
      </c>
      <c r="D48" t="s">
        <v>770</v>
      </c>
      <c r="E48" s="3">
        <v>11.3</v>
      </c>
      <c r="F48" s="3">
        <v>2.9239467080733994E-2</v>
      </c>
      <c r="G48" s="3"/>
      <c r="H48" s="3"/>
      <c r="I48" s="3"/>
      <c r="J48" s="3"/>
      <c r="K48" s="3">
        <v>11.300000190734863</v>
      </c>
      <c r="L48" s="3">
        <v>2.9239466413855553E-2</v>
      </c>
      <c r="M48" s="3"/>
      <c r="N48" s="3"/>
    </row>
    <row r="49" spans="1:14" x14ac:dyDescent="0.3">
      <c r="A49" t="s">
        <v>384</v>
      </c>
      <c r="B49" t="s">
        <v>145</v>
      </c>
      <c r="C49" t="s">
        <v>280</v>
      </c>
      <c r="D49" t="s">
        <v>179</v>
      </c>
      <c r="E49" s="3">
        <v>11</v>
      </c>
      <c r="F49" s="3">
        <v>9.0302734278815411E-3</v>
      </c>
      <c r="G49" s="3"/>
      <c r="H49" s="3"/>
      <c r="I49" s="3"/>
      <c r="J49" s="3"/>
      <c r="K49" s="3">
        <v>11</v>
      </c>
      <c r="L49" s="3">
        <v>9.0302731841802597E-3</v>
      </c>
      <c r="M49" s="3"/>
      <c r="N49" s="3"/>
    </row>
    <row r="50" spans="1:14" x14ac:dyDescent="0.3">
      <c r="A50" t="s">
        <v>384</v>
      </c>
      <c r="B50" t="s">
        <v>145</v>
      </c>
      <c r="C50" t="s">
        <v>280</v>
      </c>
      <c r="D50" t="s">
        <v>738</v>
      </c>
      <c r="E50" s="3">
        <v>7.8276360025607294</v>
      </c>
      <c r="F50" s="3">
        <v>2.1694216443560177E-3</v>
      </c>
      <c r="G50" s="3"/>
      <c r="H50" s="3"/>
      <c r="I50" s="3"/>
      <c r="J50" s="3"/>
      <c r="K50" s="3">
        <v>7.8276357650756836</v>
      </c>
      <c r="L50" s="3">
        <v>2.1694216411560774E-3</v>
      </c>
      <c r="M50" s="3"/>
      <c r="N50" s="3"/>
    </row>
    <row r="51" spans="1:14" x14ac:dyDescent="0.3">
      <c r="A51" t="s">
        <v>384</v>
      </c>
      <c r="B51" t="s">
        <v>145</v>
      </c>
      <c r="C51" t="s">
        <v>280</v>
      </c>
      <c r="D51" t="s">
        <v>741</v>
      </c>
      <c r="E51" s="3">
        <v>9.6279174444628204</v>
      </c>
      <c r="F51" s="3">
        <v>3.6883778482635132E-2</v>
      </c>
      <c r="G51" s="3"/>
      <c r="H51" s="3"/>
      <c r="I51" s="3"/>
      <c r="J51" s="3"/>
      <c r="K51" s="3">
        <v>9.6279172897338867</v>
      </c>
      <c r="L51" s="3">
        <v>3.6883778870105743E-2</v>
      </c>
      <c r="M51" s="3"/>
      <c r="N51" s="3"/>
    </row>
    <row r="52" spans="1:14" x14ac:dyDescent="0.3">
      <c r="A52" t="s">
        <v>384</v>
      </c>
      <c r="B52" t="s">
        <v>145</v>
      </c>
      <c r="C52" t="s">
        <v>280</v>
      </c>
      <c r="D52" t="s">
        <v>736</v>
      </c>
      <c r="E52" s="3">
        <v>11.062947720947799</v>
      </c>
      <c r="F52" s="3">
        <v>7.4937582496144017E-2</v>
      </c>
      <c r="G52" s="3"/>
      <c r="H52" s="3"/>
      <c r="I52" s="3"/>
      <c r="J52" s="3"/>
      <c r="K52" s="3">
        <v>11.062947273254395</v>
      </c>
      <c r="L52" s="3">
        <v>7.4937582015991211E-2</v>
      </c>
      <c r="M52" s="3"/>
      <c r="N52" s="3"/>
    </row>
    <row r="53" spans="1:14" x14ac:dyDescent="0.3">
      <c r="A53" t="s">
        <v>384</v>
      </c>
      <c r="B53" t="s">
        <v>145</v>
      </c>
      <c r="C53" t="s">
        <v>280</v>
      </c>
      <c r="D53" t="s">
        <v>195</v>
      </c>
      <c r="E53" s="3">
        <v>11.2046355200973</v>
      </c>
      <c r="F53" s="3">
        <v>-6.9662857285807012E-2</v>
      </c>
      <c r="G53" s="3"/>
      <c r="H53" s="3"/>
      <c r="I53" s="3"/>
      <c r="J53" s="3"/>
      <c r="K53" s="3">
        <v>11.204635620117188</v>
      </c>
      <c r="L53" s="3">
        <v>-6.9662854075431824E-2</v>
      </c>
      <c r="M53" s="3"/>
      <c r="N53" s="3"/>
    </row>
    <row r="54" spans="1:14" x14ac:dyDescent="0.3">
      <c r="A54" t="s">
        <v>384</v>
      </c>
      <c r="B54" t="s">
        <v>145</v>
      </c>
      <c r="C54" t="s">
        <v>280</v>
      </c>
      <c r="D54" t="s">
        <v>200</v>
      </c>
      <c r="E54" s="3">
        <v>8.3600283661150208</v>
      </c>
      <c r="F54" s="3">
        <v>4.4578721091679985E-2</v>
      </c>
      <c r="G54" s="3"/>
      <c r="H54" s="3"/>
      <c r="I54" s="3"/>
      <c r="J54" s="3"/>
      <c r="K54" s="3">
        <v>8.3600282669067383</v>
      </c>
      <c r="L54" s="3">
        <v>4.4578719884157181E-2</v>
      </c>
      <c r="M54" s="3"/>
      <c r="N54" s="3"/>
    </row>
    <row r="55" spans="1:14" x14ac:dyDescent="0.3">
      <c r="A55" t="s">
        <v>384</v>
      </c>
      <c r="B55" t="s">
        <v>145</v>
      </c>
      <c r="C55" t="s">
        <v>280</v>
      </c>
      <c r="D55" t="s">
        <v>207</v>
      </c>
      <c r="E55" s="3">
        <v>8.08115642153059</v>
      </c>
      <c r="F55" s="3">
        <v>-5.204260834144997E-2</v>
      </c>
      <c r="G55" s="3"/>
      <c r="H55" s="3"/>
      <c r="I55" s="3"/>
      <c r="J55" s="3"/>
      <c r="K55" s="3">
        <v>8.0811567306518555</v>
      </c>
      <c r="L55" s="3">
        <v>-5.2042607218027115E-2</v>
      </c>
      <c r="M55" s="3"/>
      <c r="N55" s="3"/>
    </row>
    <row r="56" spans="1:14" x14ac:dyDescent="0.3">
      <c r="A56" t="s">
        <v>384</v>
      </c>
      <c r="B56" t="s">
        <v>145</v>
      </c>
      <c r="C56" t="s">
        <v>280</v>
      </c>
      <c r="D56" t="s">
        <v>740</v>
      </c>
      <c r="E56" s="3">
        <v>8.4779071282999201</v>
      </c>
      <c r="F56" s="3">
        <v>-1.371029266962992E-2</v>
      </c>
      <c r="G56" s="3"/>
      <c r="H56" s="3"/>
      <c r="I56" s="3"/>
      <c r="J56" s="3"/>
      <c r="K56" s="3">
        <v>8.4779071807861328</v>
      </c>
      <c r="L56" s="3">
        <v>-1.3710292987525463E-2</v>
      </c>
      <c r="M56" s="3"/>
      <c r="N56" s="3"/>
    </row>
    <row r="57" spans="1:14" x14ac:dyDescent="0.3">
      <c r="A57" t="s">
        <v>384</v>
      </c>
      <c r="B57" t="s">
        <v>145</v>
      </c>
      <c r="C57" t="s">
        <v>280</v>
      </c>
      <c r="D57" t="s">
        <v>735</v>
      </c>
      <c r="E57" s="3">
        <v>5.4548193015291702</v>
      </c>
      <c r="F57" s="3">
        <v>-5.4791664238983018E-2</v>
      </c>
      <c r="G57" s="3"/>
      <c r="H57" s="3"/>
      <c r="I57" s="3"/>
      <c r="J57" s="3"/>
      <c r="K57" s="3">
        <v>5.4548192024230957</v>
      </c>
      <c r="L57" s="3">
        <v>-5.4791662842035294E-2</v>
      </c>
      <c r="M57" s="3"/>
      <c r="N57" s="3"/>
    </row>
    <row r="58" spans="1:14" x14ac:dyDescent="0.3">
      <c r="A58" t="s">
        <v>384</v>
      </c>
      <c r="B58" t="s">
        <v>145</v>
      </c>
      <c r="C58" t="s">
        <v>280</v>
      </c>
      <c r="D58" t="s">
        <v>737</v>
      </c>
      <c r="E58" s="3">
        <v>9.7987855921245401</v>
      </c>
      <c r="F58" s="3">
        <v>7.6584033805241036E-2</v>
      </c>
      <c r="G58" s="3"/>
      <c r="H58" s="3"/>
      <c r="I58" s="3"/>
      <c r="J58" s="3"/>
      <c r="K58" s="3">
        <v>9.7987852096557617</v>
      </c>
      <c r="L58" s="3">
        <v>7.6584033668041229E-2</v>
      </c>
      <c r="M58" s="3"/>
      <c r="N58" s="3"/>
    </row>
    <row r="59" spans="1:14" x14ac:dyDescent="0.3">
      <c r="A59" t="s">
        <v>384</v>
      </c>
      <c r="B59" t="s">
        <v>145</v>
      </c>
      <c r="C59" t="s">
        <v>280</v>
      </c>
      <c r="D59" t="s">
        <v>739</v>
      </c>
      <c r="E59" s="3">
        <v>12.083695945037199</v>
      </c>
      <c r="F59" s="3">
        <v>-6.575354787188098E-2</v>
      </c>
      <c r="G59" s="3"/>
      <c r="H59" s="3"/>
      <c r="I59" s="3"/>
      <c r="J59" s="3"/>
      <c r="K59" s="3">
        <v>12.083696365356445</v>
      </c>
      <c r="L59" s="3">
        <v>-6.5753549337387085E-2</v>
      </c>
      <c r="M59" s="3"/>
      <c r="N59" s="3"/>
    </row>
    <row r="60" spans="1:14" x14ac:dyDescent="0.3">
      <c r="A60" t="s">
        <v>384</v>
      </c>
      <c r="B60" t="s">
        <v>145</v>
      </c>
      <c r="C60" t="s">
        <v>280</v>
      </c>
      <c r="D60" t="s">
        <v>272</v>
      </c>
      <c r="E60" s="3">
        <v>7.8979133794003991</v>
      </c>
      <c r="F60" s="3">
        <v>6.1402778291589355E-3</v>
      </c>
      <c r="G60" s="3"/>
      <c r="H60" s="3"/>
      <c r="I60" s="3"/>
      <c r="J60" s="3"/>
      <c r="K60" s="3">
        <v>7.8979134559631348</v>
      </c>
      <c r="L60" s="3">
        <v>6.1402777209877968E-3</v>
      </c>
      <c r="M60" s="3"/>
      <c r="N60" s="3"/>
    </row>
    <row r="61" spans="1:14" x14ac:dyDescent="0.3">
      <c r="A61" t="s">
        <v>384</v>
      </c>
      <c r="B61" t="s">
        <v>145</v>
      </c>
      <c r="C61" t="s">
        <v>280</v>
      </c>
      <c r="D61" t="s">
        <v>275</v>
      </c>
      <c r="E61" s="3">
        <v>5.4482367147062698</v>
      </c>
      <c r="F61" s="3">
        <v>0.14553585137045805</v>
      </c>
      <c r="G61" s="3"/>
      <c r="H61" s="3"/>
      <c r="I61" s="3"/>
      <c r="J61" s="3"/>
      <c r="K61" s="3">
        <v>5.4482369422912598</v>
      </c>
      <c r="L61" s="3">
        <v>0.14553585648536682</v>
      </c>
      <c r="M61" s="3"/>
      <c r="N61" s="3"/>
    </row>
    <row r="62" spans="1:14" x14ac:dyDescent="0.3">
      <c r="A62" t="s">
        <v>398</v>
      </c>
      <c r="B62" t="s">
        <v>155</v>
      </c>
      <c r="C62" t="s">
        <v>281</v>
      </c>
      <c r="D62" t="s">
        <v>152</v>
      </c>
      <c r="E62" s="3">
        <v>10.676407223516399</v>
      </c>
      <c r="F62" s="3">
        <v>-1.8970983604393643E-2</v>
      </c>
      <c r="G62" s="3"/>
      <c r="H62" s="3"/>
      <c r="I62" s="3"/>
      <c r="J62" s="3"/>
      <c r="K62" s="3"/>
      <c r="L62" s="3"/>
      <c r="M62" s="3">
        <v>10.676406860351563</v>
      </c>
      <c r="N62" s="3">
        <v>-1.8970983102917671E-2</v>
      </c>
    </row>
    <row r="63" spans="1:14" x14ac:dyDescent="0.3">
      <c r="A63" t="s">
        <v>398</v>
      </c>
      <c r="B63" t="s">
        <v>155</v>
      </c>
      <c r="C63" t="s">
        <v>280</v>
      </c>
      <c r="D63" t="s">
        <v>771</v>
      </c>
      <c r="E63" s="3">
        <v>7.7983942995941398</v>
      </c>
      <c r="F63" s="3">
        <v>6.4679119999999979E-2</v>
      </c>
      <c r="G63" s="3"/>
      <c r="H63" s="3"/>
      <c r="I63" s="3"/>
      <c r="J63" s="3"/>
      <c r="K63" s="3"/>
      <c r="L63" s="3"/>
      <c r="M63" s="3">
        <v>7.7983942031860352</v>
      </c>
      <c r="N63" s="3">
        <v>6.467912346124649E-2</v>
      </c>
    </row>
    <row r="64" spans="1:14" x14ac:dyDescent="0.3">
      <c r="A64" t="s">
        <v>398</v>
      </c>
      <c r="B64" t="s">
        <v>155</v>
      </c>
      <c r="C64" t="s">
        <v>280</v>
      </c>
      <c r="D64" t="s">
        <v>182</v>
      </c>
      <c r="E64" s="3">
        <v>7.8</v>
      </c>
      <c r="F64" s="3">
        <v>-1.3972869873046856E-2</v>
      </c>
      <c r="G64" s="3"/>
      <c r="H64" s="3"/>
      <c r="I64" s="3"/>
      <c r="J64" s="3"/>
      <c r="K64" s="3"/>
      <c r="L64" s="3"/>
      <c r="M64" s="3">
        <v>7.8000001907348633</v>
      </c>
      <c r="N64" s="3">
        <v>-1.3972870074212551E-2</v>
      </c>
    </row>
    <row r="65" spans="1:14" x14ac:dyDescent="0.3">
      <c r="A65" t="s">
        <v>398</v>
      </c>
      <c r="B65" t="s">
        <v>155</v>
      </c>
      <c r="C65" t="s">
        <v>280</v>
      </c>
      <c r="D65" t="s">
        <v>259</v>
      </c>
      <c r="E65" s="3">
        <v>14.0416829991303</v>
      </c>
      <c r="F65" s="3">
        <v>6.080225078580026E-3</v>
      </c>
      <c r="G65" s="3"/>
      <c r="H65" s="3"/>
      <c r="I65" s="3"/>
      <c r="J65" s="3"/>
      <c r="K65" s="3"/>
      <c r="L65" s="3"/>
      <c r="M65" s="3">
        <v>14.041683197021484</v>
      </c>
      <c r="N65" s="3">
        <v>6.0802251100540161E-3</v>
      </c>
    </row>
    <row r="66" spans="1:14" x14ac:dyDescent="0.3">
      <c r="A66" t="s">
        <v>398</v>
      </c>
      <c r="B66" t="s">
        <v>155</v>
      </c>
      <c r="C66" t="s">
        <v>280</v>
      </c>
      <c r="D66" t="s">
        <v>701</v>
      </c>
      <c r="E66" s="3">
        <v>17.094759482152501</v>
      </c>
      <c r="F66" s="3">
        <v>3.6779610413961994E-2</v>
      </c>
      <c r="G66" s="3"/>
      <c r="H66" s="3"/>
      <c r="I66" s="3"/>
      <c r="J66" s="3"/>
      <c r="K66" s="3"/>
      <c r="L66" s="3"/>
      <c r="M66" s="3">
        <v>17.094758987426758</v>
      </c>
      <c r="N66" s="3">
        <v>3.6779608577489853E-2</v>
      </c>
    </row>
    <row r="67" spans="1:14" x14ac:dyDescent="0.3">
      <c r="A67" t="s">
        <v>398</v>
      </c>
      <c r="B67" t="s">
        <v>155</v>
      </c>
      <c r="C67" t="s">
        <v>280</v>
      </c>
      <c r="D67" t="s">
        <v>782</v>
      </c>
      <c r="E67" s="3">
        <v>7.6680337206653002</v>
      </c>
      <c r="F67" s="3">
        <v>0.11837654779912099</v>
      </c>
      <c r="G67" s="3"/>
      <c r="H67" s="3"/>
      <c r="I67" s="3"/>
      <c r="J67" s="3"/>
      <c r="K67" s="3"/>
      <c r="L67" s="3"/>
      <c r="M67" s="3">
        <v>7.6680335998535156</v>
      </c>
      <c r="N67" s="3">
        <v>0.11837654560804367</v>
      </c>
    </row>
    <row r="68" spans="1:14" x14ac:dyDescent="0.3">
      <c r="A68" t="s">
        <v>398</v>
      </c>
      <c r="B68" t="s">
        <v>155</v>
      </c>
      <c r="C68" t="s">
        <v>280</v>
      </c>
      <c r="D68" t="s">
        <v>263</v>
      </c>
      <c r="E68" s="3">
        <v>8.72816677206219</v>
      </c>
      <c r="F68" s="3">
        <v>0.110601929439403</v>
      </c>
      <c r="G68" s="3"/>
      <c r="H68" s="3"/>
      <c r="I68" s="3"/>
      <c r="J68" s="3"/>
      <c r="K68" s="3"/>
      <c r="L68" s="3"/>
      <c r="M68" s="3">
        <v>8.7281665802001953</v>
      </c>
      <c r="N68" s="3">
        <v>0.11060193181037903</v>
      </c>
    </row>
    <row r="69" spans="1:14" x14ac:dyDescent="0.3">
      <c r="E69" s="3"/>
      <c r="F69" s="3"/>
      <c r="G69" s="3"/>
      <c r="H69" s="3"/>
      <c r="I69" s="3"/>
      <c r="J69" s="3"/>
      <c r="K69" s="3"/>
      <c r="L69" s="3"/>
      <c r="M69" s="3"/>
      <c r="N69" s="3"/>
    </row>
    <row r="70" spans="1:14" x14ac:dyDescent="0.3">
      <c r="E70" s="3"/>
      <c r="F70" s="3"/>
      <c r="G70" s="3"/>
      <c r="H70" s="3"/>
      <c r="I70" s="3"/>
      <c r="J70" s="3"/>
      <c r="K70" s="3"/>
      <c r="L70" s="3"/>
      <c r="M70" s="3"/>
      <c r="N70" s="3"/>
    </row>
    <row r="71" spans="1:14" x14ac:dyDescent="0.3">
      <c r="E71" s="3"/>
      <c r="F71" s="3"/>
      <c r="G71" s="3"/>
      <c r="H71" s="3"/>
      <c r="I71" s="3"/>
      <c r="J71" s="3"/>
      <c r="K71" s="3"/>
      <c r="L71" s="3"/>
      <c r="M71" s="3"/>
      <c r="N71" s="3"/>
    </row>
    <row r="72" spans="1:14" x14ac:dyDescent="0.3">
      <c r="E72" s="3"/>
      <c r="F72" s="3"/>
      <c r="G72" s="3"/>
      <c r="H72" s="3"/>
      <c r="I72" s="3"/>
      <c r="J72" s="3"/>
      <c r="K72" s="3"/>
      <c r="L72" s="3"/>
      <c r="M72" s="3"/>
      <c r="N72" s="3"/>
    </row>
    <row r="73" spans="1:14" x14ac:dyDescent="0.3">
      <c r="E73" s="3"/>
      <c r="F73" s="3"/>
      <c r="G73" s="3"/>
      <c r="H73" s="3"/>
      <c r="I73" s="3"/>
      <c r="J73" s="3"/>
      <c r="K73" s="3"/>
      <c r="L73" s="3"/>
      <c r="M73" s="3"/>
      <c r="N73" s="3"/>
    </row>
  </sheetData>
  <pageMargins left="0.7" right="0.7" top="0.75" bottom="0.75" header="0.3" footer="0.3"/>
  <headerFooter>
    <oddFooter>&amp;R_x000D_&amp;1#&amp;"Calibri"&amp;10&amp;K000000 Confidential</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AC94F-836D-4B41-A97D-B0493AFD65A8}">
  <sheetPr>
    <tabColor theme="3"/>
  </sheetPr>
  <dimension ref="A1:AB38"/>
  <sheetViews>
    <sheetView topLeftCell="B1" zoomScale="70" zoomScaleNormal="70" workbookViewId="0">
      <selection activeCell="G34" sqref="G34"/>
    </sheetView>
  </sheetViews>
  <sheetFormatPr defaultColWidth="12.5546875" defaultRowHeight="15.6" x14ac:dyDescent="0.3"/>
  <cols>
    <col min="1" max="2" width="12.5546875" style="9"/>
    <col min="3" max="8" width="11.6640625" style="9" customWidth="1"/>
    <col min="9" max="9" width="12.5546875" style="9" customWidth="1"/>
    <col min="10" max="16384" width="12.5546875" style="9"/>
  </cols>
  <sheetData>
    <row r="1" spans="1:16" x14ac:dyDescent="0.3">
      <c r="A1" s="9" t="s">
        <v>878</v>
      </c>
    </row>
    <row r="3" spans="1:16" ht="18" x14ac:dyDescent="0.35">
      <c r="J3" s="7"/>
    </row>
    <row r="4" spans="1:16" x14ac:dyDescent="0.3">
      <c r="C4" s="9" t="s">
        <v>637</v>
      </c>
      <c r="D4" s="9" t="s">
        <v>638</v>
      </c>
      <c r="E4" s="9" t="s">
        <v>639</v>
      </c>
      <c r="F4" s="9" t="s">
        <v>640</v>
      </c>
      <c r="G4" s="9" t="s">
        <v>641</v>
      </c>
    </row>
    <row r="5" spans="1:16" x14ac:dyDescent="0.3">
      <c r="B5" s="35" t="s">
        <v>642</v>
      </c>
      <c r="C5" s="35"/>
      <c r="D5" s="35"/>
      <c r="E5" s="35"/>
      <c r="F5" s="35"/>
    </row>
    <row r="6" spans="1:16" x14ac:dyDescent="0.3">
      <c r="B6" s="8" t="s">
        <v>1</v>
      </c>
      <c r="C6" s="8"/>
      <c r="D6" s="8"/>
      <c r="E6" s="8"/>
      <c r="F6" s="8"/>
    </row>
    <row r="7" spans="1:16" x14ac:dyDescent="0.3">
      <c r="A7" s="9" t="s">
        <v>643</v>
      </c>
      <c r="B7" s="9" t="s">
        <v>643</v>
      </c>
      <c r="C7" s="8" t="s">
        <v>644</v>
      </c>
      <c r="D7" s="8" t="s">
        <v>645</v>
      </c>
      <c r="E7" s="8" t="s">
        <v>646</v>
      </c>
      <c r="F7" s="8" t="s">
        <v>647</v>
      </c>
      <c r="G7" s="9" t="s">
        <v>647</v>
      </c>
    </row>
    <row r="8" spans="1:16" ht="46.8" x14ac:dyDescent="0.3">
      <c r="B8" s="38" t="s">
        <v>2</v>
      </c>
      <c r="C8" s="38" t="s">
        <v>654</v>
      </c>
      <c r="D8" s="38" t="s">
        <v>655</v>
      </c>
      <c r="E8" s="38" t="s">
        <v>656</v>
      </c>
      <c r="F8" s="38" t="s">
        <v>657</v>
      </c>
      <c r="G8" s="38" t="s">
        <v>658</v>
      </c>
      <c r="H8" s="38" t="s">
        <v>659</v>
      </c>
      <c r="I8" s="38" t="s">
        <v>964</v>
      </c>
      <c r="J8" s="38" t="s">
        <v>660</v>
      </c>
      <c r="K8" s="38" t="s">
        <v>661</v>
      </c>
      <c r="L8" s="38" t="s">
        <v>662</v>
      </c>
      <c r="M8" s="38" t="s">
        <v>663</v>
      </c>
      <c r="N8" s="38" t="s">
        <v>664</v>
      </c>
      <c r="O8" s="38" t="s">
        <v>665</v>
      </c>
      <c r="P8" s="38" t="s">
        <v>666</v>
      </c>
    </row>
    <row r="9" spans="1:16" x14ac:dyDescent="0.3">
      <c r="B9" s="9" t="s">
        <v>358</v>
      </c>
      <c r="C9" s="63">
        <v>39.184497351312139</v>
      </c>
      <c r="D9" s="63">
        <v>4.7746973893931619</v>
      </c>
      <c r="E9" s="63">
        <v>5.8298459865751084</v>
      </c>
      <c r="F9" s="63">
        <v>12.84564546574464</v>
      </c>
      <c r="G9" s="63">
        <v>6.0769558981130265</v>
      </c>
      <c r="H9" s="63">
        <v>6.8171882594746513</v>
      </c>
      <c r="I9" s="63">
        <v>16.489218677568736</v>
      </c>
      <c r="J9" s="63">
        <v>4.4433956051168018</v>
      </c>
      <c r="K9" s="63">
        <v>6.0519735313152738</v>
      </c>
      <c r="L9" s="63">
        <v>1.2628600164468284</v>
      </c>
      <c r="M9" s="63">
        <v>0.83303217298594823</v>
      </c>
      <c r="N9" s="63">
        <v>0.67316618426244823</v>
      </c>
      <c r="O9" s="63">
        <v>2.0957666995992223</v>
      </c>
      <c r="P9" s="63">
        <v>1.1290244678422143</v>
      </c>
    </row>
    <row r="10" spans="1:16" x14ac:dyDescent="0.3">
      <c r="B10" s="9" t="s">
        <v>367</v>
      </c>
      <c r="C10" s="63">
        <v>31.016831919084566</v>
      </c>
      <c r="D10" s="63">
        <v>4.3310013209557781</v>
      </c>
      <c r="E10" s="63">
        <v>3.1859782270686976</v>
      </c>
      <c r="F10" s="63">
        <v>6.0649125184080255</v>
      </c>
      <c r="G10" s="63">
        <v>2.5177859142948451</v>
      </c>
      <c r="H10" s="63">
        <v>4.0111654184673284</v>
      </c>
      <c r="I10" s="63">
        <v>17.025715432259183</v>
      </c>
      <c r="J10" s="63">
        <v>4.6410556661145321</v>
      </c>
      <c r="K10" s="63">
        <v>6.7591591892699814</v>
      </c>
      <c r="L10" s="63">
        <v>1.6362769388585012</v>
      </c>
      <c r="M10" s="63">
        <v>0.98018995115632479</v>
      </c>
      <c r="N10" s="63">
        <v>0.23665767562506798</v>
      </c>
      <c r="O10" s="63">
        <v>2.2225807466333314</v>
      </c>
      <c r="P10" s="63">
        <v>0.54979526460144645</v>
      </c>
    </row>
    <row r="11" spans="1:16" x14ac:dyDescent="0.3">
      <c r="B11" s="9" t="s">
        <v>384</v>
      </c>
      <c r="C11" s="63">
        <v>29.816177509316891</v>
      </c>
      <c r="D11" s="63">
        <v>4.2713255564707211</v>
      </c>
      <c r="E11" s="63">
        <v>2.3903998442162524</v>
      </c>
      <c r="F11" s="63">
        <v>3.4439864905580531</v>
      </c>
      <c r="G11" s="63">
        <v>1.1015556666533142</v>
      </c>
      <c r="H11" s="63">
        <v>2.1641414224662476</v>
      </c>
      <c r="I11" s="63">
        <v>14.63483115297274</v>
      </c>
      <c r="J11" s="63">
        <v>5.0473019130836283</v>
      </c>
      <c r="K11" s="63">
        <v>5.354713491444107</v>
      </c>
      <c r="L11" s="63">
        <v>1.2375534197522478</v>
      </c>
      <c r="M11" s="63">
        <v>0.53534822863685705</v>
      </c>
      <c r="N11" s="63">
        <v>0.24053413549841596</v>
      </c>
      <c r="O11" s="63">
        <v>1.8614409432469434</v>
      </c>
      <c r="P11" s="63">
        <v>0.35793902131054084</v>
      </c>
    </row>
    <row r="12" spans="1:16" x14ac:dyDescent="0.3">
      <c r="B12" s="9" t="s">
        <v>398</v>
      </c>
      <c r="C12" s="63">
        <v>17.725398996485495</v>
      </c>
      <c r="D12" s="63">
        <v>2.6752628899307394</v>
      </c>
      <c r="E12" s="63">
        <v>1.0857224985226059</v>
      </c>
      <c r="F12" s="63">
        <v>0.50614958255306675</v>
      </c>
      <c r="G12" s="63">
        <v>0.20525192795610128</v>
      </c>
      <c r="H12" s="63">
        <v>0.57848295166348518</v>
      </c>
      <c r="I12" s="63">
        <v>14.025992293012667</v>
      </c>
      <c r="J12" s="63">
        <v>3.2960564200698714</v>
      </c>
      <c r="K12" s="63">
        <v>7.0609189412881364</v>
      </c>
      <c r="L12" s="63">
        <v>1.62861183143384</v>
      </c>
      <c r="M12" s="63">
        <v>0.39556380791965362</v>
      </c>
      <c r="N12" s="63">
        <v>0.14189664165109295</v>
      </c>
      <c r="O12" s="63">
        <v>1.3491490711650873</v>
      </c>
      <c r="P12" s="63">
        <v>0.15379557948498757</v>
      </c>
    </row>
    <row r="16" spans="1:16" ht="46.8" x14ac:dyDescent="0.35">
      <c r="C16" s="36" t="s">
        <v>648</v>
      </c>
      <c r="D16" s="36" t="s">
        <v>649</v>
      </c>
      <c r="E16" s="36" t="s">
        <v>650</v>
      </c>
      <c r="F16" s="36" t="s">
        <v>651</v>
      </c>
      <c r="G16" s="36" t="s">
        <v>652</v>
      </c>
      <c r="H16" s="36" t="s">
        <v>653</v>
      </c>
      <c r="K16" s="34" t="s">
        <v>636</v>
      </c>
    </row>
    <row r="17" spans="2:8" x14ac:dyDescent="0.3">
      <c r="B17" s="9" t="s">
        <v>439</v>
      </c>
      <c r="C17" s="39">
        <f>SUM(D17:H17)</f>
        <v>39.987906211124681</v>
      </c>
      <c r="D17" s="39">
        <f>D9</f>
        <v>4.7746973893931619</v>
      </c>
      <c r="E17" s="39">
        <f>E9</f>
        <v>5.8298459865751084</v>
      </c>
      <c r="F17" s="39">
        <f>G9</f>
        <v>6.0769558981130265</v>
      </c>
      <c r="G17" s="39">
        <f>H9</f>
        <v>6.8171882594746513</v>
      </c>
      <c r="H17" s="71">
        <f>SUM(I9)</f>
        <v>16.489218677568736</v>
      </c>
    </row>
    <row r="18" spans="2:8" x14ac:dyDescent="0.3">
      <c r="B18" s="9" t="s">
        <v>418</v>
      </c>
      <c r="C18" s="39">
        <f t="shared" ref="C18:C20" si="0">SUM(D18:H18)</f>
        <v>31.071646313045832</v>
      </c>
      <c r="D18" s="39">
        <f t="shared" ref="D18:E20" si="1">D10</f>
        <v>4.3310013209557781</v>
      </c>
      <c r="E18" s="39">
        <f t="shared" si="1"/>
        <v>3.1859782270686976</v>
      </c>
      <c r="F18" s="39">
        <f t="shared" ref="F18:G18" si="2">G10</f>
        <v>2.5177859142948451</v>
      </c>
      <c r="G18" s="39">
        <f t="shared" si="2"/>
        <v>4.0111654184673284</v>
      </c>
      <c r="H18" s="71">
        <f t="shared" ref="H18:H20" si="3">SUM(I10)</f>
        <v>17.025715432259183</v>
      </c>
    </row>
    <row r="19" spans="2:8" x14ac:dyDescent="0.3">
      <c r="B19" s="9" t="s">
        <v>419</v>
      </c>
      <c r="C19" s="39">
        <f t="shared" si="0"/>
        <v>24.562253642779275</v>
      </c>
      <c r="D19" s="39">
        <f t="shared" si="1"/>
        <v>4.2713255564707211</v>
      </c>
      <c r="E19" s="39">
        <f t="shared" si="1"/>
        <v>2.3903998442162524</v>
      </c>
      <c r="F19" s="39">
        <f t="shared" ref="F19:G19" si="4">G11</f>
        <v>1.1015556666533142</v>
      </c>
      <c r="G19" s="39">
        <f t="shared" si="4"/>
        <v>2.1641414224662476</v>
      </c>
      <c r="H19" s="71">
        <f t="shared" si="3"/>
        <v>14.63483115297274</v>
      </c>
    </row>
    <row r="20" spans="2:8" x14ac:dyDescent="0.3">
      <c r="B20" s="9" t="s">
        <v>420</v>
      </c>
      <c r="C20" s="39">
        <f t="shared" si="0"/>
        <v>18.5707125610856</v>
      </c>
      <c r="D20" s="39">
        <f t="shared" si="1"/>
        <v>2.6752628899307394</v>
      </c>
      <c r="E20" s="39">
        <f t="shared" si="1"/>
        <v>1.0857224985226059</v>
      </c>
      <c r="F20" s="39">
        <f t="shared" ref="F20:G20" si="5">G12</f>
        <v>0.20525192795610128</v>
      </c>
      <c r="G20" s="39">
        <f t="shared" si="5"/>
        <v>0.57848295166348518</v>
      </c>
      <c r="H20" s="71">
        <f t="shared" si="3"/>
        <v>14.025992293012667</v>
      </c>
    </row>
    <row r="26" spans="2:8" x14ac:dyDescent="0.3">
      <c r="C26" s="37"/>
      <c r="D26" s="37"/>
      <c r="E26" s="37"/>
      <c r="F26" s="37"/>
    </row>
    <row r="27" spans="2:8" x14ac:dyDescent="0.3">
      <c r="C27" s="37"/>
      <c r="D27" s="37"/>
      <c r="E27" s="37"/>
      <c r="F27" s="37"/>
    </row>
    <row r="28" spans="2:8" x14ac:dyDescent="0.3">
      <c r="C28" s="37"/>
      <c r="D28" s="37"/>
      <c r="E28" s="37"/>
      <c r="F28" s="37"/>
    </row>
    <row r="34" spans="14:28" x14ac:dyDescent="0.3">
      <c r="N34" s="38"/>
      <c r="O34" s="38"/>
      <c r="P34" s="38"/>
      <c r="Q34" s="38"/>
      <c r="R34" s="38"/>
      <c r="S34" s="38"/>
      <c r="T34" s="38"/>
      <c r="U34" s="38"/>
      <c r="V34" s="38"/>
      <c r="W34" s="38"/>
      <c r="X34" s="38"/>
      <c r="Y34" s="38"/>
      <c r="Z34" s="38"/>
      <c r="AA34" s="38"/>
      <c r="AB34" s="38"/>
    </row>
    <row r="35" spans="14:28" x14ac:dyDescent="0.3">
      <c r="O35" s="63"/>
      <c r="P35" s="63"/>
      <c r="Q35" s="63"/>
      <c r="R35" s="63"/>
      <c r="S35" s="63"/>
      <c r="T35" s="63"/>
      <c r="U35" s="63"/>
      <c r="V35" s="63"/>
      <c r="W35" s="63"/>
      <c r="X35" s="63"/>
      <c r="Y35" s="63"/>
      <c r="Z35" s="63"/>
      <c r="AA35" s="63"/>
      <c r="AB35" s="63"/>
    </row>
    <row r="36" spans="14:28" x14ac:dyDescent="0.3">
      <c r="O36" s="63"/>
      <c r="P36" s="63"/>
      <c r="Q36" s="63"/>
      <c r="R36" s="63"/>
      <c r="S36" s="63"/>
      <c r="T36" s="63"/>
      <c r="U36" s="63"/>
      <c r="V36" s="63"/>
      <c r="W36" s="63"/>
      <c r="X36" s="63"/>
      <c r="Y36" s="63"/>
      <c r="Z36" s="63"/>
      <c r="AA36" s="63"/>
      <c r="AB36" s="63"/>
    </row>
    <row r="37" spans="14:28" x14ac:dyDescent="0.3">
      <c r="O37" s="63"/>
      <c r="P37" s="63"/>
      <c r="Q37" s="63"/>
      <c r="R37" s="63"/>
      <c r="S37" s="63"/>
      <c r="T37" s="63"/>
      <c r="U37" s="63"/>
      <c r="V37" s="63"/>
      <c r="W37" s="63"/>
      <c r="X37" s="63"/>
      <c r="Y37" s="63"/>
      <c r="Z37" s="63"/>
      <c r="AA37" s="63"/>
      <c r="AB37" s="63"/>
    </row>
    <row r="38" spans="14:28" x14ac:dyDescent="0.3">
      <c r="O38" s="63"/>
      <c r="P38" s="63"/>
      <c r="Q38" s="63"/>
      <c r="R38" s="63"/>
      <c r="S38" s="63"/>
      <c r="T38" s="63"/>
      <c r="U38" s="63"/>
      <c r="V38" s="63"/>
      <c r="W38" s="63"/>
      <c r="X38" s="63"/>
      <c r="Y38" s="63"/>
      <c r="Z38" s="63"/>
      <c r="AA38" s="63"/>
      <c r="AB38" s="63"/>
    </row>
  </sheetData>
  <pageMargins left="0.7" right="0.7" top="0.75" bottom="0.75" header="0.3" footer="0.3"/>
  <pageSetup orientation="portrait" r:id="rId1"/>
  <headerFooter>
    <oddFooter>&amp;R_x000D_&amp;1#&amp;"Calibri"&amp;10&amp;K000000 Confidential</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42AEF-B656-45C7-B7CF-63D26B692187}">
  <sheetPr>
    <tabColor theme="3"/>
  </sheetPr>
  <dimension ref="A1:P16"/>
  <sheetViews>
    <sheetView topLeftCell="A9" zoomScale="80" zoomScaleNormal="80" workbookViewId="0">
      <selection activeCell="F36" sqref="F36"/>
    </sheetView>
  </sheetViews>
  <sheetFormatPr defaultColWidth="12.5546875" defaultRowHeight="15.6" x14ac:dyDescent="0.3"/>
  <cols>
    <col min="1" max="7" width="12.5546875" style="9"/>
    <col min="8" max="15" width="8.21875" style="9" customWidth="1"/>
    <col min="16" max="16384" width="12.5546875" style="9"/>
  </cols>
  <sheetData>
    <row r="1" spans="1:16" x14ac:dyDescent="0.3">
      <c r="A1" s="9" t="s">
        <v>974</v>
      </c>
    </row>
    <row r="3" spans="1:16" s="38" customFormat="1" ht="31.2" x14ac:dyDescent="0.3">
      <c r="A3" s="38" t="s">
        <v>2</v>
      </c>
      <c r="B3" s="38" t="s">
        <v>654</v>
      </c>
      <c r="C3" s="38" t="s">
        <v>655</v>
      </c>
      <c r="D3" s="38" t="s">
        <v>656</v>
      </c>
      <c r="E3" s="38" t="s">
        <v>657</v>
      </c>
      <c r="F3" s="38" t="s">
        <v>658</v>
      </c>
      <c r="G3" s="38" t="s">
        <v>659</v>
      </c>
      <c r="H3" s="38" t="s">
        <v>964</v>
      </c>
      <c r="I3" s="38" t="s">
        <v>660</v>
      </c>
      <c r="J3" s="38" t="s">
        <v>661</v>
      </c>
      <c r="K3" s="38" t="s">
        <v>662</v>
      </c>
      <c r="L3" s="38" t="s">
        <v>663</v>
      </c>
      <c r="M3" s="38" t="s">
        <v>664</v>
      </c>
      <c r="N3" s="38" t="s">
        <v>665</v>
      </c>
      <c r="O3" s="38" t="s">
        <v>666</v>
      </c>
    </row>
    <row r="4" spans="1:16" x14ac:dyDescent="0.3">
      <c r="A4" s="9" t="str">
        <f>'f4.1a'!B9</f>
        <v>1</v>
      </c>
      <c r="B4" s="9">
        <f>'f4.1a'!C9</f>
        <v>39.184497351312139</v>
      </c>
      <c r="C4" s="9">
        <f>'f4.1a'!D9</f>
        <v>4.7746973893931619</v>
      </c>
      <c r="D4" s="9">
        <f>'f4.1a'!E9</f>
        <v>5.8298459865751084</v>
      </c>
      <c r="E4" s="9">
        <f>'f4.1a'!F9</f>
        <v>12.84564546574464</v>
      </c>
      <c r="F4" s="9">
        <f>'f4.1a'!G9</f>
        <v>6.0769558981130265</v>
      </c>
      <c r="G4" s="9">
        <f>'f4.1a'!H9</f>
        <v>6.8171882594746513</v>
      </c>
      <c r="H4" s="9">
        <f>'f4.1a'!I9</f>
        <v>16.489218677568736</v>
      </c>
      <c r="I4" s="9">
        <f>'f4.1a'!J9</f>
        <v>4.4433956051168018</v>
      </c>
      <c r="J4" s="9">
        <f>'f4.1a'!K9</f>
        <v>6.0519735313152738</v>
      </c>
      <c r="K4" s="9">
        <f>'f4.1a'!L9</f>
        <v>1.2628600164468284</v>
      </c>
      <c r="L4" s="9">
        <f>'f4.1a'!M9</f>
        <v>0.83303217298594823</v>
      </c>
      <c r="M4" s="9">
        <f>'f4.1a'!N9</f>
        <v>0.67316618426244823</v>
      </c>
      <c r="N4" s="9">
        <f>'f4.1a'!O9</f>
        <v>2.0957666995992223</v>
      </c>
      <c r="O4" s="9">
        <f>'f4.1a'!P9</f>
        <v>1.1290244678422143</v>
      </c>
    </row>
    <row r="5" spans="1:16" x14ac:dyDescent="0.3">
      <c r="A5" s="9" t="str">
        <f>'f4.1a'!B10</f>
        <v>2</v>
      </c>
      <c r="B5" s="9">
        <f>'f4.1a'!C10</f>
        <v>31.016831919084566</v>
      </c>
      <c r="C5" s="9">
        <f>'f4.1a'!D10</f>
        <v>4.3310013209557781</v>
      </c>
      <c r="D5" s="9">
        <f>'f4.1a'!E10</f>
        <v>3.1859782270686976</v>
      </c>
      <c r="E5" s="9">
        <f>'f4.1a'!F10</f>
        <v>6.0649125184080255</v>
      </c>
      <c r="F5" s="9">
        <f>'f4.1a'!G10</f>
        <v>2.5177859142948451</v>
      </c>
      <c r="G5" s="9">
        <f>'f4.1a'!H10</f>
        <v>4.0111654184673284</v>
      </c>
      <c r="H5" s="9">
        <f>'f4.1a'!I10</f>
        <v>17.025715432259183</v>
      </c>
      <c r="I5" s="9">
        <f>'f4.1a'!J10</f>
        <v>4.6410556661145321</v>
      </c>
      <c r="J5" s="9">
        <f>'f4.1a'!K10</f>
        <v>6.7591591892699814</v>
      </c>
      <c r="K5" s="9">
        <f>'f4.1a'!L10</f>
        <v>1.6362769388585012</v>
      </c>
      <c r="L5" s="9">
        <f>'f4.1a'!M10</f>
        <v>0.98018995115632479</v>
      </c>
      <c r="M5" s="9">
        <f>'f4.1a'!N10</f>
        <v>0.23665767562506798</v>
      </c>
      <c r="N5" s="9">
        <f>'f4.1a'!O10</f>
        <v>2.2225807466333314</v>
      </c>
      <c r="O5" s="9">
        <f>'f4.1a'!P10</f>
        <v>0.54979526460144645</v>
      </c>
    </row>
    <row r="6" spans="1:16" x14ac:dyDescent="0.3">
      <c r="A6" s="9" t="str">
        <f>'f4.1a'!B11</f>
        <v>3</v>
      </c>
      <c r="B6" s="9">
        <f>'f4.1a'!C11</f>
        <v>29.816177509316891</v>
      </c>
      <c r="C6" s="9">
        <f>'f4.1a'!D11</f>
        <v>4.2713255564707211</v>
      </c>
      <c r="D6" s="9">
        <f>'f4.1a'!E11</f>
        <v>2.3903998442162524</v>
      </c>
      <c r="E6" s="9">
        <f>'f4.1a'!F11</f>
        <v>3.4439864905580531</v>
      </c>
      <c r="F6" s="9">
        <f>'f4.1a'!G11</f>
        <v>1.1015556666533142</v>
      </c>
      <c r="G6" s="9">
        <f>'f4.1a'!H11</f>
        <v>2.1641414224662476</v>
      </c>
      <c r="H6" s="9">
        <f>'f4.1a'!I11</f>
        <v>14.63483115297274</v>
      </c>
      <c r="I6" s="9">
        <f>'f4.1a'!J11</f>
        <v>5.0473019130836283</v>
      </c>
      <c r="J6" s="9">
        <f>'f4.1a'!K11</f>
        <v>5.354713491444107</v>
      </c>
      <c r="K6" s="9">
        <f>'f4.1a'!L11</f>
        <v>1.2375534197522478</v>
      </c>
      <c r="L6" s="9">
        <f>'f4.1a'!M11</f>
        <v>0.53534822863685705</v>
      </c>
      <c r="M6" s="9">
        <f>'f4.1a'!N11</f>
        <v>0.24053413549841596</v>
      </c>
      <c r="N6" s="9">
        <f>'f4.1a'!O11</f>
        <v>1.8614409432469434</v>
      </c>
      <c r="O6" s="9">
        <f>'f4.1a'!P11</f>
        <v>0.35793902131054084</v>
      </c>
    </row>
    <row r="7" spans="1:16" x14ac:dyDescent="0.3">
      <c r="A7" s="9" t="str">
        <f>'f4.1a'!B12</f>
        <v>4</v>
      </c>
      <c r="B7" s="9">
        <f>'f4.1a'!C12</f>
        <v>17.725398996485495</v>
      </c>
      <c r="C7" s="9">
        <f>'f4.1a'!D12</f>
        <v>2.6752628899307394</v>
      </c>
      <c r="D7" s="9">
        <f>'f4.1a'!E12</f>
        <v>1.0857224985226059</v>
      </c>
      <c r="E7" s="9">
        <f>'f4.1a'!F12</f>
        <v>0.50614958255306675</v>
      </c>
      <c r="F7" s="9">
        <f>'f4.1a'!G12</f>
        <v>0.20525192795610128</v>
      </c>
      <c r="G7" s="9">
        <f>'f4.1a'!H12</f>
        <v>0.57848295166348518</v>
      </c>
      <c r="H7" s="9">
        <f>'f4.1a'!I12</f>
        <v>14.025992293012667</v>
      </c>
      <c r="I7" s="9">
        <f>'f4.1a'!J12</f>
        <v>3.2960564200698714</v>
      </c>
      <c r="J7" s="9">
        <f>'f4.1a'!K12</f>
        <v>7.0609189412881364</v>
      </c>
      <c r="K7" s="9">
        <f>'f4.1a'!L12</f>
        <v>1.62861183143384</v>
      </c>
      <c r="L7" s="9">
        <f>'f4.1a'!M12</f>
        <v>0.39556380791965362</v>
      </c>
      <c r="M7" s="9">
        <f>'f4.1a'!N12</f>
        <v>0.14189664165109295</v>
      </c>
      <c r="N7" s="9">
        <f>'f4.1a'!O12</f>
        <v>1.3491490711650873</v>
      </c>
      <c r="O7" s="9">
        <f>'f4.1a'!P12</f>
        <v>0.15379557948498757</v>
      </c>
    </row>
    <row r="9" spans="1:16" x14ac:dyDescent="0.3">
      <c r="B9" s="18"/>
      <c r="C9" s="18"/>
      <c r="D9" s="18"/>
      <c r="E9" s="18"/>
      <c r="F9" s="18"/>
      <c r="G9" s="18"/>
      <c r="H9" s="18"/>
      <c r="I9" s="18"/>
      <c r="J9" s="18"/>
      <c r="K9" s="18"/>
      <c r="L9" s="18"/>
      <c r="M9" s="18"/>
      <c r="N9" s="18"/>
    </row>
    <row r="12" spans="1:16" s="38" customFormat="1" ht="62.4" x14ac:dyDescent="0.3">
      <c r="H12" s="38" t="s">
        <v>965</v>
      </c>
      <c r="I12" s="38" t="s">
        <v>667</v>
      </c>
      <c r="J12" s="38" t="s">
        <v>668</v>
      </c>
      <c r="K12" s="38" t="s">
        <v>669</v>
      </c>
      <c r="L12" s="38" t="s">
        <v>670</v>
      </c>
      <c r="M12" s="38" t="s">
        <v>671</v>
      </c>
      <c r="N12" s="38" t="s">
        <v>672</v>
      </c>
      <c r="O12" s="38" t="s">
        <v>673</v>
      </c>
    </row>
    <row r="13" spans="1:16" x14ac:dyDescent="0.3">
      <c r="G13" s="9" t="s">
        <v>439</v>
      </c>
      <c r="H13" s="66">
        <f>SUM(I13:O13)</f>
        <v>16.489218677568736</v>
      </c>
      <c r="I13" s="39">
        <f>I4</f>
        <v>4.4433956051168018</v>
      </c>
      <c r="J13" s="39">
        <f t="shared" ref="J13:O13" si="0">J4</f>
        <v>6.0519735313152738</v>
      </c>
      <c r="K13" s="39">
        <f t="shared" si="0"/>
        <v>1.2628600164468284</v>
      </c>
      <c r="L13" s="39">
        <f t="shared" si="0"/>
        <v>0.83303217298594823</v>
      </c>
      <c r="M13" s="39">
        <f t="shared" si="0"/>
        <v>0.67316618426244823</v>
      </c>
      <c r="N13" s="39">
        <f t="shared" si="0"/>
        <v>2.0957666995992223</v>
      </c>
      <c r="O13" s="39">
        <f t="shared" si="0"/>
        <v>1.1290244678422143</v>
      </c>
      <c r="P13" s="39"/>
    </row>
    <row r="14" spans="1:16" x14ac:dyDescent="0.3">
      <c r="G14" s="9" t="s">
        <v>418</v>
      </c>
      <c r="H14" s="66">
        <f t="shared" ref="H14:H16" si="1">SUM(I14:O14)</f>
        <v>17.025715432259183</v>
      </c>
      <c r="I14" s="39">
        <f t="shared" ref="I14:O16" si="2">I5</f>
        <v>4.6410556661145321</v>
      </c>
      <c r="J14" s="39">
        <f t="shared" si="2"/>
        <v>6.7591591892699814</v>
      </c>
      <c r="K14" s="39">
        <f t="shared" si="2"/>
        <v>1.6362769388585012</v>
      </c>
      <c r="L14" s="39">
        <f t="shared" si="2"/>
        <v>0.98018995115632479</v>
      </c>
      <c r="M14" s="39">
        <f t="shared" si="2"/>
        <v>0.23665767562506798</v>
      </c>
      <c r="N14" s="39">
        <f t="shared" si="2"/>
        <v>2.2225807466333314</v>
      </c>
      <c r="O14" s="39">
        <f t="shared" si="2"/>
        <v>0.54979526460144645</v>
      </c>
      <c r="P14" s="39"/>
    </row>
    <row r="15" spans="1:16" x14ac:dyDescent="0.3">
      <c r="G15" s="9" t="s">
        <v>419</v>
      </c>
      <c r="H15" s="66">
        <f t="shared" si="1"/>
        <v>14.63483115297274</v>
      </c>
      <c r="I15" s="39">
        <f t="shared" si="2"/>
        <v>5.0473019130836283</v>
      </c>
      <c r="J15" s="39">
        <f t="shared" si="2"/>
        <v>5.354713491444107</v>
      </c>
      <c r="K15" s="39">
        <f t="shared" si="2"/>
        <v>1.2375534197522478</v>
      </c>
      <c r="L15" s="39">
        <f t="shared" si="2"/>
        <v>0.53534822863685705</v>
      </c>
      <c r="M15" s="39">
        <f t="shared" si="2"/>
        <v>0.24053413549841596</v>
      </c>
      <c r="N15" s="39">
        <f t="shared" si="2"/>
        <v>1.8614409432469434</v>
      </c>
      <c r="O15" s="39">
        <f>O6</f>
        <v>0.35793902131054084</v>
      </c>
      <c r="P15" s="39"/>
    </row>
    <row r="16" spans="1:16" x14ac:dyDescent="0.3">
      <c r="G16" s="9" t="s">
        <v>420</v>
      </c>
      <c r="H16" s="66">
        <f t="shared" si="1"/>
        <v>14.025992293012667</v>
      </c>
      <c r="I16" s="39">
        <f t="shared" si="2"/>
        <v>3.2960564200698714</v>
      </c>
      <c r="J16" s="39">
        <f t="shared" si="2"/>
        <v>7.0609189412881364</v>
      </c>
      <c r="K16" s="39">
        <f t="shared" si="2"/>
        <v>1.62861183143384</v>
      </c>
      <c r="L16" s="39">
        <f t="shared" si="2"/>
        <v>0.39556380791965362</v>
      </c>
      <c r="M16" s="39">
        <f t="shared" si="2"/>
        <v>0.14189664165109295</v>
      </c>
      <c r="N16" s="39">
        <f t="shared" si="2"/>
        <v>1.3491490711650873</v>
      </c>
      <c r="O16" s="39">
        <f t="shared" si="2"/>
        <v>0.15379557948498757</v>
      </c>
      <c r="P16" s="39"/>
    </row>
  </sheetData>
  <pageMargins left="0.7" right="0.7" top="0.75" bottom="0.75" header="0.3" footer="0.3"/>
  <pageSetup orientation="portrait" r:id="rId1"/>
  <headerFooter>
    <oddFooter>&amp;R_x000D_&amp;1#&amp;"Calibri"&amp;10&amp;K000000 Confidential</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24A2D-E585-40B2-8791-89A84AA57970}">
  <sheetPr>
    <tabColor theme="3"/>
  </sheetPr>
  <dimension ref="B1:S195"/>
  <sheetViews>
    <sheetView topLeftCell="C1" zoomScaleNormal="100" workbookViewId="0">
      <selection activeCell="O21" sqref="O21"/>
    </sheetView>
  </sheetViews>
  <sheetFormatPr defaultColWidth="11.44140625" defaultRowHeight="14.4" x14ac:dyDescent="0.3"/>
  <cols>
    <col min="13" max="13" width="24.6640625" bestFit="1" customWidth="1"/>
    <col min="19" max="19" width="20.109375" bestFit="1" customWidth="1"/>
  </cols>
  <sheetData>
    <row r="1" spans="2:19" x14ac:dyDescent="0.3">
      <c r="C1" t="s">
        <v>990</v>
      </c>
    </row>
    <row r="2" spans="2:19" x14ac:dyDescent="0.3">
      <c r="B2" s="27"/>
      <c r="C2" s="27"/>
      <c r="D2" s="27"/>
      <c r="E2" t="s">
        <v>533</v>
      </c>
      <c r="P2" s="27"/>
    </row>
    <row r="3" spans="2:19" x14ac:dyDescent="0.3">
      <c r="B3" s="27" t="s">
        <v>534</v>
      </c>
      <c r="C3" s="27" t="s">
        <v>535</v>
      </c>
      <c r="D3" s="27" t="s">
        <v>536</v>
      </c>
      <c r="E3" t="s">
        <v>537</v>
      </c>
      <c r="F3" t="s">
        <v>538</v>
      </c>
      <c r="G3" t="s">
        <v>539</v>
      </c>
      <c r="H3" t="s">
        <v>540</v>
      </c>
      <c r="I3" t="s">
        <v>541</v>
      </c>
      <c r="J3" t="s">
        <v>542</v>
      </c>
    </row>
    <row r="4" spans="2:19" x14ac:dyDescent="0.3">
      <c r="B4" s="27" t="s">
        <v>543</v>
      </c>
      <c r="C4" s="27" t="s">
        <v>420</v>
      </c>
      <c r="D4" s="27" t="s">
        <v>138</v>
      </c>
      <c r="E4" s="25" t="s">
        <v>104</v>
      </c>
      <c r="F4" s="25">
        <v>1.8099706494594508E-3</v>
      </c>
      <c r="G4" s="25" t="s">
        <v>104</v>
      </c>
      <c r="H4" s="25">
        <v>2.8292829780300348E-3</v>
      </c>
      <c r="I4" s="25">
        <v>4.1867609651246229E-3</v>
      </c>
      <c r="J4">
        <v>2</v>
      </c>
      <c r="N4" t="s">
        <v>537</v>
      </c>
      <c r="O4" t="s">
        <v>538</v>
      </c>
      <c r="P4" t="s">
        <v>539</v>
      </c>
      <c r="Q4" t="s">
        <v>540</v>
      </c>
      <c r="R4" t="s">
        <v>541</v>
      </c>
    </row>
    <row r="5" spans="2:19" x14ac:dyDescent="0.3">
      <c r="B5" s="27" t="s">
        <v>127</v>
      </c>
      <c r="C5" s="27" t="s">
        <v>418</v>
      </c>
      <c r="D5" s="27" t="s">
        <v>32</v>
      </c>
      <c r="E5" s="25" t="s">
        <v>104</v>
      </c>
      <c r="F5" s="25" t="s">
        <v>104</v>
      </c>
      <c r="G5" s="25" t="s">
        <v>104</v>
      </c>
      <c r="H5" s="25" t="s">
        <v>104</v>
      </c>
      <c r="I5" s="25" t="s">
        <v>104</v>
      </c>
      <c r="J5">
        <v>0</v>
      </c>
      <c r="L5">
        <f>COUNTIFS($C$4:$C$195,M5,$J$4:$J$195,"&gt;0")</f>
        <v>33</v>
      </c>
      <c r="M5" t="s">
        <v>12</v>
      </c>
      <c r="N5" s="25">
        <f t="shared" ref="N5:Q9" si="0">IFERROR(AVERAGEIF($C$4:$C$195,$M5,E$4:E$195),"NA")</f>
        <v>4.6738553392858257E-4</v>
      </c>
      <c r="O5" s="25">
        <f t="shared" si="0"/>
        <v>4.9564229340267067E-4</v>
      </c>
      <c r="P5" s="25">
        <f t="shared" si="0"/>
        <v>5.2141578762148659E-4</v>
      </c>
      <c r="Q5" s="25">
        <f t="shared" si="0"/>
        <v>2.166896219201121E-3</v>
      </c>
      <c r="R5" s="25">
        <f>SUM(N5:Q5)</f>
        <v>3.6513398341538605E-3</v>
      </c>
    </row>
    <row r="6" spans="2:19" x14ac:dyDescent="0.3">
      <c r="B6" s="27" t="s">
        <v>544</v>
      </c>
      <c r="C6" s="27" t="s">
        <v>419</v>
      </c>
      <c r="D6" s="27" t="s">
        <v>138</v>
      </c>
      <c r="E6" s="25" t="s">
        <v>104</v>
      </c>
      <c r="F6" s="25">
        <v>1.3987840455870893E-2</v>
      </c>
      <c r="G6" s="25">
        <v>1.3902661917965926E-2</v>
      </c>
      <c r="H6" s="25">
        <v>4.3314331160517132E-2</v>
      </c>
      <c r="I6" s="25">
        <v>7.1204833534353945E-2</v>
      </c>
      <c r="J6">
        <v>3</v>
      </c>
      <c r="L6">
        <f>COUNTIFS($C$4:$C$195,M6,$J$4:$J$195,"&gt;0")</f>
        <v>20</v>
      </c>
      <c r="M6" t="s">
        <v>439</v>
      </c>
      <c r="N6" s="25" t="str">
        <f t="shared" si="0"/>
        <v>NA</v>
      </c>
      <c r="O6" s="25">
        <f t="shared" si="0"/>
        <v>7.4968112293651154E-3</v>
      </c>
      <c r="P6" s="25">
        <f t="shared" si="0"/>
        <v>6.2370732111449133E-3</v>
      </c>
      <c r="Q6" s="25">
        <f t="shared" si="0"/>
        <v>7.8763817121102284E-3</v>
      </c>
      <c r="R6" s="25">
        <f>SUM(N6:Q6)</f>
        <v>2.161026615262026E-2</v>
      </c>
    </row>
    <row r="7" spans="2:19" x14ac:dyDescent="0.3">
      <c r="B7" s="27" t="s">
        <v>545</v>
      </c>
      <c r="C7" s="27" t="s">
        <v>419</v>
      </c>
      <c r="D7" s="27" t="s">
        <v>158</v>
      </c>
      <c r="E7" s="25" t="s">
        <v>104</v>
      </c>
      <c r="F7" s="25">
        <v>4.3093525288180881E-3</v>
      </c>
      <c r="G7" s="25" t="s">
        <v>104</v>
      </c>
      <c r="H7" s="25">
        <v>1.0518808083932824E-2</v>
      </c>
      <c r="I7" s="25">
        <v>1.4828160612750912E-2</v>
      </c>
      <c r="J7">
        <v>2</v>
      </c>
      <c r="L7">
        <f>COUNTIFS($C$4:$C$195,M7,$J$4:$J$195,"&gt;0")</f>
        <v>41</v>
      </c>
      <c r="M7" t="s">
        <v>418</v>
      </c>
      <c r="N7" s="25">
        <f t="shared" si="0"/>
        <v>1.4625643425667644E-3</v>
      </c>
      <c r="O7" s="25">
        <f t="shared" si="0"/>
        <v>1.1243468679527474E-2</v>
      </c>
      <c r="P7" s="25">
        <f t="shared" si="0"/>
        <v>3.7626491764736723E-3</v>
      </c>
      <c r="Q7" s="25">
        <f t="shared" si="0"/>
        <v>1.0248974508064808E-2</v>
      </c>
      <c r="R7" s="25">
        <f>SUM(N7:Q7)</f>
        <v>2.6717656706632717E-2</v>
      </c>
    </row>
    <row r="8" spans="2:19" x14ac:dyDescent="0.3">
      <c r="B8" s="27" t="s">
        <v>546</v>
      </c>
      <c r="C8" s="27" t="s">
        <v>439</v>
      </c>
      <c r="D8" s="27" t="s">
        <v>18</v>
      </c>
      <c r="E8" s="25" t="s">
        <v>104</v>
      </c>
      <c r="F8" s="25">
        <v>1.6568531438700081E-2</v>
      </c>
      <c r="G8" s="25" t="s">
        <v>104</v>
      </c>
      <c r="H8" s="25" t="s">
        <v>104</v>
      </c>
      <c r="I8" s="25">
        <v>1.6568531438700081E-2</v>
      </c>
      <c r="J8">
        <v>1</v>
      </c>
      <c r="L8">
        <f>COUNTIFS($C$4:$C$195,M8,$J$4:$J$195,"&gt;0")</f>
        <v>41</v>
      </c>
      <c r="M8" t="s">
        <v>419</v>
      </c>
      <c r="N8" s="25">
        <f t="shared" si="0"/>
        <v>1.1841220580865372E-3</v>
      </c>
      <c r="O8" s="25">
        <f t="shared" si="0"/>
        <v>1.0028530811372846E-2</v>
      </c>
      <c r="P8" s="25">
        <f t="shared" si="0"/>
        <v>8.5919121301698022E-3</v>
      </c>
      <c r="Q8" s="25">
        <f t="shared" si="0"/>
        <v>6.599265288772767E-3</v>
      </c>
      <c r="R8" s="25">
        <f>SUM(N8:Q8)</f>
        <v>2.6403830288401951E-2</v>
      </c>
    </row>
    <row r="9" spans="2:19" x14ac:dyDescent="0.3">
      <c r="B9" s="27" t="s">
        <v>132</v>
      </c>
      <c r="C9" s="27" t="s">
        <v>418</v>
      </c>
      <c r="D9" s="27" t="s">
        <v>18</v>
      </c>
      <c r="E9" s="25">
        <v>1.8731134665103349E-4</v>
      </c>
      <c r="F9" s="25">
        <v>8.2567360614316048E-4</v>
      </c>
      <c r="G9" s="25">
        <v>3.6486339253824474E-3</v>
      </c>
      <c r="H9" s="25">
        <v>1.1097094708589397E-2</v>
      </c>
      <c r="I9" s="25">
        <v>1.5571402240115006E-2</v>
      </c>
      <c r="J9">
        <v>4</v>
      </c>
      <c r="L9">
        <f>COUNTIFS($C$4:$C$195,M9,$J$4:$J$195,"&gt;0")</f>
        <v>19</v>
      </c>
      <c r="M9" t="s">
        <v>420</v>
      </c>
      <c r="N9" s="25" t="str">
        <f t="shared" si="0"/>
        <v>NA</v>
      </c>
      <c r="O9" s="25">
        <f t="shared" si="0"/>
        <v>9.2859831682636784E-3</v>
      </c>
      <c r="P9" s="25">
        <f t="shared" si="0"/>
        <v>2.0720124435896677E-4</v>
      </c>
      <c r="Q9" s="25">
        <f t="shared" si="0"/>
        <v>1.2406555831799766E-2</v>
      </c>
      <c r="R9" s="25">
        <f>SUM(N9:Q9)</f>
        <v>2.189974024442241E-2</v>
      </c>
    </row>
    <row r="10" spans="2:19" x14ac:dyDescent="0.3">
      <c r="B10" s="27" t="s">
        <v>135</v>
      </c>
      <c r="C10" s="27" t="s">
        <v>418</v>
      </c>
      <c r="D10" s="27" t="s">
        <v>138</v>
      </c>
      <c r="E10" s="25" t="s">
        <v>104</v>
      </c>
      <c r="F10" s="25">
        <v>4.893344068338151E-5</v>
      </c>
      <c r="G10" s="25">
        <v>4.6309031941199781E-4</v>
      </c>
      <c r="H10" s="25">
        <v>1.5309971317062059E-3</v>
      </c>
      <c r="I10" s="25">
        <v>8.9477304302193082E-4</v>
      </c>
      <c r="J10">
        <v>3</v>
      </c>
      <c r="N10" s="28"/>
      <c r="O10" s="28"/>
      <c r="P10" s="29"/>
      <c r="Q10" s="28"/>
      <c r="R10" s="28"/>
    </row>
    <row r="11" spans="2:19" x14ac:dyDescent="0.3">
      <c r="B11" s="27" t="s">
        <v>547</v>
      </c>
      <c r="C11" s="27" t="s">
        <v>439</v>
      </c>
      <c r="D11" s="27" t="s">
        <v>18</v>
      </c>
      <c r="E11" s="25" t="s">
        <v>104</v>
      </c>
      <c r="F11" s="25" t="s">
        <v>104</v>
      </c>
      <c r="G11" s="25" t="s">
        <v>104</v>
      </c>
      <c r="H11" s="25" t="s">
        <v>104</v>
      </c>
      <c r="I11" s="25" t="s">
        <v>104</v>
      </c>
      <c r="J11">
        <v>0</v>
      </c>
      <c r="N11" t="s">
        <v>537</v>
      </c>
      <c r="O11" t="s">
        <v>538</v>
      </c>
      <c r="P11" t="s">
        <v>539</v>
      </c>
      <c r="Q11" t="s">
        <v>540</v>
      </c>
      <c r="R11" t="s">
        <v>541</v>
      </c>
    </row>
    <row r="12" spans="2:19" x14ac:dyDescent="0.3">
      <c r="B12" s="27" t="s">
        <v>109</v>
      </c>
      <c r="C12" s="27" t="s">
        <v>12</v>
      </c>
      <c r="D12" s="27" t="s">
        <v>11</v>
      </c>
      <c r="E12" s="25">
        <v>4.3973431612847856E-6</v>
      </c>
      <c r="F12" s="25">
        <v>9.0514371935452383E-4</v>
      </c>
      <c r="G12" s="25">
        <v>9.3493550708601667E-5</v>
      </c>
      <c r="H12" s="25">
        <v>4.5673463167455741E-3</v>
      </c>
      <c r="I12" s="25">
        <v>5.5659835868086998E-3</v>
      </c>
      <c r="J12">
        <v>4</v>
      </c>
      <c r="M12" t="s">
        <v>138</v>
      </c>
      <c r="N12" s="25">
        <f t="shared" ref="N12:Q17" si="1">AVERAGEIF($D$4:$D$195,$M12,E$4:E$195)</f>
        <v>1.221474913635765E-2</v>
      </c>
      <c r="O12" s="25">
        <f t="shared" si="1"/>
        <v>2.2357186601895347E-2</v>
      </c>
      <c r="P12" s="25">
        <f t="shared" si="1"/>
        <v>1.2803901403003998E-2</v>
      </c>
      <c r="Q12" s="25">
        <f t="shared" si="1"/>
        <v>1.7706161157268162E-2</v>
      </c>
      <c r="R12" s="25">
        <f t="shared" ref="R12:R17" si="2">SUM(N12:Q12)</f>
        <v>6.5081998298525151E-2</v>
      </c>
      <c r="S12" s="30"/>
    </row>
    <row r="13" spans="2:19" x14ac:dyDescent="0.3">
      <c r="B13" s="27" t="s">
        <v>56</v>
      </c>
      <c r="C13" s="27" t="s">
        <v>12</v>
      </c>
      <c r="D13" s="27" t="s">
        <v>11</v>
      </c>
      <c r="E13" s="25">
        <v>5.278097095444405E-5</v>
      </c>
      <c r="F13" s="25">
        <v>1.6664378819202178E-4</v>
      </c>
      <c r="G13" s="25">
        <v>5.912366599453143E-4</v>
      </c>
      <c r="H13" s="25">
        <v>9.7950505030294311E-4</v>
      </c>
      <c r="I13" s="25">
        <v>1.7373854984402792E-3</v>
      </c>
      <c r="J13">
        <v>4</v>
      </c>
      <c r="M13" t="s">
        <v>32</v>
      </c>
      <c r="N13" s="25">
        <f t="shared" si="1"/>
        <v>1.0570542313772418E-3</v>
      </c>
      <c r="O13" s="25">
        <f t="shared" si="1"/>
        <v>7.9216619367336785E-3</v>
      </c>
      <c r="P13" s="25">
        <f t="shared" si="1"/>
        <v>2.3557839421310561E-3</v>
      </c>
      <c r="Q13" s="25">
        <f t="shared" si="1"/>
        <v>2.5895399062891185E-3</v>
      </c>
      <c r="R13" s="25">
        <f t="shared" si="2"/>
        <v>1.3924040016531095E-2</v>
      </c>
    </row>
    <row r="14" spans="2:19" x14ac:dyDescent="0.3">
      <c r="B14" s="27" t="s">
        <v>548</v>
      </c>
      <c r="C14" s="27" t="s">
        <v>418</v>
      </c>
      <c r="D14" s="27" t="s">
        <v>138</v>
      </c>
      <c r="E14" s="25" t="s">
        <v>104</v>
      </c>
      <c r="F14" s="25">
        <v>2.0806606445526684E-3</v>
      </c>
      <c r="G14" s="25">
        <v>5.6782412686691352E-3</v>
      </c>
      <c r="H14" s="25">
        <v>3.314535356340105E-3</v>
      </c>
      <c r="I14" s="25">
        <v>9.7246382693387153E-3</v>
      </c>
      <c r="J14">
        <v>3</v>
      </c>
      <c r="M14" t="s">
        <v>18</v>
      </c>
      <c r="N14" s="25">
        <f t="shared" si="1"/>
        <v>1.3842415626522079E-4</v>
      </c>
      <c r="O14" s="25">
        <f t="shared" si="1"/>
        <v>6.1632449298157721E-3</v>
      </c>
      <c r="P14" s="25">
        <f t="shared" si="1"/>
        <v>1.2292044797206061E-3</v>
      </c>
      <c r="Q14" s="25">
        <f t="shared" si="1"/>
        <v>6.1424820735584392E-3</v>
      </c>
      <c r="R14" s="25">
        <f t="shared" si="2"/>
        <v>1.3673355639360039E-2</v>
      </c>
    </row>
    <row r="15" spans="2:19" x14ac:dyDescent="0.3">
      <c r="B15" s="27" t="s">
        <v>549</v>
      </c>
      <c r="C15" s="27" t="s">
        <v>439</v>
      </c>
      <c r="D15" s="27" t="s">
        <v>18</v>
      </c>
      <c r="E15" s="25" t="s">
        <v>104</v>
      </c>
      <c r="F15" s="25">
        <v>7.9360412122707231E-3</v>
      </c>
      <c r="G15" s="25" t="s">
        <v>104</v>
      </c>
      <c r="H15" s="25" t="s">
        <v>104</v>
      </c>
      <c r="I15" s="25">
        <v>7.9360412122707231E-3</v>
      </c>
      <c r="J15">
        <v>1</v>
      </c>
      <c r="M15" t="s">
        <v>162</v>
      </c>
      <c r="N15" s="25">
        <f t="shared" si="1"/>
        <v>5.5742506402683587E-4</v>
      </c>
      <c r="O15" s="25">
        <f t="shared" si="1"/>
        <v>5.2631358307067815E-3</v>
      </c>
      <c r="P15" s="25">
        <f t="shared" si="1"/>
        <v>7.2927323857759508E-4</v>
      </c>
      <c r="Q15" s="25">
        <f t="shared" si="1"/>
        <v>3.464002718946891E-3</v>
      </c>
      <c r="R15" s="25">
        <f t="shared" si="2"/>
        <v>1.0013836852258104E-2</v>
      </c>
    </row>
    <row r="16" spans="2:19" x14ac:dyDescent="0.3">
      <c r="B16" s="27" t="s">
        <v>550</v>
      </c>
      <c r="C16" s="27" t="s">
        <v>439</v>
      </c>
      <c r="D16" s="27" t="s">
        <v>138</v>
      </c>
      <c r="E16" s="25" t="s">
        <v>104</v>
      </c>
      <c r="F16" s="25">
        <v>1.3960190990717186E-2</v>
      </c>
      <c r="G16" s="25" t="s">
        <v>104</v>
      </c>
      <c r="H16" s="25">
        <v>5.847522910464106E-3</v>
      </c>
      <c r="I16" s="25">
        <v>1.9807713901181294E-2</v>
      </c>
      <c r="J16">
        <v>2</v>
      </c>
      <c r="M16" t="s">
        <v>158</v>
      </c>
      <c r="N16" s="25">
        <f t="shared" si="1"/>
        <v>2.020033473084788E-3</v>
      </c>
      <c r="O16" s="25">
        <f t="shared" si="1"/>
        <v>3.3860550597477417E-3</v>
      </c>
      <c r="P16" s="25">
        <f t="shared" si="1"/>
        <v>8.1298821353431537E-5</v>
      </c>
      <c r="Q16" s="25">
        <f t="shared" si="1"/>
        <v>2.793494347016352E-3</v>
      </c>
      <c r="R16" s="25">
        <f t="shared" si="2"/>
        <v>8.2808817012023136E-3</v>
      </c>
    </row>
    <row r="17" spans="2:18" x14ac:dyDescent="0.3">
      <c r="B17" s="27" t="s">
        <v>551</v>
      </c>
      <c r="C17" s="27" t="s">
        <v>419</v>
      </c>
      <c r="D17" s="27" t="s">
        <v>162</v>
      </c>
      <c r="E17" s="25" t="s">
        <v>104</v>
      </c>
      <c r="F17" s="25">
        <v>3.9572241814836732E-3</v>
      </c>
      <c r="G17" s="25">
        <v>3.099947878092757E-3</v>
      </c>
      <c r="H17" s="25">
        <v>3.6871453663152861E-5</v>
      </c>
      <c r="I17" s="25">
        <v>7.0940435132395823E-3</v>
      </c>
      <c r="J17">
        <v>3</v>
      </c>
      <c r="M17" t="s">
        <v>11</v>
      </c>
      <c r="N17" s="25">
        <f t="shared" si="1"/>
        <v>3.8905134267929088E-4</v>
      </c>
      <c r="O17" s="25">
        <f t="shared" si="1"/>
        <v>1.9683022859237858E-3</v>
      </c>
      <c r="P17" s="25">
        <f t="shared" si="1"/>
        <v>5.2811156914800428E-4</v>
      </c>
      <c r="Q17" s="25">
        <f t="shared" si="1"/>
        <v>2.1754122476846825E-3</v>
      </c>
      <c r="R17" s="25">
        <f t="shared" si="2"/>
        <v>5.060877445435763E-3</v>
      </c>
    </row>
    <row r="18" spans="2:18" x14ac:dyDescent="0.3">
      <c r="B18" s="27" t="s">
        <v>552</v>
      </c>
      <c r="C18" s="27" t="s">
        <v>439</v>
      </c>
      <c r="D18" s="27" t="s">
        <v>18</v>
      </c>
      <c r="E18" s="25" t="s">
        <v>104</v>
      </c>
      <c r="F18" s="25" t="s">
        <v>104</v>
      </c>
      <c r="G18" s="25" t="s">
        <v>104</v>
      </c>
      <c r="H18" s="25" t="s">
        <v>104</v>
      </c>
      <c r="I18" s="25" t="s">
        <v>104</v>
      </c>
      <c r="J18">
        <v>0</v>
      </c>
    </row>
    <row r="19" spans="2:18" x14ac:dyDescent="0.3">
      <c r="B19" s="27" t="s">
        <v>140</v>
      </c>
      <c r="C19" s="27" t="s">
        <v>418</v>
      </c>
      <c r="D19" s="27" t="s">
        <v>32</v>
      </c>
      <c r="E19" s="25">
        <v>2.9665188468584947E-4</v>
      </c>
      <c r="F19" s="25">
        <v>3.3753057898335828E-4</v>
      </c>
      <c r="G19" s="25">
        <v>8.434323250038735E-4</v>
      </c>
      <c r="H19" s="25" t="s">
        <v>104</v>
      </c>
      <c r="I19" s="25">
        <v>1.1809629039872319E-3</v>
      </c>
      <c r="J19">
        <v>3</v>
      </c>
    </row>
    <row r="20" spans="2:18" x14ac:dyDescent="0.3">
      <c r="B20" s="27" t="s">
        <v>41</v>
      </c>
      <c r="C20" s="27" t="s">
        <v>12</v>
      </c>
      <c r="D20" s="27" t="s">
        <v>11</v>
      </c>
      <c r="E20" s="25" t="s">
        <v>104</v>
      </c>
      <c r="F20" s="25">
        <v>8.9582988418574998E-5</v>
      </c>
      <c r="G20" s="25">
        <v>2.1206724542216748E-4</v>
      </c>
      <c r="H20" s="25">
        <v>6.1644070792189858E-3</v>
      </c>
      <c r="I20" s="25">
        <v>6.4660573130597282E-3</v>
      </c>
      <c r="J20">
        <v>3</v>
      </c>
    </row>
    <row r="21" spans="2:18" x14ac:dyDescent="0.3">
      <c r="B21" s="27" t="s">
        <v>553</v>
      </c>
      <c r="C21" s="27" t="s">
        <v>418</v>
      </c>
      <c r="D21" s="27" t="s">
        <v>18</v>
      </c>
      <c r="E21" s="25" t="s">
        <v>104</v>
      </c>
      <c r="F21" s="25" t="s">
        <v>104</v>
      </c>
      <c r="G21" s="25" t="s">
        <v>104</v>
      </c>
      <c r="H21" s="25" t="s">
        <v>104</v>
      </c>
      <c r="I21" s="25" t="s">
        <v>104</v>
      </c>
      <c r="J21">
        <v>0</v>
      </c>
    </row>
    <row r="22" spans="2:18" x14ac:dyDescent="0.3">
      <c r="B22" s="27" t="s">
        <v>515</v>
      </c>
      <c r="C22" s="27" t="s">
        <v>419</v>
      </c>
      <c r="D22" s="27" t="s">
        <v>158</v>
      </c>
      <c r="E22" s="25" t="s">
        <v>104</v>
      </c>
      <c r="F22" s="25">
        <v>1.0189387348777577E-2</v>
      </c>
      <c r="G22" s="25" t="s">
        <v>104</v>
      </c>
      <c r="H22" s="25" t="s">
        <v>104</v>
      </c>
      <c r="I22" s="25">
        <v>1.0189387348777577E-2</v>
      </c>
      <c r="J22">
        <v>1</v>
      </c>
    </row>
    <row r="23" spans="2:18" x14ac:dyDescent="0.3">
      <c r="B23" s="27" t="s">
        <v>554</v>
      </c>
      <c r="C23" s="27" t="s">
        <v>419</v>
      </c>
      <c r="D23" s="27" t="s">
        <v>162</v>
      </c>
      <c r="E23" s="25" t="s">
        <v>104</v>
      </c>
      <c r="F23" s="25">
        <v>3.352861194857632E-4</v>
      </c>
      <c r="G23" s="25" t="s">
        <v>104</v>
      </c>
      <c r="H23" s="25" t="s">
        <v>104</v>
      </c>
      <c r="I23" s="25">
        <v>3.352861194857632E-4</v>
      </c>
      <c r="J23">
        <v>1</v>
      </c>
    </row>
    <row r="24" spans="2:18" x14ac:dyDescent="0.3">
      <c r="B24" s="27" t="s">
        <v>143</v>
      </c>
      <c r="C24" s="27" t="s">
        <v>419</v>
      </c>
      <c r="D24" s="27" t="s">
        <v>18</v>
      </c>
      <c r="E24" s="25" t="s">
        <v>104</v>
      </c>
      <c r="F24" s="25" t="s">
        <v>104</v>
      </c>
      <c r="G24" s="25">
        <v>1.6930792769965794E-3</v>
      </c>
      <c r="H24" s="25">
        <v>1.4860352664985687E-2</v>
      </c>
      <c r="I24" s="25">
        <v>1.6553431941982267E-2</v>
      </c>
      <c r="J24">
        <v>2</v>
      </c>
      <c r="M24" t="s">
        <v>812</v>
      </c>
    </row>
    <row r="25" spans="2:18" x14ac:dyDescent="0.3">
      <c r="B25" s="27" t="s">
        <v>555</v>
      </c>
      <c r="C25" s="27" t="s">
        <v>418</v>
      </c>
      <c r="D25" s="27" t="s">
        <v>32</v>
      </c>
      <c r="E25" s="25" t="s">
        <v>104</v>
      </c>
      <c r="F25" s="25">
        <v>5.99788105245191E-4</v>
      </c>
      <c r="G25" s="25">
        <v>5.8565802455641915E-4</v>
      </c>
      <c r="H25" s="25" t="s">
        <v>104</v>
      </c>
      <c r="I25" s="25">
        <v>1.0354991034903123E-3</v>
      </c>
      <c r="J25">
        <v>2</v>
      </c>
    </row>
    <row r="26" spans="2:18" x14ac:dyDescent="0.3">
      <c r="B26" s="27" t="s">
        <v>319</v>
      </c>
      <c r="C26" s="27" t="s">
        <v>418</v>
      </c>
      <c r="D26" s="27" t="s">
        <v>158</v>
      </c>
      <c r="E26" s="25" t="s">
        <v>104</v>
      </c>
      <c r="F26" s="25" t="s">
        <v>104</v>
      </c>
      <c r="G26" s="25" t="s">
        <v>104</v>
      </c>
      <c r="H26" s="25" t="s">
        <v>104</v>
      </c>
      <c r="I26" s="25" t="s">
        <v>104</v>
      </c>
      <c r="J26">
        <v>0</v>
      </c>
    </row>
    <row r="27" spans="2:18" x14ac:dyDescent="0.3">
      <c r="B27" s="27" t="s">
        <v>147</v>
      </c>
      <c r="C27" s="27" t="s">
        <v>418</v>
      </c>
      <c r="D27" s="27" t="s">
        <v>18</v>
      </c>
      <c r="E27" s="25">
        <v>1.0128268025067505E-4</v>
      </c>
      <c r="F27" s="25" t="s">
        <v>104</v>
      </c>
      <c r="G27" s="25">
        <v>1.0299910570706877E-3</v>
      </c>
      <c r="H27" s="25">
        <v>3.432658926286589E-3</v>
      </c>
      <c r="I27" s="25">
        <v>4.4626499833572766E-3</v>
      </c>
      <c r="J27">
        <v>3</v>
      </c>
    </row>
    <row r="28" spans="2:18" x14ac:dyDescent="0.3">
      <c r="B28" s="27" t="s">
        <v>556</v>
      </c>
      <c r="C28" s="27" t="s">
        <v>439</v>
      </c>
      <c r="D28" s="27" t="s">
        <v>162</v>
      </c>
      <c r="E28" s="25" t="s">
        <v>104</v>
      </c>
      <c r="F28" s="25">
        <v>1.6852387547893557E-3</v>
      </c>
      <c r="G28" s="25" t="s">
        <v>104</v>
      </c>
      <c r="H28" s="25">
        <v>1.1745526342321871E-2</v>
      </c>
      <c r="I28" s="25">
        <v>1.216683603101921E-2</v>
      </c>
      <c r="J28">
        <v>2</v>
      </c>
    </row>
    <row r="29" spans="2:18" x14ac:dyDescent="0.3">
      <c r="B29" s="27" t="s">
        <v>150</v>
      </c>
      <c r="C29" s="27" t="s">
        <v>418</v>
      </c>
      <c r="D29" s="27" t="s">
        <v>32</v>
      </c>
      <c r="E29" s="25" t="s">
        <v>104</v>
      </c>
      <c r="F29" s="25">
        <v>3.1583844780067982E-2</v>
      </c>
      <c r="G29" s="25">
        <v>5.5605416863115237E-3</v>
      </c>
      <c r="H29" s="25" t="s">
        <v>104</v>
      </c>
      <c r="I29" s="25">
        <v>3.7144386466379506E-2</v>
      </c>
      <c r="J29">
        <v>2</v>
      </c>
    </row>
    <row r="30" spans="2:18" x14ac:dyDescent="0.3">
      <c r="B30" s="27" t="s">
        <v>153</v>
      </c>
      <c r="C30" s="27" t="s">
        <v>420</v>
      </c>
      <c r="D30" s="27" t="s">
        <v>158</v>
      </c>
      <c r="E30" s="25" t="s">
        <v>104</v>
      </c>
      <c r="F30" s="25">
        <v>9.0334673474355242E-4</v>
      </c>
      <c r="G30" s="25" t="s">
        <v>104</v>
      </c>
      <c r="H30" s="25" t="s">
        <v>104</v>
      </c>
      <c r="I30" s="25">
        <v>9.0334673474355242E-4</v>
      </c>
      <c r="J30">
        <v>1</v>
      </c>
    </row>
    <row r="31" spans="2:18" x14ac:dyDescent="0.3">
      <c r="B31" s="27" t="s">
        <v>517</v>
      </c>
      <c r="C31" s="27" t="s">
        <v>420</v>
      </c>
      <c r="D31" s="27" t="s">
        <v>158</v>
      </c>
      <c r="E31" s="25" t="s">
        <v>104</v>
      </c>
      <c r="F31" s="25">
        <v>4.8049859085618754E-3</v>
      </c>
      <c r="G31" s="25" t="s">
        <v>104</v>
      </c>
      <c r="H31" s="25" t="s">
        <v>104</v>
      </c>
      <c r="I31" s="25">
        <v>4.8049859085618754E-3</v>
      </c>
      <c r="J31">
        <v>1</v>
      </c>
    </row>
    <row r="32" spans="2:18" x14ac:dyDescent="0.3">
      <c r="B32" s="27" t="s">
        <v>557</v>
      </c>
      <c r="C32" s="27" t="s">
        <v>419</v>
      </c>
      <c r="D32" s="27" t="s">
        <v>158</v>
      </c>
      <c r="E32" s="25" t="s">
        <v>104</v>
      </c>
      <c r="F32" s="25" t="s">
        <v>104</v>
      </c>
      <c r="G32" s="25" t="s">
        <v>104</v>
      </c>
      <c r="H32" s="25" t="s">
        <v>104</v>
      </c>
      <c r="I32" s="25" t="s">
        <v>104</v>
      </c>
      <c r="J32">
        <v>0</v>
      </c>
    </row>
    <row r="33" spans="2:13" x14ac:dyDescent="0.3">
      <c r="B33" s="27" t="s">
        <v>160</v>
      </c>
      <c r="C33" s="27" t="s">
        <v>419</v>
      </c>
      <c r="D33" s="27" t="s">
        <v>162</v>
      </c>
      <c r="E33" s="25" t="s">
        <v>104</v>
      </c>
      <c r="F33" s="25">
        <v>1.1922718323636992E-3</v>
      </c>
      <c r="G33" s="25" t="s">
        <v>104</v>
      </c>
      <c r="H33" s="25" t="s">
        <v>104</v>
      </c>
      <c r="I33" s="25">
        <v>1.1922718323636992E-3</v>
      </c>
      <c r="J33">
        <v>1</v>
      </c>
    </row>
    <row r="34" spans="2:13" x14ac:dyDescent="0.3">
      <c r="B34" s="27" t="s">
        <v>558</v>
      </c>
      <c r="C34" s="27" t="s">
        <v>419</v>
      </c>
      <c r="D34" s="27" t="s">
        <v>158</v>
      </c>
      <c r="E34" s="25" t="s">
        <v>104</v>
      </c>
      <c r="F34" s="25">
        <v>1.3615564244636585E-3</v>
      </c>
      <c r="G34" s="25" t="s">
        <v>104</v>
      </c>
      <c r="H34" s="25">
        <v>2.1528100549352789E-4</v>
      </c>
      <c r="I34" s="25">
        <v>1.4691969272104225E-3</v>
      </c>
      <c r="J34">
        <v>2</v>
      </c>
    </row>
    <row r="35" spans="2:13" x14ac:dyDescent="0.3">
      <c r="B35" s="27" t="s">
        <v>102</v>
      </c>
      <c r="C35" s="27" t="s">
        <v>12</v>
      </c>
      <c r="D35" s="27" t="s">
        <v>11</v>
      </c>
      <c r="E35" s="25">
        <v>6.9260230462197138E-6</v>
      </c>
      <c r="F35" s="25">
        <v>5.339817313231278E-5</v>
      </c>
      <c r="G35" s="25">
        <v>5.3613879323436884E-4</v>
      </c>
      <c r="H35" s="25">
        <v>9.2364240054879174E-4</v>
      </c>
      <c r="I35" s="25">
        <v>1.5131793669154734E-3</v>
      </c>
      <c r="J35">
        <v>4</v>
      </c>
    </row>
    <row r="36" spans="2:13" x14ac:dyDescent="0.3">
      <c r="B36" s="27" t="s">
        <v>559</v>
      </c>
      <c r="C36" s="27" t="s">
        <v>420</v>
      </c>
      <c r="D36" s="27" t="s">
        <v>158</v>
      </c>
      <c r="E36" s="25" t="s">
        <v>104</v>
      </c>
      <c r="F36" s="25">
        <v>6.6051046401659739E-4</v>
      </c>
      <c r="G36" s="25" t="s">
        <v>104</v>
      </c>
      <c r="H36" s="25" t="s">
        <v>104</v>
      </c>
      <c r="I36" s="25">
        <v>6.6051046401659739E-4</v>
      </c>
      <c r="J36">
        <v>1</v>
      </c>
    </row>
    <row r="37" spans="2:13" x14ac:dyDescent="0.3">
      <c r="B37" s="27" t="s">
        <v>560</v>
      </c>
      <c r="C37" s="27" t="s">
        <v>420</v>
      </c>
      <c r="D37" s="27" t="s">
        <v>158</v>
      </c>
      <c r="E37" s="25" t="s">
        <v>104</v>
      </c>
      <c r="F37" s="25">
        <v>3.1254741814746617E-3</v>
      </c>
      <c r="G37" s="25" t="s">
        <v>104</v>
      </c>
      <c r="H37" s="25" t="s">
        <v>104</v>
      </c>
      <c r="I37" s="25">
        <v>3.1254741814746617E-3</v>
      </c>
      <c r="J37">
        <v>1</v>
      </c>
    </row>
    <row r="38" spans="2:13" x14ac:dyDescent="0.3">
      <c r="B38" s="27" t="s">
        <v>14</v>
      </c>
      <c r="C38" s="27" t="s">
        <v>12</v>
      </c>
      <c r="D38" s="27" t="s">
        <v>18</v>
      </c>
      <c r="E38" s="25" t="s">
        <v>104</v>
      </c>
      <c r="F38" s="25" t="s">
        <v>104</v>
      </c>
      <c r="G38" s="25">
        <v>3.1690640293098127E-4</v>
      </c>
      <c r="H38" s="25">
        <v>4.6171527642330963E-3</v>
      </c>
      <c r="I38" s="25">
        <v>4.9340591671640779E-3</v>
      </c>
      <c r="J38">
        <v>2</v>
      </c>
      <c r="M38" t="s">
        <v>813</v>
      </c>
    </row>
    <row r="39" spans="2:13" x14ac:dyDescent="0.3">
      <c r="B39" s="27" t="s">
        <v>561</v>
      </c>
      <c r="C39" s="27" t="e">
        <v>#N/A</v>
      </c>
      <c r="D39" s="27" t="e">
        <v>#N/A</v>
      </c>
      <c r="E39" s="25" t="s">
        <v>104</v>
      </c>
      <c r="F39" s="25" t="s">
        <v>104</v>
      </c>
      <c r="G39" s="25" t="s">
        <v>104</v>
      </c>
      <c r="H39" s="25" t="s">
        <v>104</v>
      </c>
      <c r="I39" s="25" t="s">
        <v>104</v>
      </c>
      <c r="J39">
        <v>0</v>
      </c>
    </row>
    <row r="40" spans="2:13" x14ac:dyDescent="0.3">
      <c r="B40" s="27" t="s">
        <v>167</v>
      </c>
      <c r="C40" s="27" t="s">
        <v>418</v>
      </c>
      <c r="D40" s="27" t="s">
        <v>18</v>
      </c>
      <c r="E40" s="25">
        <v>2.6498915264924587E-4</v>
      </c>
      <c r="F40" s="25">
        <v>4.4696128749371124E-4</v>
      </c>
      <c r="G40" s="25">
        <v>1.0578872947788788E-3</v>
      </c>
      <c r="H40" s="25">
        <v>3.1588553907336272E-3</v>
      </c>
      <c r="I40" s="25">
        <v>4.6637039730062172E-3</v>
      </c>
      <c r="J40">
        <v>4</v>
      </c>
    </row>
    <row r="41" spans="2:13" x14ac:dyDescent="0.3">
      <c r="B41" s="27" t="s">
        <v>170</v>
      </c>
      <c r="C41" s="27" t="s">
        <v>419</v>
      </c>
      <c r="D41" s="27" t="s">
        <v>158</v>
      </c>
      <c r="E41" s="25" t="s">
        <v>104</v>
      </c>
      <c r="F41" s="25" t="s">
        <v>104</v>
      </c>
      <c r="G41" s="25" t="s">
        <v>104</v>
      </c>
      <c r="H41" s="25">
        <v>4.4961867859217523E-4</v>
      </c>
      <c r="I41" s="25">
        <v>4.4961867859217523E-4</v>
      </c>
      <c r="J41">
        <v>1</v>
      </c>
    </row>
    <row r="42" spans="2:13" x14ac:dyDescent="0.3">
      <c r="B42" s="27" t="s">
        <v>562</v>
      </c>
      <c r="C42" s="27" t="s">
        <v>420</v>
      </c>
      <c r="D42" s="27" t="s">
        <v>158</v>
      </c>
      <c r="E42" s="25" t="s">
        <v>104</v>
      </c>
      <c r="F42" s="25" t="s">
        <v>104</v>
      </c>
      <c r="G42" s="25" t="s">
        <v>104</v>
      </c>
      <c r="H42" s="25" t="s">
        <v>104</v>
      </c>
      <c r="I42" s="25" t="s">
        <v>104</v>
      </c>
      <c r="J42">
        <v>0</v>
      </c>
    </row>
    <row r="43" spans="2:13" x14ac:dyDescent="0.3">
      <c r="B43" s="27" t="s">
        <v>563</v>
      </c>
      <c r="C43" s="27" t="s">
        <v>419</v>
      </c>
      <c r="D43" s="27" t="s">
        <v>158</v>
      </c>
      <c r="E43" s="25" t="s">
        <v>104</v>
      </c>
      <c r="F43" s="25">
        <v>2.0246618972808066E-5</v>
      </c>
      <c r="G43" s="25" t="s">
        <v>104</v>
      </c>
      <c r="H43" s="25">
        <v>2.7378759149506902E-4</v>
      </c>
      <c r="I43" s="25">
        <v>2.0277167996952074E-4</v>
      </c>
      <c r="J43">
        <v>2</v>
      </c>
    </row>
    <row r="44" spans="2:13" x14ac:dyDescent="0.3">
      <c r="B44" s="27" t="s">
        <v>124</v>
      </c>
      <c r="C44" s="27" t="s">
        <v>418</v>
      </c>
      <c r="D44" s="27" t="s">
        <v>18</v>
      </c>
      <c r="E44" s="25" t="s">
        <v>104</v>
      </c>
      <c r="F44" s="25">
        <v>1.5377142244927631E-3</v>
      </c>
      <c r="G44" s="25" t="s">
        <v>104</v>
      </c>
      <c r="H44" s="25">
        <v>2.858471078104254E-4</v>
      </c>
      <c r="I44" s="25">
        <v>1.8235613323031885E-3</v>
      </c>
      <c r="J44">
        <v>2</v>
      </c>
    </row>
    <row r="45" spans="2:13" x14ac:dyDescent="0.3">
      <c r="B45" s="27" t="s">
        <v>196</v>
      </c>
      <c r="C45" s="27" t="s">
        <v>419</v>
      </c>
      <c r="D45" s="27" t="s">
        <v>158</v>
      </c>
      <c r="E45" s="25" t="s">
        <v>104</v>
      </c>
      <c r="F45" s="25" t="s">
        <v>104</v>
      </c>
      <c r="G45" s="25" t="s">
        <v>104</v>
      </c>
      <c r="H45" s="25" t="s">
        <v>104</v>
      </c>
      <c r="I45" s="25" t="s">
        <v>104</v>
      </c>
      <c r="J45">
        <v>0</v>
      </c>
    </row>
    <row r="46" spans="2:13" x14ac:dyDescent="0.3">
      <c r="B46" s="27" t="s">
        <v>173</v>
      </c>
      <c r="C46" s="27" t="s">
        <v>439</v>
      </c>
      <c r="D46" s="27" t="s">
        <v>32</v>
      </c>
      <c r="E46" s="25" t="s">
        <v>104</v>
      </c>
      <c r="F46" s="25" t="s">
        <v>104</v>
      </c>
      <c r="G46" s="25">
        <v>1.5840857913457945E-3</v>
      </c>
      <c r="H46" s="25" t="s">
        <v>104</v>
      </c>
      <c r="I46" s="25">
        <v>1.5840857913457945E-3</v>
      </c>
      <c r="J46">
        <v>1</v>
      </c>
    </row>
    <row r="47" spans="2:13" x14ac:dyDescent="0.3">
      <c r="B47" s="27" t="s">
        <v>564</v>
      </c>
      <c r="C47" s="27" t="s">
        <v>439</v>
      </c>
      <c r="D47" s="27" t="s">
        <v>11</v>
      </c>
      <c r="E47" s="25" t="s">
        <v>104</v>
      </c>
      <c r="F47" s="25">
        <v>2.761668515691023E-3</v>
      </c>
      <c r="G47" s="25" t="s">
        <v>104</v>
      </c>
      <c r="H47" s="25" t="s">
        <v>104</v>
      </c>
      <c r="I47" s="25">
        <v>2.761668515691023E-3</v>
      </c>
      <c r="J47">
        <v>1</v>
      </c>
    </row>
    <row r="48" spans="2:13" x14ac:dyDescent="0.3">
      <c r="B48" s="27" t="s">
        <v>59</v>
      </c>
      <c r="C48" s="27" t="s">
        <v>12</v>
      </c>
      <c r="D48" s="27" t="s">
        <v>11</v>
      </c>
      <c r="E48" s="25">
        <v>1.9842042266788112E-4</v>
      </c>
      <c r="F48" s="25" t="s">
        <v>104</v>
      </c>
      <c r="G48" s="25">
        <v>3.7050129719032332E-4</v>
      </c>
      <c r="H48" s="25">
        <v>5.7251463715424916E-4</v>
      </c>
      <c r="I48" s="25">
        <v>9.4301593434457259E-4</v>
      </c>
      <c r="J48">
        <v>3</v>
      </c>
    </row>
    <row r="49" spans="2:10" x14ac:dyDescent="0.3">
      <c r="B49" s="27" t="s">
        <v>62</v>
      </c>
      <c r="C49" s="27" t="s">
        <v>12</v>
      </c>
      <c r="D49" s="27" t="s">
        <v>11</v>
      </c>
      <c r="E49" s="25" t="s">
        <v>104</v>
      </c>
      <c r="F49" s="25" t="s">
        <v>104</v>
      </c>
      <c r="G49" s="25">
        <v>3.882872715276816E-4</v>
      </c>
      <c r="H49" s="25">
        <v>3.391480325097675E-3</v>
      </c>
      <c r="I49" s="25">
        <v>3.7797675966253566E-3</v>
      </c>
      <c r="J49">
        <v>2</v>
      </c>
    </row>
    <row r="50" spans="2:10" x14ac:dyDescent="0.3">
      <c r="B50" s="27" t="s">
        <v>565</v>
      </c>
      <c r="C50" s="27" t="s">
        <v>419</v>
      </c>
      <c r="D50" s="27" t="s">
        <v>138</v>
      </c>
      <c r="E50" s="25" t="s">
        <v>104</v>
      </c>
      <c r="F50" s="25">
        <v>2.3335943499038708E-2</v>
      </c>
      <c r="G50" s="25" t="s">
        <v>104</v>
      </c>
      <c r="H50" s="25" t="s">
        <v>104</v>
      </c>
      <c r="I50" s="25">
        <v>2.3335943499038708E-2</v>
      </c>
      <c r="J50">
        <v>1</v>
      </c>
    </row>
    <row r="51" spans="2:10" x14ac:dyDescent="0.3">
      <c r="B51" s="27" t="s">
        <v>566</v>
      </c>
      <c r="C51" s="27" t="s">
        <v>418</v>
      </c>
      <c r="D51" s="27" t="s">
        <v>18</v>
      </c>
      <c r="E51" s="25" t="s">
        <v>104</v>
      </c>
      <c r="F51" s="25" t="s">
        <v>104</v>
      </c>
      <c r="G51" s="25" t="s">
        <v>104</v>
      </c>
      <c r="H51" s="25" t="s">
        <v>104</v>
      </c>
      <c r="I51" s="25" t="s">
        <v>104</v>
      </c>
      <c r="J51">
        <v>0</v>
      </c>
    </row>
    <row r="52" spans="2:10" x14ac:dyDescent="0.3">
      <c r="B52" s="27" t="s">
        <v>327</v>
      </c>
      <c r="C52" s="27" t="s">
        <v>418</v>
      </c>
      <c r="D52" s="27" t="s">
        <v>18</v>
      </c>
      <c r="E52" s="25" t="s">
        <v>104</v>
      </c>
      <c r="F52" s="25">
        <v>8.2194488767952448E-6</v>
      </c>
      <c r="G52" s="25" t="s">
        <v>104</v>
      </c>
      <c r="H52" s="25">
        <v>1.4684684212097669E-4</v>
      </c>
      <c r="I52" s="25">
        <v>7.7533145498885975E-5</v>
      </c>
      <c r="J52">
        <v>2</v>
      </c>
    </row>
    <row r="53" spans="2:10" x14ac:dyDescent="0.3">
      <c r="B53" s="27" t="s">
        <v>317</v>
      </c>
      <c r="C53" s="27" t="s">
        <v>418</v>
      </c>
      <c r="D53" s="27" t="s">
        <v>18</v>
      </c>
      <c r="E53" s="25" t="s">
        <v>104</v>
      </c>
      <c r="F53" s="25" t="s">
        <v>104</v>
      </c>
      <c r="G53" s="25">
        <v>3.5962326028721965E-6</v>
      </c>
      <c r="H53" s="25">
        <v>2.1984799865856192E-2</v>
      </c>
      <c r="I53" s="25">
        <v>2.1985698924006907E-2</v>
      </c>
      <c r="J53">
        <v>2</v>
      </c>
    </row>
    <row r="54" spans="2:10" x14ac:dyDescent="0.3">
      <c r="B54" s="27" t="s">
        <v>177</v>
      </c>
      <c r="C54" s="27" t="s">
        <v>419</v>
      </c>
      <c r="D54" s="27" t="s">
        <v>138</v>
      </c>
      <c r="E54" s="25" t="s">
        <v>104</v>
      </c>
      <c r="F54" s="25">
        <v>2.4445651526654968E-2</v>
      </c>
      <c r="G54" s="25">
        <v>3.572369309461804E-3</v>
      </c>
      <c r="H54" s="25">
        <v>3.3381253167579256E-2</v>
      </c>
      <c r="I54" s="25">
        <v>6.0506181676330581E-2</v>
      </c>
      <c r="J54">
        <v>3</v>
      </c>
    </row>
    <row r="55" spans="2:10" x14ac:dyDescent="0.3">
      <c r="B55" s="27" t="s">
        <v>180</v>
      </c>
      <c r="C55" s="27" t="s">
        <v>419</v>
      </c>
      <c r="D55" s="27" t="s">
        <v>18</v>
      </c>
      <c r="E55" s="25" t="s">
        <v>104</v>
      </c>
      <c r="F55" s="25">
        <v>1.3096120218193907E-2</v>
      </c>
      <c r="G55" s="25" t="s">
        <v>104</v>
      </c>
      <c r="H55" s="25">
        <v>1.0044503618791222E-3</v>
      </c>
      <c r="I55" s="25">
        <v>1.4100570580073029E-2</v>
      </c>
      <c r="J55">
        <v>2</v>
      </c>
    </row>
    <row r="56" spans="2:10" x14ac:dyDescent="0.3">
      <c r="B56" s="27" t="s">
        <v>567</v>
      </c>
      <c r="C56" s="27" t="s">
        <v>418</v>
      </c>
      <c r="D56" s="27" t="s">
        <v>158</v>
      </c>
      <c r="E56" s="25" t="s">
        <v>104</v>
      </c>
      <c r="F56" s="25" t="s">
        <v>104</v>
      </c>
      <c r="G56" s="25" t="s">
        <v>104</v>
      </c>
      <c r="H56" s="25">
        <v>2.9571661768032112E-3</v>
      </c>
      <c r="I56" s="25">
        <v>2.9571661768032112E-3</v>
      </c>
      <c r="J56">
        <v>1</v>
      </c>
    </row>
    <row r="57" spans="2:10" x14ac:dyDescent="0.3">
      <c r="B57" s="27" t="s">
        <v>568</v>
      </c>
      <c r="C57" s="27" t="s">
        <v>420</v>
      </c>
      <c r="D57" s="27" t="s">
        <v>158</v>
      </c>
      <c r="E57" s="25" t="s">
        <v>104</v>
      </c>
      <c r="F57" s="25" t="s">
        <v>104</v>
      </c>
      <c r="G57" s="25" t="s">
        <v>104</v>
      </c>
      <c r="H57" s="25" t="s">
        <v>104</v>
      </c>
      <c r="I57" s="25" t="s">
        <v>104</v>
      </c>
      <c r="J57">
        <v>0</v>
      </c>
    </row>
    <row r="58" spans="2:10" x14ac:dyDescent="0.3">
      <c r="B58" s="27" t="s">
        <v>77</v>
      </c>
      <c r="C58" s="27" t="s">
        <v>12</v>
      </c>
      <c r="D58" s="27" t="s">
        <v>11</v>
      </c>
      <c r="E58" s="25">
        <v>3.0424792374832329E-5</v>
      </c>
      <c r="F58" s="25" t="s">
        <v>104</v>
      </c>
      <c r="G58" s="25">
        <v>1.0771225075879798E-4</v>
      </c>
      <c r="H58" s="25">
        <v>1.444794519672953E-3</v>
      </c>
      <c r="I58" s="25">
        <v>1.5525067704317507E-3</v>
      </c>
      <c r="J58">
        <v>3</v>
      </c>
    </row>
    <row r="59" spans="2:10" x14ac:dyDescent="0.3">
      <c r="B59" s="27" t="s">
        <v>277</v>
      </c>
      <c r="C59" s="27" t="s">
        <v>419</v>
      </c>
      <c r="D59" s="27" t="s">
        <v>158</v>
      </c>
      <c r="E59" s="25" t="s">
        <v>104</v>
      </c>
      <c r="F59" s="25" t="s">
        <v>104</v>
      </c>
      <c r="G59" s="25" t="s">
        <v>104</v>
      </c>
      <c r="H59" s="25" t="s">
        <v>104</v>
      </c>
      <c r="I59" s="25" t="s">
        <v>104</v>
      </c>
      <c r="J59">
        <v>0</v>
      </c>
    </row>
    <row r="60" spans="2:10" x14ac:dyDescent="0.3">
      <c r="B60" s="27" t="s">
        <v>183</v>
      </c>
      <c r="C60" s="27" t="s">
        <v>420</v>
      </c>
      <c r="D60" s="27" t="s">
        <v>158</v>
      </c>
      <c r="E60" s="25" t="s">
        <v>104</v>
      </c>
      <c r="F60" s="25">
        <v>6.4049581711142466E-3</v>
      </c>
      <c r="G60" s="25" t="s">
        <v>104</v>
      </c>
      <c r="H60" s="25">
        <v>4.4092988436302315E-3</v>
      </c>
      <c r="I60" s="25">
        <v>9.7119323038369204E-3</v>
      </c>
      <c r="J60">
        <v>2</v>
      </c>
    </row>
    <row r="61" spans="2:10" x14ac:dyDescent="0.3">
      <c r="B61" s="27" t="s">
        <v>569</v>
      </c>
      <c r="C61" s="27" t="s">
        <v>418</v>
      </c>
      <c r="D61" s="27" t="s">
        <v>162</v>
      </c>
      <c r="E61" s="25" t="s">
        <v>104</v>
      </c>
      <c r="F61" s="25">
        <v>9.7366309126687529E-4</v>
      </c>
      <c r="G61" s="25" t="s">
        <v>104</v>
      </c>
      <c r="H61" s="25">
        <v>6.6104369554136318E-3</v>
      </c>
      <c r="I61" s="25">
        <v>5.6880750350103816E-3</v>
      </c>
      <c r="J61">
        <v>2</v>
      </c>
    </row>
    <row r="62" spans="2:10" x14ac:dyDescent="0.3">
      <c r="B62" s="27" t="s">
        <v>118</v>
      </c>
      <c r="C62" s="27" t="s">
        <v>12</v>
      </c>
      <c r="D62" s="27" t="s">
        <v>11</v>
      </c>
      <c r="E62" s="25">
        <v>1.204322643066038E-3</v>
      </c>
      <c r="F62" s="25">
        <v>4.3963292038931285E-4</v>
      </c>
      <c r="G62" s="25">
        <v>2.8797378953724577E-4</v>
      </c>
      <c r="H62" s="25">
        <v>3.7737206735848332E-3</v>
      </c>
      <c r="I62" s="25">
        <v>4.5013273835113922E-3</v>
      </c>
      <c r="J62">
        <v>4</v>
      </c>
    </row>
    <row r="63" spans="2:10" x14ac:dyDescent="0.3">
      <c r="B63" s="27" t="s">
        <v>38</v>
      </c>
      <c r="C63" s="27" t="s">
        <v>12</v>
      </c>
      <c r="D63" s="27" t="s">
        <v>11</v>
      </c>
      <c r="E63" s="25">
        <v>8.8921221558590645E-5</v>
      </c>
      <c r="F63" s="25">
        <v>6.4641719845930876E-5</v>
      </c>
      <c r="G63" s="25">
        <v>3.6245411194463375E-4</v>
      </c>
      <c r="H63" s="25">
        <v>2.7087860368157596E-3</v>
      </c>
      <c r="I63" s="25">
        <v>3.1358818686063237E-3</v>
      </c>
      <c r="J63">
        <v>4</v>
      </c>
    </row>
    <row r="64" spans="2:10" x14ac:dyDescent="0.3">
      <c r="B64" s="27" t="s">
        <v>570</v>
      </c>
      <c r="C64" s="27" t="s">
        <v>418</v>
      </c>
      <c r="D64" s="27" t="s">
        <v>158</v>
      </c>
      <c r="E64" s="25" t="s">
        <v>104</v>
      </c>
      <c r="F64" s="25">
        <v>5.0827501904906023E-5</v>
      </c>
      <c r="G64" s="25">
        <v>3.7367475507069446E-5</v>
      </c>
      <c r="H64" s="25">
        <v>2.6119794325679623E-3</v>
      </c>
      <c r="I64" s="25">
        <v>2.6620537835512583E-3</v>
      </c>
      <c r="J64">
        <v>3</v>
      </c>
    </row>
    <row r="65" spans="2:10" x14ac:dyDescent="0.3">
      <c r="B65" s="27" t="s">
        <v>187</v>
      </c>
      <c r="C65" s="27" t="s">
        <v>420</v>
      </c>
      <c r="D65" s="27" t="s">
        <v>158</v>
      </c>
      <c r="E65" s="25" t="s">
        <v>104</v>
      </c>
      <c r="F65" s="25" t="s">
        <v>104</v>
      </c>
      <c r="G65" s="25" t="s">
        <v>104</v>
      </c>
      <c r="H65" s="25" t="s">
        <v>104</v>
      </c>
      <c r="I65" s="25" t="s">
        <v>104</v>
      </c>
      <c r="J65">
        <v>0</v>
      </c>
    </row>
    <row r="66" spans="2:10" x14ac:dyDescent="0.3">
      <c r="B66" s="27" t="s">
        <v>342</v>
      </c>
      <c r="C66" s="27" t="s">
        <v>418</v>
      </c>
      <c r="D66" s="27" t="s">
        <v>138</v>
      </c>
      <c r="E66" s="25" t="s">
        <v>104</v>
      </c>
      <c r="F66" s="25">
        <v>1.326780333980306E-4</v>
      </c>
      <c r="G66" s="25">
        <v>1.1045265070987692E-3</v>
      </c>
      <c r="H66" s="25">
        <v>4.3770741275896229E-6</v>
      </c>
      <c r="I66" s="25">
        <v>1.2415816146243894E-3</v>
      </c>
      <c r="J66">
        <v>3</v>
      </c>
    </row>
    <row r="67" spans="2:10" x14ac:dyDescent="0.3">
      <c r="B67" s="27" t="s">
        <v>87</v>
      </c>
      <c r="C67" s="27" t="s">
        <v>12</v>
      </c>
      <c r="D67" s="27" t="s">
        <v>11</v>
      </c>
      <c r="E67" s="25">
        <v>1.1890704659673597E-3</v>
      </c>
      <c r="F67" s="25">
        <v>5.7195947464197506E-4</v>
      </c>
      <c r="G67" s="25">
        <v>2.4465332140539102E-4</v>
      </c>
      <c r="H67" s="25">
        <v>4.4680431123970521E-4</v>
      </c>
      <c r="I67" s="25">
        <v>1.2634171072870713E-3</v>
      </c>
      <c r="J67">
        <v>4</v>
      </c>
    </row>
    <row r="68" spans="2:10" x14ac:dyDescent="0.3">
      <c r="B68" s="27" t="s">
        <v>321</v>
      </c>
      <c r="C68" s="27" t="s">
        <v>419</v>
      </c>
      <c r="D68" s="27" t="s">
        <v>158</v>
      </c>
      <c r="E68" s="25" t="s">
        <v>104</v>
      </c>
      <c r="F68" s="25">
        <v>1.1535027714990964E-3</v>
      </c>
      <c r="G68" s="25">
        <v>1.5061557566913841E-4</v>
      </c>
      <c r="H68" s="25">
        <v>1.6578697427560795E-3</v>
      </c>
      <c r="I68" s="25">
        <v>2.0968610112999915E-3</v>
      </c>
      <c r="J68">
        <v>3</v>
      </c>
    </row>
    <row r="69" spans="2:10" x14ac:dyDescent="0.3">
      <c r="B69" s="27" t="s">
        <v>74</v>
      </c>
      <c r="C69" s="27" t="s">
        <v>12</v>
      </c>
      <c r="D69" s="27" t="s">
        <v>11</v>
      </c>
      <c r="E69" s="25">
        <v>1.7285297331564595E-3</v>
      </c>
      <c r="F69" s="25">
        <v>3.0938458551847473E-3</v>
      </c>
      <c r="G69" s="25">
        <v>9.2512584988457575E-4</v>
      </c>
      <c r="H69" s="25">
        <v>5.5784950551154931E-3</v>
      </c>
      <c r="I69" s="25">
        <v>9.5974667601848168E-3</v>
      </c>
      <c r="J69">
        <v>4</v>
      </c>
    </row>
    <row r="70" spans="2:10" x14ac:dyDescent="0.3">
      <c r="B70" s="27" t="s">
        <v>571</v>
      </c>
      <c r="C70" s="27" t="s">
        <v>418</v>
      </c>
      <c r="D70" s="27" t="s">
        <v>18</v>
      </c>
      <c r="E70" s="25" t="s">
        <v>104</v>
      </c>
      <c r="F70" s="25" t="s">
        <v>104</v>
      </c>
      <c r="G70" s="25" t="s">
        <v>104</v>
      </c>
      <c r="H70" s="25" t="s">
        <v>104</v>
      </c>
      <c r="I70" s="25" t="s">
        <v>104</v>
      </c>
      <c r="J70">
        <v>0</v>
      </c>
    </row>
    <row r="71" spans="2:10" x14ac:dyDescent="0.3">
      <c r="B71" s="27" t="s">
        <v>190</v>
      </c>
      <c r="C71" s="27" t="s">
        <v>418</v>
      </c>
      <c r="D71" s="27" t="s">
        <v>18</v>
      </c>
      <c r="E71" s="25" t="s">
        <v>104</v>
      </c>
      <c r="F71" s="25">
        <v>1.4509133998835202E-3</v>
      </c>
      <c r="G71" s="25" t="s">
        <v>104</v>
      </c>
      <c r="H71" s="25">
        <v>8.3617437315914385E-4</v>
      </c>
      <c r="I71" s="25">
        <v>1.561631073100904E-3</v>
      </c>
      <c r="J71">
        <v>2</v>
      </c>
    </row>
    <row r="72" spans="2:10" x14ac:dyDescent="0.3">
      <c r="B72" s="27" t="s">
        <v>326</v>
      </c>
      <c r="C72" s="27" t="s">
        <v>420</v>
      </c>
      <c r="D72" s="27" t="s">
        <v>158</v>
      </c>
      <c r="E72" s="25" t="s">
        <v>104</v>
      </c>
      <c r="F72" s="25">
        <v>6.7545929764173426E-5</v>
      </c>
      <c r="G72" s="25" t="s">
        <v>104</v>
      </c>
      <c r="H72" s="25" t="s">
        <v>104</v>
      </c>
      <c r="I72" s="25">
        <v>6.7545929764173426E-5</v>
      </c>
      <c r="J72">
        <v>1</v>
      </c>
    </row>
    <row r="73" spans="2:10" x14ac:dyDescent="0.3">
      <c r="B73" s="27" t="s">
        <v>572</v>
      </c>
      <c r="C73" s="27" t="s">
        <v>420</v>
      </c>
      <c r="D73" s="27" t="s">
        <v>158</v>
      </c>
      <c r="E73" s="25" t="s">
        <v>104</v>
      </c>
      <c r="F73" s="25">
        <v>7.1626128364237829E-4</v>
      </c>
      <c r="G73" s="25" t="s">
        <v>104</v>
      </c>
      <c r="H73" s="25" t="s">
        <v>104</v>
      </c>
      <c r="I73" s="25">
        <v>7.1626128364237829E-4</v>
      </c>
      <c r="J73">
        <v>1</v>
      </c>
    </row>
    <row r="74" spans="2:10" x14ac:dyDescent="0.3">
      <c r="B74" s="27" t="s">
        <v>573</v>
      </c>
      <c r="C74" s="27" t="s">
        <v>418</v>
      </c>
      <c r="D74" s="27" t="s">
        <v>18</v>
      </c>
      <c r="E74" s="25" t="s">
        <v>104</v>
      </c>
      <c r="F74" s="25">
        <v>9.0575197297992484E-6</v>
      </c>
      <c r="G74" s="25" t="s">
        <v>104</v>
      </c>
      <c r="H74" s="25" t="s">
        <v>104</v>
      </c>
      <c r="I74" s="25">
        <v>9.0575197297992484E-6</v>
      </c>
      <c r="J74">
        <v>1</v>
      </c>
    </row>
    <row r="75" spans="2:10" x14ac:dyDescent="0.3">
      <c r="B75" s="27" t="s">
        <v>574</v>
      </c>
      <c r="C75" s="27" t="s">
        <v>420</v>
      </c>
      <c r="D75" s="27" t="s">
        <v>18</v>
      </c>
      <c r="E75" s="25" t="s">
        <v>104</v>
      </c>
      <c r="F75" s="25" t="s">
        <v>104</v>
      </c>
      <c r="G75" s="25" t="s">
        <v>104</v>
      </c>
      <c r="H75" s="25">
        <v>6.7610374866946899E-3</v>
      </c>
      <c r="I75" s="25">
        <v>6.7610374866946899E-3</v>
      </c>
      <c r="J75">
        <v>1</v>
      </c>
    </row>
    <row r="76" spans="2:10" x14ac:dyDescent="0.3">
      <c r="B76" s="27" t="s">
        <v>323</v>
      </c>
      <c r="C76" s="27" t="s">
        <v>419</v>
      </c>
      <c r="D76" s="27" t="s">
        <v>18</v>
      </c>
      <c r="E76" s="25" t="s">
        <v>104</v>
      </c>
      <c r="F76" s="25">
        <v>3.8004723836657785E-3</v>
      </c>
      <c r="G76" s="25" t="s">
        <v>104</v>
      </c>
      <c r="H76" s="25" t="s">
        <v>104</v>
      </c>
      <c r="I76" s="25">
        <v>3.8004723836657785E-3</v>
      </c>
      <c r="J76">
        <v>1</v>
      </c>
    </row>
    <row r="77" spans="2:10" x14ac:dyDescent="0.3">
      <c r="B77" s="27" t="s">
        <v>575</v>
      </c>
      <c r="C77" s="27" t="s">
        <v>439</v>
      </c>
      <c r="D77" s="27" t="s">
        <v>11</v>
      </c>
      <c r="E77" s="25" t="s">
        <v>104</v>
      </c>
      <c r="F77" s="25">
        <v>3.2665153109562289E-3</v>
      </c>
      <c r="G77" s="25" t="s">
        <v>104</v>
      </c>
      <c r="H77" s="25" t="s">
        <v>104</v>
      </c>
      <c r="I77" s="25">
        <v>3.2665153109562289E-3</v>
      </c>
      <c r="J77">
        <v>1</v>
      </c>
    </row>
    <row r="78" spans="2:10" x14ac:dyDescent="0.3">
      <c r="B78" s="27" t="s">
        <v>44</v>
      </c>
      <c r="C78" s="27" t="s">
        <v>12</v>
      </c>
      <c r="D78" s="27" t="s">
        <v>32</v>
      </c>
      <c r="E78" s="25">
        <v>3.8063889707086598E-4</v>
      </c>
      <c r="F78" s="25" t="s">
        <v>104</v>
      </c>
      <c r="G78" s="25">
        <v>9.0696531704835407E-4</v>
      </c>
      <c r="H78" s="25">
        <v>7.9781377561185466E-4</v>
      </c>
      <c r="I78" s="25">
        <v>1.7047790926602087E-3</v>
      </c>
      <c r="J78">
        <v>3</v>
      </c>
    </row>
    <row r="79" spans="2:10" x14ac:dyDescent="0.3">
      <c r="B79" s="27" t="s">
        <v>6</v>
      </c>
      <c r="C79" s="27" t="s">
        <v>12</v>
      </c>
      <c r="D79" s="27" t="s">
        <v>11</v>
      </c>
      <c r="E79" s="25" t="s">
        <v>104</v>
      </c>
      <c r="F79" s="25" t="s">
        <v>104</v>
      </c>
      <c r="G79" s="25" t="s">
        <v>104</v>
      </c>
      <c r="H79" s="25" t="s">
        <v>104</v>
      </c>
      <c r="I79" s="25" t="s">
        <v>104</v>
      </c>
      <c r="J79">
        <v>0</v>
      </c>
    </row>
    <row r="80" spans="2:10" x14ac:dyDescent="0.3">
      <c r="B80" s="27" t="s">
        <v>324</v>
      </c>
      <c r="C80" s="27" t="s">
        <v>419</v>
      </c>
      <c r="D80" s="27" t="s">
        <v>162</v>
      </c>
      <c r="E80" s="25">
        <v>3.5697314840069245E-5</v>
      </c>
      <c r="F80" s="25" t="s">
        <v>104</v>
      </c>
      <c r="G80" s="25">
        <v>2.5159672649055732E-5</v>
      </c>
      <c r="H80" s="25">
        <v>3.7036119923270381E-3</v>
      </c>
      <c r="I80" s="25">
        <v>3.7287716649760942E-3</v>
      </c>
      <c r="J80">
        <v>3</v>
      </c>
    </row>
    <row r="81" spans="2:10" x14ac:dyDescent="0.3">
      <c r="B81" s="27" t="s">
        <v>193</v>
      </c>
      <c r="C81" s="27" t="s">
        <v>418</v>
      </c>
      <c r="D81" s="27" t="s">
        <v>162</v>
      </c>
      <c r="E81" s="25">
        <v>1.5298142692184134E-3</v>
      </c>
      <c r="F81" s="25">
        <v>3.1149166675761772E-3</v>
      </c>
      <c r="G81" s="25">
        <v>5.1945656735740624E-4</v>
      </c>
      <c r="H81" s="25">
        <v>5.2923294403449906E-3</v>
      </c>
      <c r="I81" s="25">
        <v>8.9267026752785743E-3</v>
      </c>
      <c r="J81">
        <v>4</v>
      </c>
    </row>
    <row r="82" spans="2:10" x14ac:dyDescent="0.3">
      <c r="B82" s="27" t="s">
        <v>576</v>
      </c>
      <c r="C82" s="27" t="s">
        <v>418</v>
      </c>
      <c r="D82" s="27" t="s">
        <v>138</v>
      </c>
      <c r="E82" s="25" t="s">
        <v>104</v>
      </c>
      <c r="F82" s="25">
        <v>8.740999428646928E-3</v>
      </c>
      <c r="G82" s="25">
        <v>1.274355640923522E-3</v>
      </c>
      <c r="H82" s="25">
        <v>2.4850442773114136E-2</v>
      </c>
      <c r="I82" s="25">
        <v>3.4865797842684586E-2</v>
      </c>
      <c r="J82">
        <v>3</v>
      </c>
    </row>
    <row r="83" spans="2:10" x14ac:dyDescent="0.3">
      <c r="B83" s="27" t="s">
        <v>20</v>
      </c>
      <c r="C83" s="27" t="s">
        <v>12</v>
      </c>
      <c r="D83" s="27" t="s">
        <v>11</v>
      </c>
      <c r="E83" s="25">
        <v>2.8079262265974194E-4</v>
      </c>
      <c r="F83" s="25">
        <v>3.4900750765940337E-4</v>
      </c>
      <c r="G83" s="25">
        <v>3.5394543390385625E-4</v>
      </c>
      <c r="H83" s="25">
        <v>5.5277042104671572E-3</v>
      </c>
      <c r="I83" s="25">
        <v>6.2306571520304166E-3</v>
      </c>
      <c r="J83">
        <v>4</v>
      </c>
    </row>
    <row r="84" spans="2:10" x14ac:dyDescent="0.3">
      <c r="B84" s="27" t="s">
        <v>339</v>
      </c>
      <c r="C84" s="27" t="s">
        <v>418</v>
      </c>
      <c r="D84" s="27" t="s">
        <v>138</v>
      </c>
      <c r="E84" s="25" t="s">
        <v>104</v>
      </c>
      <c r="F84" s="25">
        <v>8.842403957182883E-2</v>
      </c>
      <c r="G84" s="25">
        <v>5.9710621098791272E-2</v>
      </c>
      <c r="H84" s="25">
        <v>5.3756905609037779E-2</v>
      </c>
      <c r="I84" s="25">
        <v>0.20189156627965787</v>
      </c>
      <c r="J84">
        <v>3</v>
      </c>
    </row>
    <row r="85" spans="2:10" x14ac:dyDescent="0.3">
      <c r="B85" s="27" t="s">
        <v>34</v>
      </c>
      <c r="C85" s="27" t="s">
        <v>12</v>
      </c>
      <c r="D85" s="27" t="s">
        <v>11</v>
      </c>
      <c r="E85" s="25" t="s">
        <v>104</v>
      </c>
      <c r="F85" s="25" t="s">
        <v>104</v>
      </c>
      <c r="G85" s="25">
        <v>3.7200353670112114E-4</v>
      </c>
      <c r="H85" s="25">
        <v>2.5743883356617392E-3</v>
      </c>
      <c r="I85" s="25">
        <v>2.9463918723628604E-3</v>
      </c>
      <c r="J85">
        <v>2</v>
      </c>
    </row>
    <row r="86" spans="2:10" x14ac:dyDescent="0.3">
      <c r="B86" s="27" t="s">
        <v>23</v>
      </c>
      <c r="C86" s="27" t="s">
        <v>12</v>
      </c>
      <c r="D86" s="27" t="s">
        <v>11</v>
      </c>
      <c r="E86" s="25">
        <v>1.6878602731773256E-4</v>
      </c>
      <c r="F86" s="25">
        <v>7.4326014687178159E-4</v>
      </c>
      <c r="G86" s="25">
        <v>7.1361058956779795E-4</v>
      </c>
      <c r="H86" s="25">
        <v>3.7076476721150647E-3</v>
      </c>
      <c r="I86" s="25">
        <v>5.1645184085546449E-3</v>
      </c>
      <c r="J86">
        <v>4</v>
      </c>
    </row>
    <row r="87" spans="2:10" x14ac:dyDescent="0.3">
      <c r="B87" s="27" t="s">
        <v>577</v>
      </c>
      <c r="C87" s="27" t="s">
        <v>418</v>
      </c>
      <c r="D87" s="27" t="s">
        <v>18</v>
      </c>
      <c r="E87" s="25" t="s">
        <v>104</v>
      </c>
      <c r="F87" s="25">
        <v>2.6569036928429487E-5</v>
      </c>
      <c r="G87" s="25" t="s">
        <v>104</v>
      </c>
      <c r="H87" s="25" t="s">
        <v>104</v>
      </c>
      <c r="I87" s="25">
        <v>2.6569036928429487E-5</v>
      </c>
      <c r="J87">
        <v>1</v>
      </c>
    </row>
    <row r="88" spans="2:10" x14ac:dyDescent="0.3">
      <c r="B88" s="27" t="s">
        <v>26</v>
      </c>
      <c r="C88" s="27" t="s">
        <v>12</v>
      </c>
      <c r="D88" s="27" t="s">
        <v>11</v>
      </c>
      <c r="E88" s="25">
        <v>4.5053549344938747E-6</v>
      </c>
      <c r="F88" s="25" t="s">
        <v>104</v>
      </c>
      <c r="G88" s="25">
        <v>1.7535098657521148E-4</v>
      </c>
      <c r="H88" s="25">
        <v>3.2836654247708541E-4</v>
      </c>
      <c r="I88" s="25">
        <v>5.0371752905229686E-4</v>
      </c>
      <c r="J88">
        <v>3</v>
      </c>
    </row>
    <row r="89" spans="2:10" x14ac:dyDescent="0.3">
      <c r="B89" s="27" t="s">
        <v>198</v>
      </c>
      <c r="C89" s="27" t="s">
        <v>418</v>
      </c>
      <c r="D89" s="27" t="s">
        <v>138</v>
      </c>
      <c r="E89" s="25" t="s">
        <v>104</v>
      </c>
      <c r="F89" s="25">
        <v>3.3161063493562632E-3</v>
      </c>
      <c r="G89" s="25" t="s">
        <v>104</v>
      </c>
      <c r="H89" s="25" t="s">
        <v>104</v>
      </c>
      <c r="I89" s="25">
        <v>3.3161063493562632E-3</v>
      </c>
      <c r="J89">
        <v>1</v>
      </c>
    </row>
    <row r="90" spans="2:10" x14ac:dyDescent="0.3">
      <c r="B90" s="27" t="s">
        <v>520</v>
      </c>
      <c r="C90" s="27" t="s">
        <v>418</v>
      </c>
      <c r="D90" s="27" t="s">
        <v>138</v>
      </c>
      <c r="E90" s="25">
        <v>1.221474913635765E-2</v>
      </c>
      <c r="F90" s="25">
        <v>5.5452170294042116E-3</v>
      </c>
      <c r="G90" s="25">
        <v>2.2369846597738766E-3</v>
      </c>
      <c r="H90" s="25">
        <v>1.3811423959239079E-2</v>
      </c>
      <c r="I90" s="25">
        <v>2.1593625648417169E-2</v>
      </c>
      <c r="J90">
        <v>4</v>
      </c>
    </row>
    <row r="91" spans="2:10" x14ac:dyDescent="0.3">
      <c r="B91" s="27" t="s">
        <v>201</v>
      </c>
      <c r="C91" s="27" t="s">
        <v>419</v>
      </c>
      <c r="D91" s="27" t="s">
        <v>158</v>
      </c>
      <c r="E91" s="25" t="s">
        <v>104</v>
      </c>
      <c r="F91" s="25" t="s">
        <v>104</v>
      </c>
      <c r="G91" s="25" t="s">
        <v>104</v>
      </c>
      <c r="H91" s="25" t="s">
        <v>104</v>
      </c>
      <c r="I91" s="25" t="s">
        <v>104</v>
      </c>
      <c r="J91">
        <v>0</v>
      </c>
    </row>
    <row r="92" spans="2:10" x14ac:dyDescent="0.3">
      <c r="B92" s="27" t="s">
        <v>578</v>
      </c>
      <c r="C92" s="27" t="s">
        <v>419</v>
      </c>
      <c r="D92" s="27" t="s">
        <v>162</v>
      </c>
      <c r="E92" s="25" t="s">
        <v>104</v>
      </c>
      <c r="F92" s="25" t="s">
        <v>104</v>
      </c>
      <c r="G92" s="25" t="s">
        <v>104</v>
      </c>
      <c r="H92" s="25" t="s">
        <v>104</v>
      </c>
      <c r="I92" s="25" t="s">
        <v>104</v>
      </c>
      <c r="J92">
        <v>0</v>
      </c>
    </row>
    <row r="93" spans="2:10" x14ac:dyDescent="0.3">
      <c r="B93" s="27" t="s">
        <v>90</v>
      </c>
      <c r="C93" s="27" t="s">
        <v>12</v>
      </c>
      <c r="D93" s="27" t="s">
        <v>11</v>
      </c>
      <c r="E93" s="25">
        <v>1.2339778762384692E-4</v>
      </c>
      <c r="F93" s="25" t="s">
        <v>104</v>
      </c>
      <c r="G93" s="25">
        <v>1.2292535636510169E-5</v>
      </c>
      <c r="H93" s="25">
        <v>7.1857227514905025E-4</v>
      </c>
      <c r="I93" s="25">
        <v>7.3086481078556045E-4</v>
      </c>
      <c r="J93">
        <v>3</v>
      </c>
    </row>
    <row r="94" spans="2:10" x14ac:dyDescent="0.3">
      <c r="B94" s="27" t="s">
        <v>579</v>
      </c>
      <c r="C94" s="27" t="s">
        <v>418</v>
      </c>
      <c r="D94" s="27" t="s">
        <v>32</v>
      </c>
      <c r="E94" s="25" t="s">
        <v>104</v>
      </c>
      <c r="F94" s="25">
        <v>8.8149762893187066E-3</v>
      </c>
      <c r="G94" s="25" t="s">
        <v>104</v>
      </c>
      <c r="H94" s="25" t="s">
        <v>104</v>
      </c>
      <c r="I94" s="25">
        <v>8.8149762893187066E-3</v>
      </c>
      <c r="J94">
        <v>1</v>
      </c>
    </row>
    <row r="95" spans="2:10" x14ac:dyDescent="0.3">
      <c r="B95" s="27" t="s">
        <v>580</v>
      </c>
      <c r="C95" s="27" t="s">
        <v>439</v>
      </c>
      <c r="D95" s="27" t="s">
        <v>138</v>
      </c>
      <c r="E95" s="25" t="s">
        <v>104</v>
      </c>
      <c r="F95" s="25">
        <v>2.1891699139496408E-2</v>
      </c>
      <c r="G95" s="25">
        <v>5.1895894219413582E-3</v>
      </c>
      <c r="H95" s="25">
        <v>8.4197545788559126E-3</v>
      </c>
      <c r="I95" s="25">
        <v>3.5501043140293675E-2</v>
      </c>
      <c r="J95">
        <v>3</v>
      </c>
    </row>
    <row r="96" spans="2:10" x14ac:dyDescent="0.3">
      <c r="B96" s="27" t="s">
        <v>205</v>
      </c>
      <c r="C96" s="27" t="s">
        <v>419</v>
      </c>
      <c r="D96" s="27" t="s">
        <v>138</v>
      </c>
      <c r="E96" s="25" t="s">
        <v>104</v>
      </c>
      <c r="F96" s="25">
        <v>4.3973233465915515E-2</v>
      </c>
      <c r="G96" s="25" t="s">
        <v>104</v>
      </c>
      <c r="H96" s="25">
        <v>1.44314004263552E-2</v>
      </c>
      <c r="I96" s="25">
        <v>5.8404633892270706E-2</v>
      </c>
      <c r="J96">
        <v>2</v>
      </c>
    </row>
    <row r="97" spans="2:10" x14ac:dyDescent="0.3">
      <c r="B97" s="27" t="s">
        <v>581</v>
      </c>
      <c r="C97" s="27" t="s">
        <v>419</v>
      </c>
      <c r="D97" s="27" t="s">
        <v>162</v>
      </c>
      <c r="E97" s="25" t="s">
        <v>104</v>
      </c>
      <c r="F97" s="25">
        <v>3.0004589559896981E-3</v>
      </c>
      <c r="G97" s="25" t="s">
        <v>104</v>
      </c>
      <c r="H97" s="25" t="s">
        <v>104</v>
      </c>
      <c r="I97" s="25">
        <v>3.0004589559896981E-3</v>
      </c>
      <c r="J97">
        <v>1</v>
      </c>
    </row>
    <row r="98" spans="2:10" x14ac:dyDescent="0.3">
      <c r="B98" s="27" t="s">
        <v>96</v>
      </c>
      <c r="C98" s="27" t="s">
        <v>12</v>
      </c>
      <c r="D98" s="27" t="s">
        <v>11</v>
      </c>
      <c r="E98" s="25" t="s">
        <v>104</v>
      </c>
      <c r="F98" s="25" t="s">
        <v>104</v>
      </c>
      <c r="G98" s="25">
        <v>2.7170733413318781E-3</v>
      </c>
      <c r="H98" s="25">
        <v>3.1401931625135672E-3</v>
      </c>
      <c r="I98" s="25">
        <v>5.8572665038454444E-3</v>
      </c>
      <c r="J98">
        <v>2</v>
      </c>
    </row>
    <row r="99" spans="2:10" x14ac:dyDescent="0.3">
      <c r="B99" s="27" t="s">
        <v>582</v>
      </c>
      <c r="C99" s="27" t="s">
        <v>418</v>
      </c>
      <c r="D99" s="27" t="s">
        <v>138</v>
      </c>
      <c r="E99" s="25" t="s">
        <v>104</v>
      </c>
      <c r="F99" s="25">
        <v>0.1018427954184539</v>
      </c>
      <c r="G99" s="25" t="s">
        <v>104</v>
      </c>
      <c r="H99" s="25">
        <v>8.3907620249955173E-3</v>
      </c>
      <c r="I99" s="25">
        <v>0.1102335574434494</v>
      </c>
      <c r="J99">
        <v>2</v>
      </c>
    </row>
    <row r="100" spans="2:10" x14ac:dyDescent="0.3">
      <c r="B100" s="27" t="s">
        <v>208</v>
      </c>
      <c r="C100" s="27" t="s">
        <v>419</v>
      </c>
      <c r="D100" s="27" t="s">
        <v>158</v>
      </c>
      <c r="E100" s="25" t="s">
        <v>104</v>
      </c>
      <c r="F100" s="25" t="s">
        <v>104</v>
      </c>
      <c r="G100" s="25" t="s">
        <v>104</v>
      </c>
      <c r="H100" s="25">
        <v>9.7572011755387117E-4</v>
      </c>
      <c r="I100" s="25">
        <v>9.7572011755387117E-4</v>
      </c>
      <c r="J100">
        <v>1</v>
      </c>
    </row>
    <row r="101" spans="2:10" x14ac:dyDescent="0.3">
      <c r="B101" s="27" t="s">
        <v>583</v>
      </c>
      <c r="C101" s="27" t="s">
        <v>420</v>
      </c>
      <c r="D101" s="27" t="s">
        <v>158</v>
      </c>
      <c r="E101" s="25" t="s">
        <v>104</v>
      </c>
      <c r="F101" s="25" t="s">
        <v>104</v>
      </c>
      <c r="G101" s="25" t="s">
        <v>104</v>
      </c>
      <c r="H101" s="25" t="s">
        <v>104</v>
      </c>
      <c r="I101" s="25" t="s">
        <v>104</v>
      </c>
      <c r="J101">
        <v>0</v>
      </c>
    </row>
    <row r="102" spans="2:10" x14ac:dyDescent="0.3">
      <c r="B102" s="27" t="s">
        <v>584</v>
      </c>
      <c r="C102" s="27" t="s">
        <v>418</v>
      </c>
      <c r="D102" s="27" t="s">
        <v>138</v>
      </c>
      <c r="E102" s="25" t="s">
        <v>104</v>
      </c>
      <c r="F102" s="25">
        <v>1.6096471475934647E-2</v>
      </c>
      <c r="G102" s="25">
        <v>3.8564265082412152E-3</v>
      </c>
      <c r="H102" s="25">
        <v>8.2024629386894435E-2</v>
      </c>
      <c r="I102" s="25">
        <v>0.1019775273710703</v>
      </c>
      <c r="J102">
        <v>3</v>
      </c>
    </row>
    <row r="103" spans="2:10" x14ac:dyDescent="0.3">
      <c r="B103" s="27" t="s">
        <v>71</v>
      </c>
      <c r="C103" s="27" t="s">
        <v>12</v>
      </c>
      <c r="D103" s="27" t="s">
        <v>11</v>
      </c>
      <c r="E103" s="25">
        <v>4.2111828123453306E-5</v>
      </c>
      <c r="F103" s="25">
        <v>2.7507440706443233E-6</v>
      </c>
      <c r="G103" s="25">
        <v>1.5048982800411627E-3</v>
      </c>
      <c r="H103" s="25">
        <v>3.7313573956247311E-3</v>
      </c>
      <c r="I103" s="25">
        <v>5.2390064197365381E-3</v>
      </c>
      <c r="J103">
        <v>4</v>
      </c>
    </row>
    <row r="104" spans="2:10" x14ac:dyDescent="0.3">
      <c r="B104" s="27" t="s">
        <v>50</v>
      </c>
      <c r="C104" s="27" t="s">
        <v>12</v>
      </c>
      <c r="D104" s="27" t="s">
        <v>11</v>
      </c>
      <c r="E104" s="25" t="s">
        <v>104</v>
      </c>
      <c r="F104" s="25" t="s">
        <v>104</v>
      </c>
      <c r="G104" s="25" t="s">
        <v>104</v>
      </c>
      <c r="H104" s="25">
        <v>3.2663883647477193E-5</v>
      </c>
      <c r="I104" s="25">
        <v>3.2663883647477193E-5</v>
      </c>
      <c r="J104">
        <v>1</v>
      </c>
    </row>
    <row r="105" spans="2:10" x14ac:dyDescent="0.3">
      <c r="B105" s="27" t="s">
        <v>585</v>
      </c>
      <c r="C105" s="27" t="s">
        <v>439</v>
      </c>
      <c r="D105" s="27" t="s">
        <v>11</v>
      </c>
      <c r="E105" s="25" t="s">
        <v>104</v>
      </c>
      <c r="F105" s="25" t="s">
        <v>104</v>
      </c>
      <c r="G105" s="25" t="s">
        <v>104</v>
      </c>
      <c r="H105" s="25" t="s">
        <v>104</v>
      </c>
      <c r="I105" s="25" t="s">
        <v>104</v>
      </c>
      <c r="J105">
        <v>0</v>
      </c>
    </row>
    <row r="106" spans="2:10" x14ac:dyDescent="0.3">
      <c r="B106" s="27" t="s">
        <v>586</v>
      </c>
      <c r="C106" s="27" t="s">
        <v>420</v>
      </c>
      <c r="D106" s="27" t="s">
        <v>158</v>
      </c>
      <c r="E106" s="25" t="s">
        <v>104</v>
      </c>
      <c r="F106" s="25">
        <v>6.3910047257921213E-3</v>
      </c>
      <c r="G106" s="25" t="s">
        <v>104</v>
      </c>
      <c r="H106" s="25" t="s">
        <v>104</v>
      </c>
      <c r="I106" s="25">
        <v>6.3910047257921213E-3</v>
      </c>
      <c r="J106">
        <v>1</v>
      </c>
    </row>
    <row r="107" spans="2:10" x14ac:dyDescent="0.3">
      <c r="B107" s="27" t="s">
        <v>523</v>
      </c>
      <c r="C107" s="27" t="s">
        <v>420</v>
      </c>
      <c r="D107" s="27" t="s">
        <v>158</v>
      </c>
      <c r="E107" s="25" t="s">
        <v>104</v>
      </c>
      <c r="F107" s="25" t="s">
        <v>104</v>
      </c>
      <c r="G107" s="25" t="s">
        <v>104</v>
      </c>
      <c r="H107" s="25" t="s">
        <v>104</v>
      </c>
      <c r="I107" s="25" t="s">
        <v>104</v>
      </c>
      <c r="J107">
        <v>0</v>
      </c>
    </row>
    <row r="108" spans="2:10" x14ac:dyDescent="0.3">
      <c r="B108" s="27" t="s">
        <v>587</v>
      </c>
      <c r="C108" s="27" t="s">
        <v>418</v>
      </c>
      <c r="D108" s="27" t="s">
        <v>162</v>
      </c>
      <c r="E108" s="25" t="s">
        <v>104</v>
      </c>
      <c r="F108" s="25">
        <v>6.9227027738112668E-4</v>
      </c>
      <c r="G108" s="25" t="s">
        <v>104</v>
      </c>
      <c r="H108" s="25">
        <v>3.4142870917160759E-3</v>
      </c>
      <c r="I108" s="25">
        <v>3.5873546610613576E-3</v>
      </c>
      <c r="J108">
        <v>2</v>
      </c>
    </row>
    <row r="109" spans="2:10" x14ac:dyDescent="0.3">
      <c r="B109" s="27" t="s">
        <v>588</v>
      </c>
      <c r="C109" s="27" t="s">
        <v>418</v>
      </c>
      <c r="D109" s="27" t="s">
        <v>162</v>
      </c>
      <c r="E109" s="25" t="s">
        <v>104</v>
      </c>
      <c r="F109" s="25">
        <v>1.44369206708651E-2</v>
      </c>
      <c r="G109" s="25" t="s">
        <v>104</v>
      </c>
      <c r="H109" s="25">
        <v>9.1619006888394427E-3</v>
      </c>
      <c r="I109" s="25">
        <v>2.3598821359704543E-2</v>
      </c>
      <c r="J109">
        <v>2</v>
      </c>
    </row>
    <row r="110" spans="2:10" x14ac:dyDescent="0.3">
      <c r="B110" s="27" t="s">
        <v>211</v>
      </c>
      <c r="C110" s="27" t="s">
        <v>420</v>
      </c>
      <c r="D110" s="27" t="s">
        <v>158</v>
      </c>
      <c r="E110" s="25" t="s">
        <v>104</v>
      </c>
      <c r="F110" s="25">
        <v>1.472287112034193E-3</v>
      </c>
      <c r="G110" s="25" t="s">
        <v>104</v>
      </c>
      <c r="H110" s="25" t="s">
        <v>104</v>
      </c>
      <c r="I110" s="25">
        <v>1.472287112034193E-3</v>
      </c>
      <c r="J110">
        <v>1</v>
      </c>
    </row>
    <row r="111" spans="2:10" x14ac:dyDescent="0.3">
      <c r="B111" s="27" t="s">
        <v>589</v>
      </c>
      <c r="C111" s="27" t="s">
        <v>439</v>
      </c>
      <c r="D111" s="27" t="s">
        <v>11</v>
      </c>
      <c r="E111" s="25" t="s">
        <v>104</v>
      </c>
      <c r="F111" s="25" t="s">
        <v>104</v>
      </c>
      <c r="G111" s="25" t="s">
        <v>104</v>
      </c>
      <c r="H111" s="25" t="s">
        <v>104</v>
      </c>
      <c r="I111" s="25" t="s">
        <v>104</v>
      </c>
      <c r="J111">
        <v>0</v>
      </c>
    </row>
    <row r="112" spans="2:10" x14ac:dyDescent="0.3">
      <c r="B112" s="27" t="s">
        <v>590</v>
      </c>
      <c r="C112" s="27" t="s">
        <v>419</v>
      </c>
      <c r="D112" s="27" t="s">
        <v>138</v>
      </c>
      <c r="E112" s="25" t="s">
        <v>104</v>
      </c>
      <c r="F112" s="25">
        <v>2.4385079788176188E-2</v>
      </c>
      <c r="G112" s="25" t="s">
        <v>104</v>
      </c>
      <c r="H112" s="25" t="s">
        <v>104</v>
      </c>
      <c r="I112" s="25">
        <v>2.4385079788176188E-2</v>
      </c>
      <c r="J112">
        <v>1</v>
      </c>
    </row>
    <row r="113" spans="2:10" x14ac:dyDescent="0.3">
      <c r="B113" s="27" t="s">
        <v>214</v>
      </c>
      <c r="C113" s="27" t="s">
        <v>439</v>
      </c>
      <c r="D113" s="27" t="s">
        <v>158</v>
      </c>
      <c r="E113" s="25" t="s">
        <v>104</v>
      </c>
      <c r="F113" s="25">
        <v>5.3305854605163894E-3</v>
      </c>
      <c r="G113" s="25" t="s">
        <v>104</v>
      </c>
      <c r="H113" s="25" t="s">
        <v>104</v>
      </c>
      <c r="I113" s="25">
        <v>5.3305854605163894E-3</v>
      </c>
      <c r="J113">
        <v>1</v>
      </c>
    </row>
    <row r="114" spans="2:10" x14ac:dyDescent="0.3">
      <c r="B114" s="27" t="s">
        <v>217</v>
      </c>
      <c r="C114" s="27" t="s">
        <v>418</v>
      </c>
      <c r="D114" s="27" t="s">
        <v>18</v>
      </c>
      <c r="E114" s="25">
        <v>1.1344550992863559E-7</v>
      </c>
      <c r="F114" s="25">
        <v>1.7450365246786071E-3</v>
      </c>
      <c r="G114" s="25">
        <v>8.5433716828179631E-4</v>
      </c>
      <c r="H114" s="25">
        <v>5.981691888868915E-3</v>
      </c>
      <c r="I114" s="25">
        <v>8.5810655818293197E-3</v>
      </c>
      <c r="J114">
        <v>4</v>
      </c>
    </row>
    <row r="115" spans="2:10" x14ac:dyDescent="0.3">
      <c r="B115" s="27" t="s">
        <v>591</v>
      </c>
      <c r="C115" s="27" t="s">
        <v>419</v>
      </c>
      <c r="D115" s="27" t="s">
        <v>162</v>
      </c>
      <c r="E115" s="25" t="s">
        <v>104</v>
      </c>
      <c r="F115" s="25">
        <v>6.8215359014600922E-4</v>
      </c>
      <c r="G115" s="25" t="s">
        <v>104</v>
      </c>
      <c r="H115" s="25" t="s">
        <v>104</v>
      </c>
      <c r="I115" s="25">
        <v>6.8215359014600922E-4</v>
      </c>
      <c r="J115">
        <v>1</v>
      </c>
    </row>
    <row r="116" spans="2:10" x14ac:dyDescent="0.3">
      <c r="B116" s="27" t="s">
        <v>220</v>
      </c>
      <c r="C116" s="27" t="s">
        <v>419</v>
      </c>
      <c r="D116" s="27" t="s">
        <v>32</v>
      </c>
      <c r="E116" s="25" t="s">
        <v>104</v>
      </c>
      <c r="F116" s="25">
        <v>2.9533503126297836E-3</v>
      </c>
      <c r="G116" s="25">
        <v>2.9866831816807754E-3</v>
      </c>
      <c r="H116" s="25">
        <v>3.8736535194497113E-4</v>
      </c>
      <c r="I116" s="25">
        <v>6.3273988462555306E-3</v>
      </c>
      <c r="J116">
        <v>3</v>
      </c>
    </row>
    <row r="117" spans="2:10" x14ac:dyDescent="0.3">
      <c r="B117" s="27" t="s">
        <v>223</v>
      </c>
      <c r="C117" s="27" t="s">
        <v>419</v>
      </c>
      <c r="D117" s="27" t="s">
        <v>162</v>
      </c>
      <c r="E117" s="25" t="s">
        <v>104</v>
      </c>
      <c r="F117" s="25">
        <v>1.732061549060631E-3</v>
      </c>
      <c r="G117" s="25" t="s">
        <v>104</v>
      </c>
      <c r="H117" s="25">
        <v>1.1189457682023618E-3</v>
      </c>
      <c r="I117" s="25">
        <v>2.0117979911112214E-3</v>
      </c>
      <c r="J117">
        <v>2</v>
      </c>
    </row>
    <row r="118" spans="2:10" x14ac:dyDescent="0.3">
      <c r="B118" s="27" t="s">
        <v>226</v>
      </c>
      <c r="C118" s="27" t="s">
        <v>418</v>
      </c>
      <c r="D118" s="27" t="s">
        <v>32</v>
      </c>
      <c r="E118" s="25" t="s">
        <v>104</v>
      </c>
      <c r="F118" s="25" t="s">
        <v>104</v>
      </c>
      <c r="G118" s="25" t="s">
        <v>104</v>
      </c>
      <c r="H118" s="25" t="s">
        <v>104</v>
      </c>
      <c r="I118" s="25" t="s">
        <v>104</v>
      </c>
      <c r="J118">
        <v>0</v>
      </c>
    </row>
    <row r="119" spans="2:10" x14ac:dyDescent="0.3">
      <c r="B119" s="27" t="s">
        <v>592</v>
      </c>
      <c r="C119" s="27" t="e">
        <v>#N/A</v>
      </c>
      <c r="D119" s="27" t="e">
        <v>#N/A</v>
      </c>
      <c r="E119" s="25" t="s">
        <v>104</v>
      </c>
      <c r="F119" s="25" t="s">
        <v>104</v>
      </c>
      <c r="G119" s="25" t="s">
        <v>104</v>
      </c>
      <c r="H119" s="25" t="s">
        <v>104</v>
      </c>
      <c r="I119" s="25" t="s">
        <v>104</v>
      </c>
      <c r="J119">
        <v>0</v>
      </c>
    </row>
    <row r="120" spans="2:10" x14ac:dyDescent="0.3">
      <c r="B120" s="27" t="s">
        <v>593</v>
      </c>
      <c r="C120" s="27" t="s">
        <v>419</v>
      </c>
      <c r="D120" s="27" t="s">
        <v>138</v>
      </c>
      <c r="E120" s="25" t="s">
        <v>104</v>
      </c>
      <c r="F120" s="25">
        <v>8.5851624187429959E-4</v>
      </c>
      <c r="G120" s="25" t="s">
        <v>104</v>
      </c>
      <c r="H120" s="25" t="s">
        <v>104</v>
      </c>
      <c r="I120" s="25">
        <v>8.5851624187429959E-4</v>
      </c>
      <c r="J120">
        <v>1</v>
      </c>
    </row>
    <row r="121" spans="2:10" x14ac:dyDescent="0.3">
      <c r="B121" s="27" t="s">
        <v>525</v>
      </c>
      <c r="C121" s="27" t="s">
        <v>420</v>
      </c>
      <c r="D121" s="27" t="s">
        <v>158</v>
      </c>
      <c r="E121" s="25" t="s">
        <v>104</v>
      </c>
      <c r="F121" s="25" t="s">
        <v>104</v>
      </c>
      <c r="G121" s="25" t="s">
        <v>104</v>
      </c>
      <c r="H121" s="25" t="s">
        <v>104</v>
      </c>
      <c r="I121" s="25" t="s">
        <v>104</v>
      </c>
      <c r="J121">
        <v>0</v>
      </c>
    </row>
    <row r="122" spans="2:10" x14ac:dyDescent="0.3">
      <c r="B122" s="27" t="s">
        <v>229</v>
      </c>
      <c r="C122" s="27" t="s">
        <v>419</v>
      </c>
      <c r="D122" s="27" t="s">
        <v>162</v>
      </c>
      <c r="E122" s="25" t="s">
        <v>104</v>
      </c>
      <c r="F122" s="25">
        <v>1.2403807614806911E-2</v>
      </c>
      <c r="G122" s="25" t="s">
        <v>104</v>
      </c>
      <c r="H122" s="25" t="s">
        <v>104</v>
      </c>
      <c r="I122" s="25">
        <v>1.2403807614806911E-2</v>
      </c>
      <c r="J122">
        <v>1</v>
      </c>
    </row>
    <row r="123" spans="2:10" x14ac:dyDescent="0.3">
      <c r="B123" s="27" t="s">
        <v>232</v>
      </c>
      <c r="C123" s="27" t="s">
        <v>418</v>
      </c>
      <c r="D123" s="27" t="s">
        <v>158</v>
      </c>
      <c r="E123" s="25" t="s">
        <v>104</v>
      </c>
      <c r="F123" s="25" t="s">
        <v>104</v>
      </c>
      <c r="G123" s="25" t="s">
        <v>104</v>
      </c>
      <c r="H123" s="25" t="s">
        <v>104</v>
      </c>
      <c r="I123" s="25" t="s">
        <v>104</v>
      </c>
      <c r="J123">
        <v>0</v>
      </c>
    </row>
    <row r="124" spans="2:10" x14ac:dyDescent="0.3">
      <c r="B124" s="27" t="s">
        <v>594</v>
      </c>
      <c r="C124" s="27" t="s">
        <v>439</v>
      </c>
      <c r="D124" s="27" t="s">
        <v>162</v>
      </c>
      <c r="E124" s="25" t="s">
        <v>104</v>
      </c>
      <c r="F124" s="25">
        <v>8.7571277192982454E-5</v>
      </c>
      <c r="G124" s="25" t="s">
        <v>104</v>
      </c>
      <c r="H124" s="25" t="s">
        <v>104</v>
      </c>
      <c r="I124" s="25">
        <v>8.7571277192982454E-5</v>
      </c>
      <c r="J124">
        <v>1</v>
      </c>
    </row>
    <row r="125" spans="2:10" x14ac:dyDescent="0.3">
      <c r="B125" s="27" t="s">
        <v>595</v>
      </c>
      <c r="C125" s="27" t="s">
        <v>419</v>
      </c>
      <c r="D125" s="27" t="s">
        <v>162</v>
      </c>
      <c r="E125" s="25" t="s">
        <v>104</v>
      </c>
      <c r="F125" s="25">
        <v>1.129362958267424E-3</v>
      </c>
      <c r="G125" s="25" t="s">
        <v>104</v>
      </c>
      <c r="H125" s="25">
        <v>1.7845960958386444E-3</v>
      </c>
      <c r="I125" s="25">
        <v>1.575511982227085E-3</v>
      </c>
      <c r="J125">
        <v>2</v>
      </c>
    </row>
    <row r="126" spans="2:10" x14ac:dyDescent="0.3">
      <c r="B126" s="27" t="s">
        <v>112</v>
      </c>
      <c r="C126" s="27" t="s">
        <v>12</v>
      </c>
      <c r="D126" s="27" t="s">
        <v>11</v>
      </c>
      <c r="E126" s="25">
        <v>1.2738284971781002E-4</v>
      </c>
      <c r="F126" s="25">
        <v>5.1672427315564493E-5</v>
      </c>
      <c r="G126" s="25">
        <v>2.244298316594468E-4</v>
      </c>
      <c r="H126" s="25">
        <v>2.3602710886438219E-7</v>
      </c>
      <c r="I126" s="25">
        <v>2.6330216570055238E-4</v>
      </c>
      <c r="J126">
        <v>4</v>
      </c>
    </row>
    <row r="127" spans="2:10" x14ac:dyDescent="0.3">
      <c r="B127" s="27" t="s">
        <v>115</v>
      </c>
      <c r="C127" s="27" t="s">
        <v>12</v>
      </c>
      <c r="D127" s="27" t="s">
        <v>11</v>
      </c>
      <c r="E127" s="25" t="s">
        <v>104</v>
      </c>
      <c r="F127" s="25" t="s">
        <v>104</v>
      </c>
      <c r="G127" s="25" t="s">
        <v>104</v>
      </c>
      <c r="H127" s="25">
        <v>4.7376516488746914E-5</v>
      </c>
      <c r="I127" s="25">
        <v>4.7376516488746914E-5</v>
      </c>
      <c r="J127">
        <v>1</v>
      </c>
    </row>
    <row r="128" spans="2:10" x14ac:dyDescent="0.3">
      <c r="B128" s="27" t="s">
        <v>322</v>
      </c>
      <c r="C128" s="27" t="s">
        <v>419</v>
      </c>
      <c r="D128" s="27" t="s">
        <v>18</v>
      </c>
      <c r="E128" s="25" t="s">
        <v>104</v>
      </c>
      <c r="F128" s="25">
        <v>1.8365621752501132E-3</v>
      </c>
      <c r="G128" s="25" t="s">
        <v>104</v>
      </c>
      <c r="H128" s="25" t="s">
        <v>104</v>
      </c>
      <c r="I128" s="25">
        <v>1.8365621752501132E-3</v>
      </c>
      <c r="J128">
        <v>1</v>
      </c>
    </row>
    <row r="129" spans="2:10" x14ac:dyDescent="0.3">
      <c r="B129" s="27" t="s">
        <v>235</v>
      </c>
      <c r="C129" s="27" t="s">
        <v>420</v>
      </c>
      <c r="D129" s="27" t="s">
        <v>158</v>
      </c>
      <c r="E129" s="25" t="s">
        <v>104</v>
      </c>
      <c r="F129" s="25">
        <v>8.4606931793738127E-3</v>
      </c>
      <c r="G129" s="25" t="s">
        <v>104</v>
      </c>
      <c r="H129" s="25" t="s">
        <v>104</v>
      </c>
      <c r="I129" s="25">
        <v>8.4606931793738127E-3</v>
      </c>
      <c r="J129">
        <v>1</v>
      </c>
    </row>
    <row r="130" spans="2:10" x14ac:dyDescent="0.3">
      <c r="B130" s="27" t="s">
        <v>596</v>
      </c>
      <c r="C130" s="27" t="s">
        <v>419</v>
      </c>
      <c r="D130" s="27" t="s">
        <v>158</v>
      </c>
      <c r="E130" s="25" t="s">
        <v>104</v>
      </c>
      <c r="F130" s="25">
        <v>4.0873074861001827E-4</v>
      </c>
      <c r="G130" s="25">
        <v>1.0128641438693668E-5</v>
      </c>
      <c r="H130" s="25">
        <v>2.9819213652458928E-3</v>
      </c>
      <c r="I130" s="25">
        <v>3.29100158706308E-3</v>
      </c>
      <c r="J130">
        <v>3</v>
      </c>
    </row>
    <row r="131" spans="2:10" x14ac:dyDescent="0.3">
      <c r="B131" s="27" t="s">
        <v>597</v>
      </c>
      <c r="C131" s="27" t="s">
        <v>418</v>
      </c>
      <c r="D131" s="27" t="s">
        <v>32</v>
      </c>
      <c r="E131" s="25" t="s">
        <v>104</v>
      </c>
      <c r="F131" s="25">
        <v>1.1094480259659959E-2</v>
      </c>
      <c r="G131" s="25">
        <v>4.3589575491755176E-7</v>
      </c>
      <c r="H131" s="25" t="s">
        <v>104</v>
      </c>
      <c r="I131" s="25">
        <v>1.1094807181476145E-2</v>
      </c>
      <c r="J131">
        <v>2</v>
      </c>
    </row>
    <row r="132" spans="2:10" x14ac:dyDescent="0.3">
      <c r="B132" s="27" t="s">
        <v>106</v>
      </c>
      <c r="C132" s="27" t="s">
        <v>12</v>
      </c>
      <c r="D132" s="27" t="s">
        <v>11</v>
      </c>
      <c r="E132" s="25">
        <v>4.3697515410959963E-5</v>
      </c>
      <c r="F132" s="25" t="s">
        <v>104</v>
      </c>
      <c r="G132" s="25">
        <v>1.4723126097463654E-4</v>
      </c>
      <c r="H132" s="25">
        <v>8.0542881942650198E-4</v>
      </c>
      <c r="I132" s="25">
        <v>9.5266008040113847E-4</v>
      </c>
      <c r="J132">
        <v>3</v>
      </c>
    </row>
    <row r="133" spans="2:10" x14ac:dyDescent="0.3">
      <c r="B133" s="27" t="s">
        <v>598</v>
      </c>
      <c r="C133" s="27" t="s">
        <v>439</v>
      </c>
      <c r="D133" s="27" t="s">
        <v>138</v>
      </c>
      <c r="E133" s="25" t="s">
        <v>104</v>
      </c>
      <c r="F133" s="25" t="s">
        <v>104</v>
      </c>
      <c r="G133" s="25" t="s">
        <v>104</v>
      </c>
      <c r="H133" s="25">
        <v>1.452730305648359E-3</v>
      </c>
      <c r="I133" s="25">
        <v>1.452730305648359E-3</v>
      </c>
      <c r="J133">
        <v>1</v>
      </c>
    </row>
    <row r="134" spans="2:10" x14ac:dyDescent="0.3">
      <c r="B134" s="27" t="s">
        <v>238</v>
      </c>
      <c r="C134" s="27" t="s">
        <v>419</v>
      </c>
      <c r="D134" s="27" t="s">
        <v>138</v>
      </c>
      <c r="E134" s="25" t="s">
        <v>104</v>
      </c>
      <c r="F134" s="25">
        <v>7.8982486704992239E-3</v>
      </c>
      <c r="G134" s="25">
        <v>6.2199011329430445E-3</v>
      </c>
      <c r="H134" s="25">
        <v>5.5556261492262942E-4</v>
      </c>
      <c r="I134" s="25">
        <v>1.0724588083115287E-2</v>
      </c>
      <c r="J134">
        <v>3</v>
      </c>
    </row>
    <row r="135" spans="2:10" x14ac:dyDescent="0.3">
      <c r="B135" s="27" t="s">
        <v>242</v>
      </c>
      <c r="C135" s="27" t="s">
        <v>439</v>
      </c>
      <c r="D135" s="27" t="s">
        <v>18</v>
      </c>
      <c r="E135" s="25" t="s">
        <v>104</v>
      </c>
      <c r="F135" s="25" t="s">
        <v>104</v>
      </c>
      <c r="G135" s="25" t="s">
        <v>104</v>
      </c>
      <c r="H135" s="25">
        <v>1.5252744665509796E-4</v>
      </c>
      <c r="I135" s="25">
        <v>1.5252744665509796E-4</v>
      </c>
      <c r="J135">
        <v>1</v>
      </c>
    </row>
    <row r="136" spans="2:10" x14ac:dyDescent="0.3">
      <c r="B136" s="27" t="s">
        <v>599</v>
      </c>
      <c r="C136" s="27" t="s">
        <v>419</v>
      </c>
      <c r="D136" s="27" t="s">
        <v>162</v>
      </c>
      <c r="E136" s="25" t="s">
        <v>104</v>
      </c>
      <c r="F136" s="25">
        <v>1.1255346396206267E-2</v>
      </c>
      <c r="G136" s="25" t="s">
        <v>104</v>
      </c>
      <c r="H136" s="25" t="s">
        <v>104</v>
      </c>
      <c r="I136" s="25">
        <v>1.1255346396206267E-2</v>
      </c>
      <c r="J136">
        <v>1</v>
      </c>
    </row>
    <row r="137" spans="2:10" x14ac:dyDescent="0.3">
      <c r="B137" s="27" t="s">
        <v>244</v>
      </c>
      <c r="C137" s="27" t="s">
        <v>418</v>
      </c>
      <c r="D137" s="27" t="s">
        <v>18</v>
      </c>
      <c r="E137" s="25" t="s">
        <v>104</v>
      </c>
      <c r="F137" s="25">
        <v>8.9836902494021785E-4</v>
      </c>
      <c r="G137" s="25" t="s">
        <v>104</v>
      </c>
      <c r="H137" s="25" t="s">
        <v>104</v>
      </c>
      <c r="I137" s="25">
        <v>8.9836902494021785E-4</v>
      </c>
      <c r="J137">
        <v>1</v>
      </c>
    </row>
    <row r="138" spans="2:10" x14ac:dyDescent="0.3">
      <c r="B138" s="27" t="s">
        <v>164</v>
      </c>
      <c r="C138" s="27" t="s">
        <v>418</v>
      </c>
      <c r="D138" s="27" t="s">
        <v>162</v>
      </c>
      <c r="E138" s="25">
        <v>1.1301084357649043E-4</v>
      </c>
      <c r="F138" s="25" t="s">
        <v>104</v>
      </c>
      <c r="G138" s="25">
        <v>1.5790227607594826E-4</v>
      </c>
      <c r="H138" s="25">
        <v>1.8062860132971204E-3</v>
      </c>
      <c r="I138" s="25">
        <v>1.9641882893730689E-3</v>
      </c>
      <c r="J138">
        <v>3</v>
      </c>
    </row>
    <row r="139" spans="2:10" x14ac:dyDescent="0.3">
      <c r="B139" s="27" t="s">
        <v>318</v>
      </c>
      <c r="C139" s="27" t="s">
        <v>418</v>
      </c>
      <c r="D139" s="27" t="s">
        <v>18</v>
      </c>
      <c r="E139" s="25" t="s">
        <v>104</v>
      </c>
      <c r="F139" s="25">
        <v>2.2130427902795759E-3</v>
      </c>
      <c r="G139" s="25" t="s">
        <v>104</v>
      </c>
      <c r="H139" s="25" t="s">
        <v>104</v>
      </c>
      <c r="I139" s="25">
        <v>2.2130427902795759E-3</v>
      </c>
      <c r="J139">
        <v>1</v>
      </c>
    </row>
    <row r="140" spans="2:10" x14ac:dyDescent="0.3">
      <c r="B140" s="27" t="s">
        <v>527</v>
      </c>
      <c r="C140" s="27" t="s">
        <v>419</v>
      </c>
      <c r="D140" s="27" t="s">
        <v>162</v>
      </c>
      <c r="E140" s="25" t="s">
        <v>104</v>
      </c>
      <c r="F140" s="25" t="s">
        <v>104</v>
      </c>
      <c r="G140" s="25">
        <v>8.1889216987811623E-4</v>
      </c>
      <c r="H140" s="25">
        <v>1.7926320492307038E-4</v>
      </c>
      <c r="I140" s="25">
        <v>8.6370797110888386E-4</v>
      </c>
      <c r="J140">
        <v>2</v>
      </c>
    </row>
    <row r="141" spans="2:10" x14ac:dyDescent="0.3">
      <c r="B141" s="27" t="s">
        <v>30</v>
      </c>
      <c r="C141" s="27" t="s">
        <v>12</v>
      </c>
      <c r="D141" s="27" t="s">
        <v>32</v>
      </c>
      <c r="E141" s="25">
        <v>2.4341527607693002E-3</v>
      </c>
      <c r="F141" s="25" t="s">
        <v>104</v>
      </c>
      <c r="G141" s="25">
        <v>1.5958954166914527E-4</v>
      </c>
      <c r="H141" s="25">
        <v>8.3875729173513928E-4</v>
      </c>
      <c r="I141" s="25">
        <v>9.983468334042846E-4</v>
      </c>
      <c r="J141">
        <v>3</v>
      </c>
    </row>
    <row r="142" spans="2:10" x14ac:dyDescent="0.3">
      <c r="B142" s="27" t="s">
        <v>65</v>
      </c>
      <c r="C142" s="27" t="s">
        <v>12</v>
      </c>
      <c r="D142" s="27" t="s">
        <v>11</v>
      </c>
      <c r="E142" s="25">
        <v>8.0073048657313545E-4</v>
      </c>
      <c r="F142" s="25" t="s">
        <v>104</v>
      </c>
      <c r="G142" s="25">
        <v>2.2254256208738271E-8</v>
      </c>
      <c r="H142" s="25">
        <v>1.3101337112578402E-3</v>
      </c>
      <c r="I142" s="25">
        <v>1.3101559655140493E-3</v>
      </c>
      <c r="J142">
        <v>3</v>
      </c>
    </row>
    <row r="143" spans="2:10" x14ac:dyDescent="0.3">
      <c r="B143" s="27" t="s">
        <v>600</v>
      </c>
      <c r="C143" s="27" t="s">
        <v>439</v>
      </c>
      <c r="D143" s="27" t="s">
        <v>11</v>
      </c>
      <c r="E143" s="25" t="s">
        <v>104</v>
      </c>
      <c r="F143" s="25" t="s">
        <v>104</v>
      </c>
      <c r="G143" s="25" t="s">
        <v>104</v>
      </c>
      <c r="H143" s="25" t="s">
        <v>104</v>
      </c>
      <c r="I143" s="25" t="s">
        <v>104</v>
      </c>
      <c r="J143">
        <v>0</v>
      </c>
    </row>
    <row r="144" spans="2:10" x14ac:dyDescent="0.3">
      <c r="B144" s="27" t="s">
        <v>601</v>
      </c>
      <c r="C144" s="27" t="s">
        <v>439</v>
      </c>
      <c r="D144" s="27" t="s">
        <v>138</v>
      </c>
      <c r="E144" s="25" t="s">
        <v>104</v>
      </c>
      <c r="F144" s="25">
        <v>3.6168882936054108E-3</v>
      </c>
      <c r="G144" s="25">
        <v>2.9363282381474273E-3</v>
      </c>
      <c r="H144" s="25">
        <v>1.823254177188953E-3</v>
      </c>
      <c r="I144" s="25">
        <v>7.6423886494049343E-3</v>
      </c>
      <c r="J144">
        <v>3</v>
      </c>
    </row>
    <row r="145" spans="2:10" x14ac:dyDescent="0.3">
      <c r="B145" s="27" t="s">
        <v>247</v>
      </c>
      <c r="C145" s="27" t="s">
        <v>439</v>
      </c>
      <c r="D145" s="27" t="s">
        <v>32</v>
      </c>
      <c r="E145" s="25" t="s">
        <v>104</v>
      </c>
      <c r="F145" s="25" t="s">
        <v>104</v>
      </c>
      <c r="G145" s="25">
        <v>2.9048921716101628E-3</v>
      </c>
      <c r="H145" s="25" t="s">
        <v>104</v>
      </c>
      <c r="I145" s="25">
        <v>2.9048921716101628E-3</v>
      </c>
      <c r="J145">
        <v>1</v>
      </c>
    </row>
    <row r="146" spans="2:10" x14ac:dyDescent="0.3">
      <c r="B146" s="27" t="s">
        <v>251</v>
      </c>
      <c r="C146" s="27" t="s">
        <v>418</v>
      </c>
      <c r="D146" s="27" t="s">
        <v>32</v>
      </c>
      <c r="E146" s="25">
        <v>4.1842962015271979E-5</v>
      </c>
      <c r="F146" s="25" t="s">
        <v>104</v>
      </c>
      <c r="G146" s="25">
        <v>8.8055661681586634E-5</v>
      </c>
      <c r="H146" s="25">
        <v>7.8880521868245519E-3</v>
      </c>
      <c r="I146" s="25">
        <v>7.97610784850614E-3</v>
      </c>
      <c r="J146">
        <v>3</v>
      </c>
    </row>
    <row r="147" spans="2:10" x14ac:dyDescent="0.3">
      <c r="B147" s="27" t="s">
        <v>528</v>
      </c>
      <c r="C147" s="27" t="s">
        <v>420</v>
      </c>
      <c r="D147" s="27" t="s">
        <v>158</v>
      </c>
      <c r="E147" s="25" t="s">
        <v>104</v>
      </c>
      <c r="F147" s="25">
        <v>3.2923694727603143E-3</v>
      </c>
      <c r="G147" s="25">
        <v>2.0720124435896677E-4</v>
      </c>
      <c r="H147" s="25">
        <v>2.9885389393855314E-4</v>
      </c>
      <c r="I147" s="25">
        <v>1.2255468843081151E-3</v>
      </c>
      <c r="J147">
        <v>3</v>
      </c>
    </row>
    <row r="148" spans="2:10" x14ac:dyDescent="0.3">
      <c r="B148" s="27" t="s">
        <v>602</v>
      </c>
      <c r="C148" s="27" t="s">
        <v>418</v>
      </c>
      <c r="D148" s="27" t="s">
        <v>162</v>
      </c>
      <c r="E148" s="25" t="s">
        <v>104</v>
      </c>
      <c r="F148" s="25" t="s">
        <v>104</v>
      </c>
      <c r="G148" s="25" t="s">
        <v>104</v>
      </c>
      <c r="H148" s="25" t="s">
        <v>104</v>
      </c>
      <c r="I148" s="25" t="s">
        <v>104</v>
      </c>
      <c r="J148">
        <v>0</v>
      </c>
    </row>
    <row r="149" spans="2:10" x14ac:dyDescent="0.3">
      <c r="B149" s="27" t="s">
        <v>603</v>
      </c>
      <c r="C149" s="27" t="s">
        <v>419</v>
      </c>
      <c r="D149" s="27" t="s">
        <v>158</v>
      </c>
      <c r="E149" s="25" t="s">
        <v>104</v>
      </c>
      <c r="F149" s="25">
        <v>9.249050237565809E-3</v>
      </c>
      <c r="G149" s="25" t="s">
        <v>104</v>
      </c>
      <c r="H149" s="25" t="s">
        <v>104</v>
      </c>
      <c r="I149" s="25">
        <v>9.249050237565809E-3</v>
      </c>
      <c r="J149">
        <v>1</v>
      </c>
    </row>
    <row r="150" spans="2:10" x14ac:dyDescent="0.3">
      <c r="B150" s="27" t="s">
        <v>604</v>
      </c>
      <c r="C150" s="27" t="s">
        <v>439</v>
      </c>
      <c r="D150" s="27" t="s">
        <v>138</v>
      </c>
      <c r="E150" s="25" t="s">
        <v>104</v>
      </c>
      <c r="F150" s="25">
        <v>1.0006572428954294E-2</v>
      </c>
      <c r="G150" s="25">
        <v>6.6662037641862871E-3</v>
      </c>
      <c r="H150" s="25">
        <v>2.3281279595755877E-2</v>
      </c>
      <c r="I150" s="25">
        <v>3.9954055788896464E-2</v>
      </c>
      <c r="J150">
        <v>3</v>
      </c>
    </row>
    <row r="151" spans="2:10" x14ac:dyDescent="0.3">
      <c r="B151" s="27" t="s">
        <v>529</v>
      </c>
      <c r="C151" s="27" t="s">
        <v>419</v>
      </c>
      <c r="D151" s="27" t="s">
        <v>158</v>
      </c>
      <c r="E151" s="25" t="s">
        <v>104</v>
      </c>
      <c r="F151" s="25">
        <v>9.1120992162094054E-4</v>
      </c>
      <c r="G151" s="25" t="s">
        <v>104</v>
      </c>
      <c r="H151" s="25" t="s">
        <v>104</v>
      </c>
      <c r="I151" s="25">
        <v>9.1120992162094054E-4</v>
      </c>
      <c r="J151">
        <v>1</v>
      </c>
    </row>
    <row r="152" spans="2:10" x14ac:dyDescent="0.3">
      <c r="B152" s="27" t="s">
        <v>254</v>
      </c>
      <c r="C152" s="27" t="s">
        <v>418</v>
      </c>
      <c r="D152" s="27" t="s">
        <v>32</v>
      </c>
      <c r="E152" s="25" t="s">
        <v>104</v>
      </c>
      <c r="F152" s="25">
        <v>6.4435196601339423E-3</v>
      </c>
      <c r="G152" s="25">
        <v>1.1824527844157395E-3</v>
      </c>
      <c r="H152" s="25" t="s">
        <v>104</v>
      </c>
      <c r="I152" s="25">
        <v>7.6259724445496817E-3</v>
      </c>
      <c r="J152">
        <v>2</v>
      </c>
    </row>
    <row r="153" spans="2:10" x14ac:dyDescent="0.3">
      <c r="B153" s="27" t="s">
        <v>605</v>
      </c>
      <c r="C153" s="27" t="s">
        <v>439</v>
      </c>
      <c r="D153" s="27" t="s">
        <v>158</v>
      </c>
      <c r="E153" s="25" t="s">
        <v>104</v>
      </c>
      <c r="F153" s="25">
        <v>2.0996590543583147E-5</v>
      </c>
      <c r="G153" s="25" t="s">
        <v>104</v>
      </c>
      <c r="H153" s="25" t="s">
        <v>104</v>
      </c>
      <c r="I153" s="25">
        <v>2.0996590543583147E-5</v>
      </c>
      <c r="J153">
        <v>1</v>
      </c>
    </row>
    <row r="154" spans="2:10" x14ac:dyDescent="0.3">
      <c r="B154" s="27" t="s">
        <v>606</v>
      </c>
      <c r="C154" s="27" t="s">
        <v>420</v>
      </c>
      <c r="D154" s="27" t="s">
        <v>158</v>
      </c>
      <c r="E154" s="25" t="s">
        <v>104</v>
      </c>
      <c r="F154" s="25">
        <v>1.1609810470346676E-3</v>
      </c>
      <c r="G154" s="25" t="s">
        <v>104</v>
      </c>
      <c r="H154" s="25" t="s">
        <v>104</v>
      </c>
      <c r="I154" s="25">
        <v>1.1609810470346676E-3</v>
      </c>
      <c r="J154">
        <v>1</v>
      </c>
    </row>
    <row r="155" spans="2:10" x14ac:dyDescent="0.3">
      <c r="B155" s="27" t="s">
        <v>607</v>
      </c>
      <c r="C155" s="27" t="s">
        <v>439</v>
      </c>
      <c r="D155" s="27" t="s">
        <v>11</v>
      </c>
      <c r="E155" s="25" t="s">
        <v>104</v>
      </c>
      <c r="F155" s="25">
        <v>2.0493962926419723E-2</v>
      </c>
      <c r="G155" s="25" t="s">
        <v>104</v>
      </c>
      <c r="H155" s="25" t="s">
        <v>104</v>
      </c>
      <c r="I155" s="25">
        <v>2.0493962926419723E-2</v>
      </c>
      <c r="J155">
        <v>1</v>
      </c>
    </row>
    <row r="156" spans="2:10" x14ac:dyDescent="0.3">
      <c r="B156" s="27" t="s">
        <v>80</v>
      </c>
      <c r="C156" s="27" t="s">
        <v>12</v>
      </c>
      <c r="D156" s="27" t="s">
        <v>11</v>
      </c>
      <c r="E156" s="25">
        <v>1.9289270075786139E-3</v>
      </c>
      <c r="F156" s="25" t="s">
        <v>104</v>
      </c>
      <c r="G156" s="25">
        <v>6.3123245242609931E-4</v>
      </c>
      <c r="H156" s="25" t="s">
        <v>104</v>
      </c>
      <c r="I156" s="25">
        <v>6.3123245242609931E-4</v>
      </c>
      <c r="J156">
        <v>2</v>
      </c>
    </row>
    <row r="157" spans="2:10" x14ac:dyDescent="0.3">
      <c r="B157" s="27" t="s">
        <v>53</v>
      </c>
      <c r="C157" s="27" t="s">
        <v>12</v>
      </c>
      <c r="D157" s="27" t="s">
        <v>11</v>
      </c>
      <c r="E157" s="25">
        <v>4.6270653736430942E-4</v>
      </c>
      <c r="F157" s="25" t="s">
        <v>104</v>
      </c>
      <c r="G157" s="25">
        <v>8.4579269072118538E-4</v>
      </c>
      <c r="H157" s="25">
        <v>1.6152681684572659E-3</v>
      </c>
      <c r="I157" s="25">
        <v>2.4610608591784508E-3</v>
      </c>
      <c r="J157">
        <v>3</v>
      </c>
    </row>
    <row r="158" spans="2:10" x14ac:dyDescent="0.3">
      <c r="B158" s="27" t="s">
        <v>608</v>
      </c>
      <c r="C158" s="27" t="s">
        <v>419</v>
      </c>
      <c r="D158" s="27" t="s">
        <v>162</v>
      </c>
      <c r="E158" s="25" t="s">
        <v>104</v>
      </c>
      <c r="F158" s="25" t="s">
        <v>104</v>
      </c>
      <c r="G158" s="25" t="s">
        <v>104</v>
      </c>
      <c r="H158" s="25" t="s">
        <v>104</v>
      </c>
      <c r="I158" s="25" t="s">
        <v>104</v>
      </c>
      <c r="J158">
        <v>0</v>
      </c>
    </row>
    <row r="159" spans="2:10" x14ac:dyDescent="0.3">
      <c r="B159" s="27" t="s">
        <v>609</v>
      </c>
      <c r="C159" s="27" t="s">
        <v>420</v>
      </c>
      <c r="D159" s="27" t="s">
        <v>138</v>
      </c>
      <c r="E159" s="25" t="s">
        <v>104</v>
      </c>
      <c r="F159" s="25">
        <v>1.4205993677748578E-5</v>
      </c>
      <c r="G159" s="25" t="s">
        <v>104</v>
      </c>
      <c r="H159" s="25" t="s">
        <v>104</v>
      </c>
      <c r="I159" s="25">
        <v>1.4205993677748578E-5</v>
      </c>
      <c r="J159">
        <v>1</v>
      </c>
    </row>
    <row r="160" spans="2:10" x14ac:dyDescent="0.3">
      <c r="B160" s="27" t="s">
        <v>257</v>
      </c>
      <c r="C160" s="27" t="s">
        <v>418</v>
      </c>
      <c r="D160" s="27" t="s">
        <v>158</v>
      </c>
      <c r="E160" s="25">
        <v>2.020033473084788E-3</v>
      </c>
      <c r="F160" s="25">
        <v>2.0535675812964329E-3</v>
      </c>
      <c r="G160" s="25">
        <v>1.1811697932894032E-6</v>
      </c>
      <c r="H160" s="25">
        <v>6.171627232186826E-3</v>
      </c>
      <c r="I160" s="25">
        <v>8.226375983276548E-3</v>
      </c>
      <c r="J160">
        <v>4</v>
      </c>
    </row>
    <row r="161" spans="2:10" x14ac:dyDescent="0.3">
      <c r="B161" s="27" t="s">
        <v>610</v>
      </c>
      <c r="C161" s="27" t="s">
        <v>420</v>
      </c>
      <c r="D161" s="27" t="s">
        <v>158</v>
      </c>
      <c r="E161" s="25" t="s">
        <v>104</v>
      </c>
      <c r="F161" s="25" t="s">
        <v>104</v>
      </c>
      <c r="G161" s="25" t="s">
        <v>104</v>
      </c>
      <c r="H161" s="25" t="s">
        <v>104</v>
      </c>
      <c r="I161" s="25" t="s">
        <v>104</v>
      </c>
      <c r="J161">
        <v>0</v>
      </c>
    </row>
    <row r="162" spans="2:10" x14ac:dyDescent="0.3">
      <c r="B162" s="27" t="s">
        <v>47</v>
      </c>
      <c r="C162" s="27" t="s">
        <v>12</v>
      </c>
      <c r="D162" s="27" t="s">
        <v>11</v>
      </c>
      <c r="E162" s="25">
        <v>2.5096917303366365E-4</v>
      </c>
      <c r="F162" s="25">
        <v>3.5712809293582479E-4</v>
      </c>
      <c r="G162" s="25" t="s">
        <v>104</v>
      </c>
      <c r="H162" s="25">
        <v>7.5866551390114511E-4</v>
      </c>
      <c r="I162" s="25">
        <v>1.1157936068369699E-3</v>
      </c>
      <c r="J162">
        <v>3</v>
      </c>
    </row>
    <row r="163" spans="2:10" x14ac:dyDescent="0.3">
      <c r="B163" s="27" t="s">
        <v>328</v>
      </c>
      <c r="C163" s="27" t="s">
        <v>419</v>
      </c>
      <c r="D163" s="27" t="s">
        <v>162</v>
      </c>
      <c r="E163" s="25" t="s">
        <v>104</v>
      </c>
      <c r="F163" s="25">
        <v>1.1423622551498466E-3</v>
      </c>
      <c r="G163" s="25" t="s">
        <v>104</v>
      </c>
      <c r="H163" s="25">
        <v>2.340114157721669E-3</v>
      </c>
      <c r="I163" s="25">
        <v>3.4824764128715156E-3</v>
      </c>
      <c r="J163">
        <v>2</v>
      </c>
    </row>
    <row r="164" spans="2:10" x14ac:dyDescent="0.3">
      <c r="B164" s="27" t="s">
        <v>611</v>
      </c>
      <c r="C164" s="27" t="s">
        <v>439</v>
      </c>
      <c r="D164" s="27" t="s">
        <v>18</v>
      </c>
      <c r="E164" s="25" t="s">
        <v>104</v>
      </c>
      <c r="F164" s="25">
        <v>3.0409143316128427E-3</v>
      </c>
      <c r="G164" s="25" t="s">
        <v>104</v>
      </c>
      <c r="H164" s="25" t="s">
        <v>104</v>
      </c>
      <c r="I164" s="25">
        <v>3.0409143316128427E-3</v>
      </c>
      <c r="J164">
        <v>1</v>
      </c>
    </row>
    <row r="165" spans="2:10" x14ac:dyDescent="0.3">
      <c r="B165" s="27" t="s">
        <v>612</v>
      </c>
      <c r="C165" s="27" t="s">
        <v>418</v>
      </c>
      <c r="D165" s="27" t="s">
        <v>18</v>
      </c>
      <c r="E165" s="25" t="s">
        <v>104</v>
      </c>
      <c r="F165" s="25" t="s">
        <v>104</v>
      </c>
      <c r="G165" s="25" t="s">
        <v>104</v>
      </c>
      <c r="H165" s="25">
        <v>2.7079421393411422E-4</v>
      </c>
      <c r="I165" s="25">
        <v>2.7079421393411422E-4</v>
      </c>
      <c r="J165">
        <v>1</v>
      </c>
    </row>
    <row r="166" spans="2:10" x14ac:dyDescent="0.3">
      <c r="B166" s="27" t="s">
        <v>613</v>
      </c>
      <c r="C166" s="27" t="s">
        <v>418</v>
      </c>
      <c r="D166" s="27" t="s">
        <v>18</v>
      </c>
      <c r="E166" s="25" t="s">
        <v>104</v>
      </c>
      <c r="F166" s="25">
        <v>4.8984986283810844E-3</v>
      </c>
      <c r="G166" s="25" t="s">
        <v>104</v>
      </c>
      <c r="H166" s="25" t="s">
        <v>104</v>
      </c>
      <c r="I166" s="25">
        <v>4.8984986283810844E-3</v>
      </c>
      <c r="J166">
        <v>1</v>
      </c>
    </row>
    <row r="167" spans="2:10" x14ac:dyDescent="0.3">
      <c r="B167" s="27" t="s">
        <v>614</v>
      </c>
      <c r="C167" s="27" t="s">
        <v>420</v>
      </c>
      <c r="D167" s="27" t="s">
        <v>138</v>
      </c>
      <c r="E167" s="25" t="s">
        <v>104</v>
      </c>
      <c r="F167" s="25">
        <v>4.5708935727770003E-2</v>
      </c>
      <c r="G167" s="25" t="s">
        <v>104</v>
      </c>
      <c r="H167" s="25">
        <v>5.1140523766818047E-2</v>
      </c>
      <c r="I167" s="25">
        <v>9.6849459494588064E-2</v>
      </c>
      <c r="J167">
        <v>2</v>
      </c>
    </row>
    <row r="168" spans="2:10" x14ac:dyDescent="0.3">
      <c r="B168" s="27" t="s">
        <v>530</v>
      </c>
      <c r="C168" s="27" t="s">
        <v>418</v>
      </c>
      <c r="D168" s="27" t="s">
        <v>18</v>
      </c>
      <c r="E168" s="25" t="s">
        <v>104</v>
      </c>
      <c r="F168" s="25">
        <v>5.0550204076620288E-2</v>
      </c>
      <c r="G168" s="25" t="s">
        <v>104</v>
      </c>
      <c r="H168" s="25" t="s">
        <v>104</v>
      </c>
      <c r="I168" s="25">
        <v>5.0550204076620288E-2</v>
      </c>
      <c r="J168">
        <v>1</v>
      </c>
    </row>
    <row r="169" spans="2:10" x14ac:dyDescent="0.3">
      <c r="B169" s="27" t="s">
        <v>99</v>
      </c>
      <c r="C169" s="27" t="s">
        <v>12</v>
      </c>
      <c r="D169" s="27" t="s">
        <v>11</v>
      </c>
      <c r="E169" s="25">
        <v>9.3724359930244191E-5</v>
      </c>
      <c r="F169" s="25" t="s">
        <v>104</v>
      </c>
      <c r="G169" s="25">
        <v>7.9193440040708745E-5</v>
      </c>
      <c r="H169" s="25">
        <v>2.6464104237204334E-3</v>
      </c>
      <c r="I169" s="25">
        <v>2.7256038637611417E-3</v>
      </c>
      <c r="J169">
        <v>3</v>
      </c>
    </row>
    <row r="170" spans="2:10" x14ac:dyDescent="0.3">
      <c r="B170" s="27" t="s">
        <v>68</v>
      </c>
      <c r="C170" s="27" t="s">
        <v>12</v>
      </c>
      <c r="D170" s="27" t="s">
        <v>11</v>
      </c>
      <c r="E170" s="25">
        <v>4.700468541664524E-5</v>
      </c>
      <c r="F170" s="25" t="s">
        <v>104</v>
      </c>
      <c r="G170" s="25">
        <v>2.9024434533263005E-4</v>
      </c>
      <c r="H170" s="25">
        <v>2.7803802678920309E-3</v>
      </c>
      <c r="I170" s="25">
        <v>3.0706246132246608E-3</v>
      </c>
      <c r="J170">
        <v>3</v>
      </c>
    </row>
    <row r="171" spans="2:10" x14ac:dyDescent="0.3">
      <c r="B171" s="27" t="s">
        <v>615</v>
      </c>
      <c r="C171" s="27" t="s">
        <v>420</v>
      </c>
      <c r="D171" s="27" t="s">
        <v>138</v>
      </c>
      <c r="E171" s="25" t="s">
        <v>104</v>
      </c>
      <c r="F171" s="25" t="s">
        <v>104</v>
      </c>
      <c r="G171" s="25" t="s">
        <v>104</v>
      </c>
      <c r="H171" s="25" t="s">
        <v>104</v>
      </c>
      <c r="I171" s="25" t="s">
        <v>104</v>
      </c>
      <c r="J171">
        <v>0</v>
      </c>
    </row>
    <row r="172" spans="2:10" x14ac:dyDescent="0.3">
      <c r="B172" s="27" t="s">
        <v>260</v>
      </c>
      <c r="C172" s="27" t="s">
        <v>420</v>
      </c>
      <c r="D172" s="27" t="s">
        <v>138</v>
      </c>
      <c r="E172" s="25" t="s">
        <v>104</v>
      </c>
      <c r="F172" s="25">
        <v>7.2645273542362096E-2</v>
      </c>
      <c r="G172" s="25" t="s">
        <v>104</v>
      </c>
      <c r="H172" s="25">
        <v>9.0003380216870359E-3</v>
      </c>
      <c r="I172" s="25">
        <v>7.9395527058627374E-2</v>
      </c>
      <c r="J172">
        <v>2</v>
      </c>
    </row>
    <row r="173" spans="2:10" x14ac:dyDescent="0.3">
      <c r="B173" s="27" t="s">
        <v>325</v>
      </c>
      <c r="C173" s="27" t="s">
        <v>419</v>
      </c>
      <c r="D173" s="27" t="s">
        <v>158</v>
      </c>
      <c r="E173" s="25" t="s">
        <v>104</v>
      </c>
      <c r="F173" s="25" t="s">
        <v>104</v>
      </c>
      <c r="G173" s="25" t="s">
        <v>104</v>
      </c>
      <c r="H173" s="25" t="s">
        <v>104</v>
      </c>
      <c r="I173" s="25" t="s">
        <v>104</v>
      </c>
      <c r="J173">
        <v>0</v>
      </c>
    </row>
    <row r="174" spans="2:10" x14ac:dyDescent="0.3">
      <c r="B174" s="27" t="s">
        <v>616</v>
      </c>
      <c r="C174" s="27" t="s">
        <v>418</v>
      </c>
      <c r="D174" s="27" t="s">
        <v>162</v>
      </c>
      <c r="E174" s="25">
        <v>4.0623117340791218E-5</v>
      </c>
      <c r="F174" s="25" t="s">
        <v>104</v>
      </c>
      <c r="G174" s="25">
        <v>3.1985708077747146E-4</v>
      </c>
      <c r="H174" s="25">
        <v>1.2987306633126733E-3</v>
      </c>
      <c r="I174" s="25">
        <v>1.3786949335070412E-3</v>
      </c>
      <c r="J174">
        <v>3</v>
      </c>
    </row>
    <row r="175" spans="2:10" x14ac:dyDescent="0.3">
      <c r="B175" s="27" t="s">
        <v>617</v>
      </c>
      <c r="C175" s="27" t="s">
        <v>419</v>
      </c>
      <c r="D175" s="27" t="s">
        <v>162</v>
      </c>
      <c r="E175" s="25" t="s">
        <v>104</v>
      </c>
      <c r="F175" s="25">
        <v>3.5836130543082337E-2</v>
      </c>
      <c r="G175" s="25" t="s">
        <v>104</v>
      </c>
      <c r="H175" s="25" t="s">
        <v>104</v>
      </c>
      <c r="I175" s="25">
        <v>3.5836130543082337E-2</v>
      </c>
      <c r="J175">
        <v>1</v>
      </c>
    </row>
    <row r="176" spans="2:10" x14ac:dyDescent="0.3">
      <c r="B176" s="27" t="s">
        <v>262</v>
      </c>
      <c r="C176" s="27" t="s">
        <v>420</v>
      </c>
      <c r="D176" s="27" t="s">
        <v>158</v>
      </c>
      <c r="E176" s="25" t="s">
        <v>104</v>
      </c>
      <c r="F176" s="25">
        <v>9.5007277723517282E-3</v>
      </c>
      <c r="G176" s="25" t="s">
        <v>104</v>
      </c>
      <c r="H176" s="25" t="s">
        <v>104</v>
      </c>
      <c r="I176" s="25">
        <v>9.5007277723517282E-3</v>
      </c>
      <c r="J176">
        <v>1</v>
      </c>
    </row>
    <row r="177" spans="2:10" x14ac:dyDescent="0.3">
      <c r="B177" s="27" t="s">
        <v>618</v>
      </c>
      <c r="C177" s="27" t="s">
        <v>418</v>
      </c>
      <c r="D177" s="27" t="s">
        <v>162</v>
      </c>
      <c r="E177" s="25" t="s">
        <v>104</v>
      </c>
      <c r="F177" s="25" t="s">
        <v>104</v>
      </c>
      <c r="G177" s="25" t="s">
        <v>104</v>
      </c>
      <c r="H177" s="25" t="s">
        <v>104</v>
      </c>
      <c r="I177" s="25" t="s">
        <v>104</v>
      </c>
      <c r="J177">
        <v>0</v>
      </c>
    </row>
    <row r="178" spans="2:10" x14ac:dyDescent="0.3">
      <c r="B178" s="27" t="s">
        <v>619</v>
      </c>
      <c r="C178" s="27" t="s">
        <v>439</v>
      </c>
      <c r="D178" s="27" t="s">
        <v>18</v>
      </c>
      <c r="E178" s="25" t="s">
        <v>104</v>
      </c>
      <c r="F178" s="25">
        <v>6.2127523383582852E-3</v>
      </c>
      <c r="G178" s="25" t="s">
        <v>104</v>
      </c>
      <c r="H178" s="25">
        <v>1.7546947061569507E-2</v>
      </c>
      <c r="I178" s="25">
        <v>2.3759699399927794E-2</v>
      </c>
      <c r="J178">
        <v>2</v>
      </c>
    </row>
    <row r="179" spans="2:10" x14ac:dyDescent="0.3">
      <c r="B179" s="27" t="s">
        <v>320</v>
      </c>
      <c r="C179" s="27" t="s">
        <v>419</v>
      </c>
      <c r="D179" s="27" t="s">
        <v>138</v>
      </c>
      <c r="E179" s="25" t="s">
        <v>104</v>
      </c>
      <c r="F179" s="25">
        <v>6.8378938756822214E-3</v>
      </c>
      <c r="G179" s="25">
        <v>9.7269474045548129E-3</v>
      </c>
      <c r="H179" s="25">
        <v>1.1983914942731965E-2</v>
      </c>
      <c r="I179" s="25">
        <v>2.3843304018365454E-2</v>
      </c>
      <c r="J179">
        <v>3</v>
      </c>
    </row>
    <row r="180" spans="2:10" x14ac:dyDescent="0.3">
      <c r="B180" s="27" t="s">
        <v>83</v>
      </c>
      <c r="C180" s="27" t="s">
        <v>418</v>
      </c>
      <c r="D180" s="27" t="s">
        <v>32</v>
      </c>
      <c r="E180" s="25">
        <v>7.4034979946103628E-4</v>
      </c>
      <c r="F180" s="25" t="s">
        <v>104</v>
      </c>
      <c r="G180" s="25">
        <v>8.8547607106402766E-5</v>
      </c>
      <c r="H180" s="25">
        <v>4.8796537116938847E-3</v>
      </c>
      <c r="I180" s="25">
        <v>4.9682013188002876E-3</v>
      </c>
      <c r="J180">
        <v>3</v>
      </c>
    </row>
    <row r="181" spans="2:10" x14ac:dyDescent="0.3">
      <c r="B181" s="27" t="s">
        <v>620</v>
      </c>
      <c r="C181" s="27" t="s">
        <v>418</v>
      </c>
      <c r="D181" s="27" t="s">
        <v>138</v>
      </c>
      <c r="E181" s="25" t="s">
        <v>104</v>
      </c>
      <c r="F181" s="25" t="s">
        <v>104</v>
      </c>
      <c r="G181" s="25" t="s">
        <v>104</v>
      </c>
      <c r="H181" s="25" t="s">
        <v>104</v>
      </c>
      <c r="I181" s="25" t="s">
        <v>104</v>
      </c>
      <c r="J181">
        <v>0</v>
      </c>
    </row>
    <row r="182" spans="2:10" x14ac:dyDescent="0.3">
      <c r="B182" s="27" t="s">
        <v>264</v>
      </c>
      <c r="C182" s="27" t="s">
        <v>420</v>
      </c>
      <c r="D182" s="27" t="s">
        <v>158</v>
      </c>
      <c r="E182" s="25" t="s">
        <v>104</v>
      </c>
      <c r="F182" s="25">
        <v>8.165132812599103E-6</v>
      </c>
      <c r="G182" s="25" t="s">
        <v>104</v>
      </c>
      <c r="H182" s="25" t="s">
        <v>104</v>
      </c>
      <c r="I182" s="25">
        <v>8.165132812599103E-6</v>
      </c>
      <c r="J182">
        <v>1</v>
      </c>
    </row>
    <row r="183" spans="2:10" x14ac:dyDescent="0.3">
      <c r="B183" s="27" t="s">
        <v>267</v>
      </c>
      <c r="C183" s="27" t="s">
        <v>419</v>
      </c>
      <c r="D183" s="27" t="s">
        <v>32</v>
      </c>
      <c r="E183" s="25">
        <v>2.4486890842611271E-3</v>
      </c>
      <c r="F183" s="25">
        <v>1.54580550783051E-3</v>
      </c>
      <c r="G183" s="25">
        <v>1.3733851259519037E-2</v>
      </c>
      <c r="H183" s="25">
        <v>7.4559711992431134E-4</v>
      </c>
      <c r="I183" s="25">
        <v>1.6025253887273862E-2</v>
      </c>
      <c r="J183">
        <v>4</v>
      </c>
    </row>
    <row r="184" spans="2:10" x14ac:dyDescent="0.3">
      <c r="B184" s="27" t="s">
        <v>621</v>
      </c>
      <c r="C184" s="27" t="s">
        <v>439</v>
      </c>
      <c r="D184" s="27" t="s">
        <v>138</v>
      </c>
      <c r="E184" s="25" t="s">
        <v>104</v>
      </c>
      <c r="F184" s="25">
        <v>3.0688506600173139E-3</v>
      </c>
      <c r="G184" s="25">
        <v>1.8141339879638452E-2</v>
      </c>
      <c r="H184" s="25">
        <v>6.1789299053237171E-4</v>
      </c>
      <c r="I184" s="25">
        <v>2.1828083530188135E-2</v>
      </c>
      <c r="J184">
        <v>3</v>
      </c>
    </row>
    <row r="185" spans="2:10" x14ac:dyDescent="0.3">
      <c r="B185" s="27" t="s">
        <v>93</v>
      </c>
      <c r="C185" s="27" t="s">
        <v>12</v>
      </c>
      <c r="D185" s="27" t="s">
        <v>11</v>
      </c>
      <c r="E185" s="25">
        <v>3.9928975977633185E-4</v>
      </c>
      <c r="F185" s="25" t="s">
        <v>104</v>
      </c>
      <c r="G185" s="25">
        <v>1.9611702860991729E-3</v>
      </c>
      <c r="H185" s="25">
        <v>2.6387625497999567E-3</v>
      </c>
      <c r="I185" s="25">
        <v>4.5999328358991304E-3</v>
      </c>
      <c r="J185">
        <v>3</v>
      </c>
    </row>
    <row r="186" spans="2:10" x14ac:dyDescent="0.3">
      <c r="B186" s="27" t="s">
        <v>121</v>
      </c>
      <c r="C186" s="27" t="s">
        <v>12</v>
      </c>
      <c r="D186" s="27" t="s">
        <v>11</v>
      </c>
      <c r="E186" s="25">
        <v>5.9412612888888464E-5</v>
      </c>
      <c r="F186" s="25">
        <v>5.0324549624769194E-5</v>
      </c>
      <c r="G186" s="25">
        <v>1.1087696016938751E-4</v>
      </c>
      <c r="H186" s="25">
        <v>1.7190330165016681E-4</v>
      </c>
      <c r="I186" s="25">
        <v>3.3310481144432349E-4</v>
      </c>
      <c r="J186">
        <v>4</v>
      </c>
    </row>
    <row r="187" spans="2:10" x14ac:dyDescent="0.3">
      <c r="B187" s="27" t="s">
        <v>270</v>
      </c>
      <c r="C187" s="27" t="s">
        <v>439</v>
      </c>
      <c r="D187" s="27" t="s">
        <v>18</v>
      </c>
      <c r="E187" s="25" t="s">
        <v>104</v>
      </c>
      <c r="F187" s="25" t="s">
        <v>104</v>
      </c>
      <c r="G187" s="25" t="s">
        <v>104</v>
      </c>
      <c r="H187" s="25" t="s">
        <v>104</v>
      </c>
      <c r="I187" s="25" t="s">
        <v>104</v>
      </c>
      <c r="J187">
        <v>0</v>
      </c>
    </row>
    <row r="188" spans="2:10" x14ac:dyDescent="0.3">
      <c r="B188" s="27" t="s">
        <v>531</v>
      </c>
      <c r="C188" s="27" t="s">
        <v>419</v>
      </c>
      <c r="D188" s="27" t="s">
        <v>138</v>
      </c>
      <c r="E188" s="25" t="s">
        <v>104</v>
      </c>
      <c r="F188" s="25">
        <v>2.8562663956315786E-2</v>
      </c>
      <c r="G188" s="25">
        <v>6.4182835376315098E-2</v>
      </c>
      <c r="H188" s="25">
        <v>1.1478591664626019E-2</v>
      </c>
      <c r="I188" s="25">
        <v>0.10422409099725691</v>
      </c>
      <c r="J188">
        <v>3</v>
      </c>
    </row>
    <row r="189" spans="2:10" x14ac:dyDescent="0.3">
      <c r="B189" s="27" t="s">
        <v>622</v>
      </c>
      <c r="C189" s="27" t="s">
        <v>419</v>
      </c>
      <c r="D189" s="27" t="s">
        <v>162</v>
      </c>
      <c r="E189" s="25" t="s">
        <v>104</v>
      </c>
      <c r="F189" s="25" t="s">
        <v>104</v>
      </c>
      <c r="G189" s="25" t="s">
        <v>104</v>
      </c>
      <c r="H189" s="25" t="s">
        <v>104</v>
      </c>
      <c r="I189" s="25" t="s">
        <v>104</v>
      </c>
      <c r="J189">
        <v>0</v>
      </c>
    </row>
    <row r="190" spans="2:10" x14ac:dyDescent="0.3">
      <c r="B190" s="27" t="s">
        <v>338</v>
      </c>
      <c r="C190" s="27" t="s">
        <v>418</v>
      </c>
      <c r="D190" s="27" t="s">
        <v>18</v>
      </c>
      <c r="E190" s="25" t="s">
        <v>104</v>
      </c>
      <c r="F190" s="25" t="s">
        <v>104</v>
      </c>
      <c r="G190" s="25" t="s">
        <v>104</v>
      </c>
      <c r="H190" s="25" t="s">
        <v>104</v>
      </c>
      <c r="I190" s="25" t="s">
        <v>104</v>
      </c>
      <c r="J190">
        <v>0</v>
      </c>
    </row>
    <row r="191" spans="2:10" x14ac:dyDescent="0.3">
      <c r="B191" s="27" t="s">
        <v>316</v>
      </c>
      <c r="C191" s="27" t="s">
        <v>419</v>
      </c>
      <c r="D191" s="27" t="s">
        <v>162</v>
      </c>
      <c r="E191" s="25">
        <v>1.0679797751584153E-3</v>
      </c>
      <c r="F191" s="25">
        <v>1.0793982176081837E-3</v>
      </c>
      <c r="G191" s="25">
        <v>1.6369702521241058E-4</v>
      </c>
      <c r="H191" s="25">
        <v>3.1381973347376748E-6</v>
      </c>
      <c r="I191" s="25">
        <v>3.1391200803988626E-4</v>
      </c>
      <c r="J191">
        <v>4</v>
      </c>
    </row>
    <row r="192" spans="2:10" x14ac:dyDescent="0.3">
      <c r="B192" s="27" t="s">
        <v>623</v>
      </c>
      <c r="C192" s="27" t="s">
        <v>419</v>
      </c>
      <c r="D192" s="27" t="s">
        <v>138</v>
      </c>
      <c r="E192" s="25" t="s">
        <v>104</v>
      </c>
      <c r="F192" s="25">
        <v>5.2765664554723306E-2</v>
      </c>
      <c r="G192" s="25" t="s">
        <v>104</v>
      </c>
      <c r="H192" s="25" t="s">
        <v>104</v>
      </c>
      <c r="I192" s="25">
        <v>5.2765664554723306E-2</v>
      </c>
      <c r="J192">
        <v>1</v>
      </c>
    </row>
    <row r="193" spans="2:10" x14ac:dyDescent="0.3">
      <c r="B193" s="27" t="s">
        <v>624</v>
      </c>
      <c r="C193" s="27" t="s">
        <v>420</v>
      </c>
      <c r="D193" s="27" t="s">
        <v>138</v>
      </c>
      <c r="E193" s="25" t="s">
        <v>104</v>
      </c>
      <c r="F193" s="25" t="s">
        <v>104</v>
      </c>
      <c r="G193" s="25" t="s">
        <v>104</v>
      </c>
      <c r="H193" s="25" t="s">
        <v>104</v>
      </c>
      <c r="I193" s="25" t="s">
        <v>104</v>
      </c>
      <c r="J193">
        <v>0</v>
      </c>
    </row>
    <row r="194" spans="2:10" x14ac:dyDescent="0.3">
      <c r="B194" s="27" t="s">
        <v>273</v>
      </c>
      <c r="C194" s="27" t="s">
        <v>419</v>
      </c>
      <c r="D194" s="27" t="s">
        <v>158</v>
      </c>
      <c r="E194" s="25" t="s">
        <v>104</v>
      </c>
      <c r="F194" s="25">
        <v>9.3951617631228071E-3</v>
      </c>
      <c r="G194" s="25" t="s">
        <v>104</v>
      </c>
      <c r="H194" s="25" t="s">
        <v>104</v>
      </c>
      <c r="I194" s="25">
        <v>9.3951617631228071E-3</v>
      </c>
      <c r="J194">
        <v>1</v>
      </c>
    </row>
    <row r="195" spans="2:10" x14ac:dyDescent="0.3">
      <c r="B195" s="27" t="s">
        <v>625</v>
      </c>
      <c r="C195" s="27" t="s">
        <v>419</v>
      </c>
      <c r="D195" s="27" t="s">
        <v>158</v>
      </c>
      <c r="E195" s="25" t="s">
        <v>104</v>
      </c>
      <c r="F195" s="25" t="s">
        <v>104</v>
      </c>
      <c r="G195" s="25" t="s">
        <v>104</v>
      </c>
      <c r="H195" s="25" t="s">
        <v>104</v>
      </c>
      <c r="I195" s="25" t="s">
        <v>104</v>
      </c>
      <c r="J195">
        <v>0</v>
      </c>
    </row>
  </sheetData>
  <autoFilter ref="B3:J195" xr:uid="{762F00DC-AB64-1A43-93C0-0B0E5220827C}"/>
  <pageMargins left="0.7" right="0.7" top="0.75" bottom="0.75" header="0.3" footer="0.3"/>
  <pageSetup orientation="portrait" r:id="rId1"/>
  <headerFooter>
    <oddFooter>&amp;R_x000D_&amp;1#&amp;"Calibri"&amp;10&amp;K000000 Confidential</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D251A-F1BD-43DA-9B2E-8B2B7F813AE7}">
  <sheetPr>
    <tabColor theme="3"/>
  </sheetPr>
  <dimension ref="A2:AJ55"/>
  <sheetViews>
    <sheetView zoomScale="80" zoomScaleNormal="80" workbookViewId="0">
      <pane xSplit="1" ySplit="3" topLeftCell="B4" activePane="bottomRight" state="frozen"/>
      <selection activeCell="K30" sqref="K30"/>
      <selection pane="topRight" activeCell="K30" sqref="K30"/>
      <selection pane="bottomLeft" activeCell="K30" sqref="K30"/>
      <selection pane="bottomRight" activeCell="O13" sqref="O13"/>
    </sheetView>
  </sheetViews>
  <sheetFormatPr defaultColWidth="8.88671875" defaultRowHeight="14.4" x14ac:dyDescent="0.3"/>
  <cols>
    <col min="1" max="1" width="17.109375" bestFit="1" customWidth="1"/>
    <col min="2" max="8" width="9.33203125" customWidth="1"/>
    <col min="13" max="14" width="18.33203125" bestFit="1" customWidth="1"/>
    <col min="15" max="15" width="11.109375" bestFit="1" customWidth="1"/>
    <col min="26" max="26" width="24.44140625" customWidth="1"/>
  </cols>
  <sheetData>
    <row r="2" spans="1:36" x14ac:dyDescent="0.3">
      <c r="B2" s="15" t="s">
        <v>497</v>
      </c>
      <c r="C2" s="15"/>
      <c r="D2" s="15"/>
      <c r="E2" s="15"/>
      <c r="F2" s="15"/>
      <c r="G2" s="15"/>
      <c r="H2" s="15"/>
      <c r="I2" s="16"/>
      <c r="J2" s="16"/>
      <c r="K2" s="16"/>
      <c r="L2" s="16"/>
      <c r="M2" s="16" t="s">
        <v>498</v>
      </c>
      <c r="N2" s="16"/>
      <c r="O2" s="17" t="s">
        <v>499</v>
      </c>
      <c r="P2" s="17"/>
      <c r="Q2" s="17"/>
      <c r="R2" s="17"/>
      <c r="S2" s="17"/>
      <c r="T2" s="17"/>
      <c r="U2" s="17"/>
    </row>
    <row r="3" spans="1:36" s="18" customFormat="1" ht="43.2" x14ac:dyDescent="0.3">
      <c r="A3" s="18" t="s">
        <v>500</v>
      </c>
      <c r="B3" s="19" t="s">
        <v>501</v>
      </c>
      <c r="C3" s="19" t="s">
        <v>502</v>
      </c>
      <c r="D3" s="19" t="s">
        <v>503</v>
      </c>
      <c r="E3" s="19" t="s">
        <v>504</v>
      </c>
      <c r="F3" s="19" t="s">
        <v>505</v>
      </c>
      <c r="G3" s="19" t="s">
        <v>506</v>
      </c>
      <c r="H3" s="19" t="s">
        <v>507</v>
      </c>
      <c r="I3" s="20" t="s">
        <v>508</v>
      </c>
      <c r="J3" s="20" t="s">
        <v>2</v>
      </c>
      <c r="K3" s="20" t="s">
        <v>509</v>
      </c>
      <c r="L3" s="20" t="s">
        <v>3</v>
      </c>
      <c r="M3" s="21" t="s">
        <v>510</v>
      </c>
      <c r="N3" s="21">
        <v>2017</v>
      </c>
      <c r="O3" s="22" t="s">
        <v>501</v>
      </c>
      <c r="P3" s="22" t="s">
        <v>502</v>
      </c>
      <c r="Q3" s="22" t="s">
        <v>503</v>
      </c>
      <c r="R3" s="22" t="s">
        <v>504</v>
      </c>
      <c r="S3" s="22" t="s">
        <v>505</v>
      </c>
      <c r="T3" s="22" t="s">
        <v>506</v>
      </c>
      <c r="U3" s="22" t="s">
        <v>507</v>
      </c>
      <c r="X3" s="18" t="s">
        <v>511</v>
      </c>
      <c r="Y3" s="18" t="s">
        <v>512</v>
      </c>
      <c r="Z3" s="18" t="s">
        <v>513</v>
      </c>
      <c r="AA3" s="18" t="s">
        <v>501</v>
      </c>
      <c r="AB3" s="18" t="s">
        <v>502</v>
      </c>
      <c r="AC3" s="18" t="s">
        <v>503</v>
      </c>
      <c r="AD3" s="18" t="s">
        <v>504</v>
      </c>
      <c r="AE3" s="18" t="s">
        <v>514</v>
      </c>
      <c r="AF3" s="18" t="s">
        <v>506</v>
      </c>
      <c r="AG3" s="18" t="s">
        <v>507</v>
      </c>
    </row>
    <row r="4" spans="1:36" x14ac:dyDescent="0.3">
      <c r="A4" t="s">
        <v>132</v>
      </c>
      <c r="B4" s="23">
        <v>0.10530321333333333</v>
      </c>
      <c r="C4" s="23">
        <v>0.26791226333333334</v>
      </c>
      <c r="D4" s="23">
        <v>-7.5600066333333329</v>
      </c>
      <c r="E4" s="23">
        <v>0</v>
      </c>
      <c r="F4" s="23">
        <v>0</v>
      </c>
      <c r="G4" s="23">
        <v>0.50511044333333333</v>
      </c>
      <c r="H4" s="23">
        <v>0</v>
      </c>
      <c r="I4" t="s">
        <v>132</v>
      </c>
      <c r="J4">
        <v>2</v>
      </c>
      <c r="K4" t="s">
        <v>418</v>
      </c>
      <c r="L4" t="s">
        <v>18</v>
      </c>
      <c r="M4" s="24">
        <v>575326594812.93018</v>
      </c>
      <c r="N4" s="24">
        <v>643628665302.15491</v>
      </c>
      <c r="O4" s="25">
        <f>B4*1000000000/$N4</f>
        <v>1.6360864425436704E-4</v>
      </c>
      <c r="P4" s="25">
        <f t="shared" ref="P4:U19" si="0">C4*1000000000/$N4</f>
        <v>4.1625284543155098E-4</v>
      </c>
      <c r="Q4" s="25">
        <f t="shared" si="0"/>
        <v>-1.1745913507106225E-2</v>
      </c>
      <c r="R4" s="25">
        <f t="shared" si="0"/>
        <v>0</v>
      </c>
      <c r="S4" s="25">
        <f t="shared" si="0"/>
        <v>0</v>
      </c>
      <c r="T4" s="25">
        <f t="shared" si="0"/>
        <v>7.8478549909862471E-4</v>
      </c>
      <c r="U4" s="25">
        <f t="shared" si="0"/>
        <v>0</v>
      </c>
      <c r="X4" t="s">
        <v>138</v>
      </c>
      <c r="Y4">
        <f>COUNTIF($L$4:$L$55,$X4)</f>
        <v>2</v>
      </c>
      <c r="Z4" t="s">
        <v>138</v>
      </c>
      <c r="AA4" s="25">
        <f>AVERAGEIF($L$4:$L$55,$X4,O$4:O$55)</f>
        <v>9.6130282815333923E-4</v>
      </c>
      <c r="AB4" s="25">
        <f t="shared" ref="AB4:AD10" si="1">AVERAGEIF($L$4:$L$55,$X4,P$4:P$55)</f>
        <v>6.3391910490659415E-3</v>
      </c>
      <c r="AC4" s="25">
        <f t="shared" si="1"/>
        <v>-6.8941918383482641E-3</v>
      </c>
      <c r="AD4" s="25">
        <f>AVERAGEIF($L$4:$L$55,$X4,R$4:R$55)</f>
        <v>2.0097222766602502E-5</v>
      </c>
      <c r="AE4" s="25">
        <f t="shared" ref="AE4:AG10" si="2">AVERAGEIF($L$4:$L$55,$X4,S$4:S$55)</f>
        <v>9.2875687044496918E-5</v>
      </c>
      <c r="AF4" s="25">
        <f t="shared" si="2"/>
        <v>1.0137606104616817E-2</v>
      </c>
      <c r="AG4" s="25">
        <f t="shared" si="2"/>
        <v>1.4274358714325554E-3</v>
      </c>
    </row>
    <row r="5" spans="1:36" x14ac:dyDescent="0.3">
      <c r="A5" t="s">
        <v>109</v>
      </c>
      <c r="B5" s="23">
        <v>0.11422196366666666</v>
      </c>
      <c r="C5" s="23">
        <v>0.45868007453333332</v>
      </c>
      <c r="D5" s="23">
        <v>0</v>
      </c>
      <c r="E5" s="23">
        <v>-3.8034173333333335E-3</v>
      </c>
      <c r="F5" s="23">
        <v>0.16892518999999998</v>
      </c>
      <c r="G5" s="23">
        <v>1.2660634466666665</v>
      </c>
      <c r="H5" s="23">
        <v>0</v>
      </c>
      <c r="I5" t="s">
        <v>109</v>
      </c>
      <c r="J5">
        <v>1</v>
      </c>
      <c r="K5" t="s">
        <v>12</v>
      </c>
      <c r="L5" t="s">
        <v>11</v>
      </c>
      <c r="M5" s="24">
        <v>1320699183454.9988</v>
      </c>
      <c r="N5" s="24">
        <v>1326882872011.4639</v>
      </c>
      <c r="O5" s="25">
        <f t="shared" ref="O5:U54" si="3">B5*1000000000/$N5</f>
        <v>8.6082928701546919E-5</v>
      </c>
      <c r="P5" s="25">
        <f t="shared" si="0"/>
        <v>3.4568241418174732E-4</v>
      </c>
      <c r="Q5" s="25">
        <f t="shared" si="0"/>
        <v>0</v>
      </c>
      <c r="R5" s="25">
        <f t="shared" si="0"/>
        <v>-2.86643034857147E-6</v>
      </c>
      <c r="S5" s="25">
        <f t="shared" si="0"/>
        <v>1.2730979769444225E-4</v>
      </c>
      <c r="T5" s="25">
        <f t="shared" si="0"/>
        <v>9.5416368194383328E-4</v>
      </c>
      <c r="U5" s="25">
        <f t="shared" si="0"/>
        <v>0</v>
      </c>
      <c r="X5" t="s">
        <v>162</v>
      </c>
      <c r="Y5">
        <f t="shared" ref="Y5:Y10" si="4">COUNTIF($L$4:$L$55,$X5)</f>
        <v>5</v>
      </c>
      <c r="Z5" t="s">
        <v>162</v>
      </c>
      <c r="AA5" s="25">
        <f t="shared" ref="AA5:AA10" si="5">AVERAGEIF($L$4:$L$55,$X5,O$4:O$55)</f>
        <v>5.2985811367870796E-4</v>
      </c>
      <c r="AB5" s="25">
        <f t="shared" si="1"/>
        <v>3.5577136978813184E-3</v>
      </c>
      <c r="AC5" s="25">
        <f t="shared" si="1"/>
        <v>5.6928815309030666E-3</v>
      </c>
      <c r="AD5" s="25">
        <f t="shared" si="1"/>
        <v>1.7958626798670669E-4</v>
      </c>
      <c r="AE5" s="25">
        <f t="shared" si="2"/>
        <v>1.4215145807433554E-4</v>
      </c>
      <c r="AF5" s="25">
        <f t="shared" si="2"/>
        <v>3.7090390127117309E-3</v>
      </c>
      <c r="AG5" s="25">
        <f t="shared" si="2"/>
        <v>1.8596078484085462E-3</v>
      </c>
    </row>
    <row r="6" spans="1:36" x14ac:dyDescent="0.3">
      <c r="A6" t="s">
        <v>515</v>
      </c>
      <c r="B6" s="23">
        <v>0</v>
      </c>
      <c r="C6" s="23">
        <v>1.0218993333333334E-2</v>
      </c>
      <c r="D6" s="23">
        <v>8.319786333333333E-2</v>
      </c>
      <c r="E6" s="23">
        <v>2.9226933333333337E-3</v>
      </c>
      <c r="F6" s="23">
        <v>0</v>
      </c>
      <c r="G6" s="23">
        <v>9.9771300000000007E-2</v>
      </c>
      <c r="H6" s="23">
        <v>8.6065499999999993E-3</v>
      </c>
      <c r="I6" t="s">
        <v>515</v>
      </c>
      <c r="J6">
        <v>3</v>
      </c>
      <c r="K6" t="s">
        <v>419</v>
      </c>
      <c r="L6" t="s">
        <v>158</v>
      </c>
      <c r="M6" s="24">
        <v>12928375969.112762</v>
      </c>
      <c r="N6" s="24">
        <v>12701654743.214926</v>
      </c>
      <c r="O6" s="25">
        <f t="shared" si="3"/>
        <v>0</v>
      </c>
      <c r="P6" s="25">
        <f t="shared" si="0"/>
        <v>8.0454031698446219E-4</v>
      </c>
      <c r="Q6" s="25">
        <f t="shared" si="0"/>
        <v>6.5501594095664301E-3</v>
      </c>
      <c r="R6" s="25">
        <f t="shared" si="0"/>
        <v>2.3010335207659474E-4</v>
      </c>
      <c r="S6" s="25">
        <f t="shared" si="0"/>
        <v>0</v>
      </c>
      <c r="T6" s="25">
        <f t="shared" si="0"/>
        <v>7.8549844108537631E-3</v>
      </c>
      <c r="U6" s="25">
        <f t="shared" si="0"/>
        <v>6.7759281558156959E-4</v>
      </c>
      <c r="X6" t="s">
        <v>158</v>
      </c>
      <c r="Y6">
        <f t="shared" si="4"/>
        <v>14</v>
      </c>
      <c r="Z6" t="s">
        <v>158</v>
      </c>
      <c r="AA6" s="25">
        <f t="shared" si="5"/>
        <v>6.1804153431275026E-6</v>
      </c>
      <c r="AB6" s="25">
        <f t="shared" si="1"/>
        <v>2.9542411411415388E-3</v>
      </c>
      <c r="AC6" s="25">
        <f t="shared" si="1"/>
        <v>-3.5713223430071232E-3</v>
      </c>
      <c r="AD6" s="25">
        <f t="shared" si="1"/>
        <v>1.5537477286600354E-4</v>
      </c>
      <c r="AE6" s="25">
        <f t="shared" si="2"/>
        <v>0</v>
      </c>
      <c r="AF6" s="25">
        <f t="shared" si="2"/>
        <v>7.3168967074077832E-3</v>
      </c>
      <c r="AG6" s="25">
        <f t="shared" si="2"/>
        <v>1.539333310188185E-3</v>
      </c>
    </row>
    <row r="7" spans="1:36" x14ac:dyDescent="0.3">
      <c r="A7" t="s">
        <v>143</v>
      </c>
      <c r="B7" s="23">
        <v>2.6769733333333336E-3</v>
      </c>
      <c r="C7" s="23">
        <v>7.9812893333333329E-2</v>
      </c>
      <c r="D7" s="23">
        <v>0.73604557000000004</v>
      </c>
      <c r="E7" s="23">
        <v>6.5782166666666668E-3</v>
      </c>
      <c r="F7" s="23">
        <v>0</v>
      </c>
      <c r="G7" s="23">
        <v>0.14787470999999999</v>
      </c>
      <c r="H7" s="23">
        <v>1.4135266666666666E-3</v>
      </c>
      <c r="I7" t="s">
        <v>143</v>
      </c>
      <c r="J7">
        <v>3</v>
      </c>
      <c r="K7" t="s">
        <v>419</v>
      </c>
      <c r="L7" t="s">
        <v>18</v>
      </c>
      <c r="M7" s="24">
        <v>37245805431.957787</v>
      </c>
      <c r="N7" s="24">
        <v>37508642165.336609</v>
      </c>
      <c r="O7" s="25">
        <f t="shared" si="3"/>
        <v>7.136950789989521E-5</v>
      </c>
      <c r="P7" s="25">
        <f t="shared" si="0"/>
        <v>2.1278534419220309E-3</v>
      </c>
      <c r="Q7" s="25">
        <f t="shared" si="0"/>
        <v>1.9623359511537108E-2</v>
      </c>
      <c r="R7" s="25">
        <f t="shared" si="0"/>
        <v>1.7537869373330413E-4</v>
      </c>
      <c r="S7" s="25">
        <f t="shared" si="0"/>
        <v>0</v>
      </c>
      <c r="T7" s="25">
        <f t="shared" si="0"/>
        <v>3.9424170394698407E-3</v>
      </c>
      <c r="U7" s="25">
        <f t="shared" si="0"/>
        <v>3.7685359561561761E-5</v>
      </c>
      <c r="X7" t="s">
        <v>18</v>
      </c>
      <c r="Y7">
        <f t="shared" si="4"/>
        <v>17</v>
      </c>
      <c r="Z7" t="s">
        <v>18</v>
      </c>
      <c r="AA7" s="25">
        <f>AVERAGEIF($L$4:$L$55,$X7,O$4:O$55)</f>
        <v>1.2183276518495711E-4</v>
      </c>
      <c r="AB7" s="25">
        <f t="shared" si="1"/>
        <v>1.0617596816528457E-3</v>
      </c>
      <c r="AC7" s="25">
        <f t="shared" si="1"/>
        <v>7.1275856817921632E-3</v>
      </c>
      <c r="AD7" s="25">
        <f t="shared" si="1"/>
        <v>1.5915632073281795E-5</v>
      </c>
      <c r="AE7" s="25">
        <f t="shared" si="2"/>
        <v>3.2504714707576269E-5</v>
      </c>
      <c r="AF7" s="25">
        <f t="shared" si="2"/>
        <v>1.7559646923720291E-3</v>
      </c>
      <c r="AG7" s="25">
        <f t="shared" si="2"/>
        <v>2.4411182526377147E-4</v>
      </c>
    </row>
    <row r="8" spans="1:36" x14ac:dyDescent="0.3">
      <c r="A8" t="s">
        <v>147</v>
      </c>
      <c r="B8" s="23">
        <v>0.16494885000000001</v>
      </c>
      <c r="C8" s="23">
        <v>2.870931783333333</v>
      </c>
      <c r="D8" s="23">
        <v>0.90669695333333333</v>
      </c>
      <c r="E8" s="23">
        <v>0</v>
      </c>
      <c r="F8" s="23">
        <v>0</v>
      </c>
      <c r="G8" s="23">
        <v>2.2394766333333331</v>
      </c>
      <c r="H8" s="23">
        <v>1.1387005700000001</v>
      </c>
      <c r="I8" t="s">
        <v>147</v>
      </c>
      <c r="J8">
        <v>2</v>
      </c>
      <c r="K8" t="s">
        <v>418</v>
      </c>
      <c r="L8" t="s">
        <v>18</v>
      </c>
      <c r="M8" s="24">
        <v>1925380554318.0332</v>
      </c>
      <c r="N8" s="24">
        <v>2063514688761.9761</v>
      </c>
      <c r="O8" s="25">
        <f t="shared" si="3"/>
        <v>7.9935873923418752E-5</v>
      </c>
      <c r="P8" s="25">
        <f t="shared" si="0"/>
        <v>1.3912824555931676E-3</v>
      </c>
      <c r="Q8" s="25">
        <f t="shared" si="0"/>
        <v>4.3939447500483469E-4</v>
      </c>
      <c r="R8" s="25">
        <f t="shared" si="0"/>
        <v>0</v>
      </c>
      <c r="S8" s="25">
        <f t="shared" si="0"/>
        <v>0</v>
      </c>
      <c r="T8" s="25">
        <f t="shared" si="0"/>
        <v>1.0852729304664784E-3</v>
      </c>
      <c r="U8" s="25">
        <f t="shared" si="0"/>
        <v>5.5182576416898377E-4</v>
      </c>
      <c r="X8" t="s">
        <v>32</v>
      </c>
      <c r="Y8">
        <f t="shared" si="4"/>
        <v>3</v>
      </c>
      <c r="Z8" t="s">
        <v>32</v>
      </c>
      <c r="AA8" s="25">
        <f t="shared" si="5"/>
        <v>1.4857722583449292E-3</v>
      </c>
      <c r="AB8" s="25">
        <f t="shared" si="1"/>
        <v>1.611224771044456E-3</v>
      </c>
      <c r="AC8" s="25">
        <f t="shared" si="1"/>
        <v>3.9650511613815746E-3</v>
      </c>
      <c r="AD8" s="25">
        <f t="shared" si="1"/>
        <v>9.8647404267055154E-5</v>
      </c>
      <c r="AE8" s="25">
        <f t="shared" si="2"/>
        <v>3.9443630788660985E-5</v>
      </c>
      <c r="AF8" s="25">
        <f t="shared" si="2"/>
        <v>1.7487340173579682E-3</v>
      </c>
      <c r="AG8" s="25">
        <f t="shared" si="2"/>
        <v>4.8331651111314349E-5</v>
      </c>
    </row>
    <row r="9" spans="1:36" x14ac:dyDescent="0.3">
      <c r="A9" t="s">
        <v>153</v>
      </c>
      <c r="B9" s="23">
        <v>0</v>
      </c>
      <c r="C9" s="23">
        <v>7.955508E-2</v>
      </c>
      <c r="D9" s="23">
        <v>5.1530489999999998E-2</v>
      </c>
      <c r="E9" s="23">
        <v>7.4945100000000002E-3</v>
      </c>
      <c r="F9" s="23">
        <v>0</v>
      </c>
      <c r="G9" s="23">
        <v>6.4413079999999998E-2</v>
      </c>
      <c r="H9" s="23">
        <v>1.529895E-2</v>
      </c>
      <c r="I9" t="s">
        <v>153</v>
      </c>
      <c r="J9">
        <v>4</v>
      </c>
      <c r="K9" t="s">
        <v>420</v>
      </c>
      <c r="L9" t="s">
        <v>158</v>
      </c>
      <c r="M9" s="24">
        <v>14276795073.341021</v>
      </c>
      <c r="N9" s="24">
        <v>14106956830.085659</v>
      </c>
      <c r="O9" s="25">
        <f t="shared" si="3"/>
        <v>0</v>
      </c>
      <c r="P9" s="25">
        <f t="shared" si="0"/>
        <v>5.6394218085600344E-3</v>
      </c>
      <c r="Q9" s="25">
        <f t="shared" si="0"/>
        <v>3.6528423968875999E-3</v>
      </c>
      <c r="R9" s="25">
        <f t="shared" si="0"/>
        <v>5.3126341068944016E-4</v>
      </c>
      <c r="S9" s="25">
        <f t="shared" si="0"/>
        <v>0</v>
      </c>
      <c r="T9" s="25">
        <f t="shared" si="0"/>
        <v>4.5660506922816516E-3</v>
      </c>
      <c r="U9" s="25">
        <f t="shared" si="0"/>
        <v>1.0844968326104321E-3</v>
      </c>
      <c r="X9" t="s">
        <v>11</v>
      </c>
      <c r="Y9">
        <f t="shared" si="4"/>
        <v>10</v>
      </c>
      <c r="Z9" t="s">
        <v>516</v>
      </c>
      <c r="AA9" s="25">
        <f t="shared" si="5"/>
        <v>1.4474477836071615E-3</v>
      </c>
      <c r="AB9" s="25">
        <f t="shared" si="1"/>
        <v>3.0291013753316095E-4</v>
      </c>
      <c r="AC9" s="25">
        <f t="shared" si="1"/>
        <v>3.669028206301838E-3</v>
      </c>
      <c r="AD9" s="25">
        <f t="shared" si="1"/>
        <v>1.7894043532005495E-4</v>
      </c>
      <c r="AE9" s="25">
        <f t="shared" si="2"/>
        <v>2.5492837107041167E-4</v>
      </c>
      <c r="AF9" s="25">
        <f t="shared" si="2"/>
        <v>1.0046520720636228E-3</v>
      </c>
      <c r="AG9" s="25">
        <f t="shared" si="2"/>
        <v>2.6546163614791032E-4</v>
      </c>
    </row>
    <row r="10" spans="1:36" x14ac:dyDescent="0.3">
      <c r="A10" t="s">
        <v>517</v>
      </c>
      <c r="B10" s="23">
        <v>0</v>
      </c>
      <c r="C10" s="23">
        <v>1.7604643333333333E-2</v>
      </c>
      <c r="D10" s="23">
        <v>0.24162420999999998</v>
      </c>
      <c r="E10" s="23">
        <v>0</v>
      </c>
      <c r="F10" s="23">
        <v>0</v>
      </c>
      <c r="G10" s="23">
        <v>2.7072869999999999E-2</v>
      </c>
      <c r="H10" s="23">
        <v>5.6662933333333334E-3</v>
      </c>
      <c r="I10" t="s">
        <v>517</v>
      </c>
      <c r="J10">
        <v>4</v>
      </c>
      <c r="K10" t="s">
        <v>420</v>
      </c>
      <c r="L10" t="s">
        <v>158</v>
      </c>
      <c r="M10" s="24">
        <v>2716494924.4798274</v>
      </c>
      <c r="N10" s="24">
        <v>2748180473.7133303</v>
      </c>
      <c r="O10" s="25">
        <f t="shared" si="3"/>
        <v>0</v>
      </c>
      <c r="P10" s="25">
        <f t="shared" si="0"/>
        <v>6.4059269402878807E-3</v>
      </c>
      <c r="Q10" s="25">
        <f t="shared" si="0"/>
        <v>8.7921522007438732E-2</v>
      </c>
      <c r="R10" s="25">
        <f t="shared" si="0"/>
        <v>0</v>
      </c>
      <c r="S10" s="25">
        <f t="shared" si="0"/>
        <v>0</v>
      </c>
      <c r="T10" s="25">
        <f t="shared" si="0"/>
        <v>9.8511980049910079E-3</v>
      </c>
      <c r="U10" s="25">
        <f t="shared" si="0"/>
        <v>2.0618345074248563E-3</v>
      </c>
      <c r="X10" t="s">
        <v>518</v>
      </c>
      <c r="Y10">
        <f t="shared" si="4"/>
        <v>1</v>
      </c>
      <c r="Z10" t="s">
        <v>518</v>
      </c>
      <c r="AA10" s="25">
        <f t="shared" si="5"/>
        <v>1.0327605115960801E-3</v>
      </c>
      <c r="AB10" s="25">
        <f t="shared" si="1"/>
        <v>7.2949577020973045E-4</v>
      </c>
      <c r="AC10" s="25">
        <f t="shared" si="1"/>
        <v>9.8013026613221117E-4</v>
      </c>
      <c r="AD10" s="25">
        <f t="shared" si="1"/>
        <v>2.3589301216640898E-3</v>
      </c>
      <c r="AE10" s="25">
        <f t="shared" si="2"/>
        <v>6.0833251503918822E-4</v>
      </c>
      <c r="AF10" s="25">
        <f t="shared" si="2"/>
        <v>6.7192042538737463E-4</v>
      </c>
      <c r="AG10" s="25">
        <f t="shared" si="2"/>
        <v>2.4629810112717107E-5</v>
      </c>
    </row>
    <row r="11" spans="1:36" x14ac:dyDescent="0.3">
      <c r="A11" t="s">
        <v>102</v>
      </c>
      <c r="B11" s="23">
        <v>1.2550788133333335</v>
      </c>
      <c r="C11" s="23">
        <v>0.39986052999999999</v>
      </c>
      <c r="D11" s="23">
        <v>2.1259836999999999</v>
      </c>
      <c r="E11" s="23">
        <v>2.7321683333333336E-2</v>
      </c>
      <c r="F11" s="23">
        <v>6.2200530000000004E-2</v>
      </c>
      <c r="G11" s="23">
        <v>1.6453933000000001</v>
      </c>
      <c r="H11" s="23">
        <v>1.1105446666666666E-2</v>
      </c>
      <c r="I11" t="s">
        <v>102</v>
      </c>
      <c r="J11">
        <v>1</v>
      </c>
      <c r="K11" t="s">
        <v>12</v>
      </c>
      <c r="L11" t="s">
        <v>11</v>
      </c>
      <c r="M11" s="24">
        <v>1634196526311.5146</v>
      </c>
      <c r="N11" s="24">
        <v>1649265644244.095</v>
      </c>
      <c r="O11" s="25">
        <f t="shared" si="3"/>
        <v>7.609925167079871E-4</v>
      </c>
      <c r="P11" s="25">
        <f t="shared" si="0"/>
        <v>2.4244761988191865E-4</v>
      </c>
      <c r="Q11" s="25">
        <f t="shared" si="0"/>
        <v>1.2890486789800307E-3</v>
      </c>
      <c r="R11" s="25">
        <f t="shared" si="0"/>
        <v>1.6565968877533756E-5</v>
      </c>
      <c r="S11" s="25">
        <f t="shared" si="0"/>
        <v>3.7714076090215453E-5</v>
      </c>
      <c r="T11" s="25">
        <f t="shared" si="0"/>
        <v>9.9765207972553772E-4</v>
      </c>
      <c r="U11" s="25">
        <f t="shared" si="0"/>
        <v>6.7335706078790034E-6</v>
      </c>
    </row>
    <row r="12" spans="1:36" x14ac:dyDescent="0.3">
      <c r="A12" t="s">
        <v>14</v>
      </c>
      <c r="B12" s="23">
        <v>1.6692803333333336E-2</v>
      </c>
      <c r="C12" s="23">
        <v>0.31269274166666666</v>
      </c>
      <c r="D12" s="23">
        <v>1.5413829999999998E-2</v>
      </c>
      <c r="E12" s="23">
        <v>0</v>
      </c>
      <c r="F12" s="23">
        <v>7.5521729999999995E-2</v>
      </c>
      <c r="G12" s="23">
        <v>0.4004351433333333</v>
      </c>
      <c r="H12" s="23">
        <v>0</v>
      </c>
      <c r="I12" t="s">
        <v>14</v>
      </c>
      <c r="J12">
        <v>1</v>
      </c>
      <c r="K12" t="s">
        <v>12</v>
      </c>
      <c r="L12" t="s">
        <v>18</v>
      </c>
      <c r="M12" s="24">
        <v>275015506090.24103</v>
      </c>
      <c r="N12" s="24">
        <v>277034675515.68365</v>
      </c>
      <c r="O12" s="25">
        <f t="shared" si="3"/>
        <v>6.0255285018962592E-5</v>
      </c>
      <c r="P12" s="25">
        <f t="shared" si="0"/>
        <v>1.1287133680453814E-3</v>
      </c>
      <c r="Q12" s="25">
        <f t="shared" si="0"/>
        <v>5.5638630692378367E-5</v>
      </c>
      <c r="R12" s="25">
        <f t="shared" si="0"/>
        <v>0</v>
      </c>
      <c r="S12" s="25">
        <f t="shared" si="0"/>
        <v>2.7260749889673833E-4</v>
      </c>
      <c r="T12" s="25">
        <f t="shared" si="0"/>
        <v>1.4454332930993097E-3</v>
      </c>
      <c r="U12" s="25">
        <f t="shared" si="0"/>
        <v>0</v>
      </c>
    </row>
    <row r="13" spans="1:36" ht="43.2" x14ac:dyDescent="0.3">
      <c r="A13" t="s">
        <v>164</v>
      </c>
      <c r="B13" s="23">
        <v>27.118431966666666</v>
      </c>
      <c r="C13" s="23">
        <v>20.606431400000002</v>
      </c>
      <c r="D13" s="23">
        <v>135.80649666666667</v>
      </c>
      <c r="E13" s="23">
        <v>8.8242115666666674</v>
      </c>
      <c r="F13" s="23">
        <v>7.9314256666666667</v>
      </c>
      <c r="G13" s="23">
        <v>36.884112566666666</v>
      </c>
      <c r="H13" s="23">
        <v>0</v>
      </c>
      <c r="I13" t="s">
        <v>164</v>
      </c>
      <c r="J13">
        <v>2</v>
      </c>
      <c r="K13" t="s">
        <v>418</v>
      </c>
      <c r="L13" t="s">
        <v>162</v>
      </c>
      <c r="M13" s="24">
        <v>12479501152339.736</v>
      </c>
      <c r="N13" s="24">
        <v>12310409370894.242</v>
      </c>
      <c r="O13" s="25">
        <f t="shared" si="3"/>
        <v>2.2028862850640321E-3</v>
      </c>
      <c r="P13" s="25">
        <f t="shared" si="0"/>
        <v>1.6739030181011053E-3</v>
      </c>
      <c r="Q13" s="25">
        <f t="shared" si="0"/>
        <v>1.1031842449346714E-2</v>
      </c>
      <c r="R13" s="25">
        <f t="shared" si="0"/>
        <v>7.1680894605584237E-4</v>
      </c>
      <c r="S13" s="25">
        <f t="shared" si="0"/>
        <v>6.4428610192436835E-4</v>
      </c>
      <c r="T13" s="25">
        <f t="shared" si="0"/>
        <v>2.996172706804742E-3</v>
      </c>
      <c r="U13" s="25">
        <f t="shared" si="0"/>
        <v>0</v>
      </c>
      <c r="AA13" s="18" t="s">
        <v>501</v>
      </c>
      <c r="AB13" s="18" t="s">
        <v>502</v>
      </c>
      <c r="AC13" s="18" t="s">
        <v>504</v>
      </c>
      <c r="AD13" s="18" t="s">
        <v>514</v>
      </c>
    </row>
    <row r="14" spans="1:36" x14ac:dyDescent="0.3">
      <c r="A14" t="s">
        <v>167</v>
      </c>
      <c r="B14" s="23">
        <v>2.6570833333333335E-2</v>
      </c>
      <c r="C14" s="23">
        <v>0.38338197566666671</v>
      </c>
      <c r="D14" s="23">
        <v>3.0606654</v>
      </c>
      <c r="E14" s="23">
        <v>0</v>
      </c>
      <c r="F14" s="23">
        <v>4.5952196666666667E-2</v>
      </c>
      <c r="G14" s="23">
        <v>0.47941021666666667</v>
      </c>
      <c r="H14" s="23">
        <v>0</v>
      </c>
      <c r="I14" t="s">
        <v>167</v>
      </c>
      <c r="J14">
        <v>2</v>
      </c>
      <c r="K14" t="s">
        <v>418</v>
      </c>
      <c r="L14" t="s">
        <v>18</v>
      </c>
      <c r="M14" s="24">
        <v>309635651761.26563</v>
      </c>
      <c r="N14" s="24">
        <v>311883730690.12946</v>
      </c>
      <c r="O14" s="25">
        <f t="shared" si="3"/>
        <v>8.5194675831720947E-5</v>
      </c>
      <c r="P14" s="25">
        <f t="shared" si="0"/>
        <v>1.2292464721334693E-3</v>
      </c>
      <c r="Q14" s="25">
        <f t="shared" si="0"/>
        <v>9.8134820730386516E-3</v>
      </c>
      <c r="R14" s="25">
        <f t="shared" si="0"/>
        <v>0</v>
      </c>
      <c r="S14" s="25">
        <f t="shared" si="0"/>
        <v>1.4733758816141084E-4</v>
      </c>
      <c r="T14" s="25">
        <f t="shared" si="0"/>
        <v>1.5371440363555942E-3</v>
      </c>
      <c r="U14" s="25">
        <f t="shared" si="0"/>
        <v>0</v>
      </c>
      <c r="X14" t="s">
        <v>138</v>
      </c>
      <c r="Y14">
        <f t="shared" ref="Y14:Y20" si="6">COUNTIF($L$4:$L$55,$X14)</f>
        <v>2</v>
      </c>
      <c r="Z14" t="s">
        <v>138</v>
      </c>
      <c r="AA14" s="14">
        <f>AVERAGEIF($L$4:$L$55,$X14,O$4:O$55)*100</f>
        <v>9.6130282815333923E-2</v>
      </c>
      <c r="AB14" s="14">
        <f>AVERAGEIF($L$4:$L$55,$X14,P$4:P$55)*100</f>
        <v>0.6339191049065942</v>
      </c>
      <c r="AC14" s="14">
        <f>AVERAGEIF($L$4:$L$55,$X14,R$4:R$55)*100</f>
        <v>2.0097222766602501E-3</v>
      </c>
      <c r="AD14" s="14">
        <f>AVERAGEIF($L$4:$L$55,$X14,S$4:S$55)*100</f>
        <v>9.2875687044496925E-3</v>
      </c>
    </row>
    <row r="15" spans="1:36" x14ac:dyDescent="0.3">
      <c r="A15" t="s">
        <v>124</v>
      </c>
      <c r="B15" s="23">
        <v>0</v>
      </c>
      <c r="C15" s="23">
        <v>1.7432610000000001E-2</v>
      </c>
      <c r="D15" s="23">
        <v>0.27664892333333335</v>
      </c>
      <c r="E15" s="23">
        <v>2.7790666666666797E-5</v>
      </c>
      <c r="F15" s="23">
        <v>3.4148759999999994E-3</v>
      </c>
      <c r="G15" s="23">
        <v>7.3054533333333324E-2</v>
      </c>
      <c r="H15" s="23">
        <v>0</v>
      </c>
      <c r="I15" t="s">
        <v>124</v>
      </c>
      <c r="J15">
        <v>2</v>
      </c>
      <c r="K15" t="s">
        <v>418</v>
      </c>
      <c r="L15" t="s">
        <v>18</v>
      </c>
      <c r="M15" s="24">
        <v>60594408244.915588</v>
      </c>
      <c r="N15" s="24">
        <v>60516043590.19236</v>
      </c>
      <c r="O15" s="25">
        <f t="shared" si="3"/>
        <v>0</v>
      </c>
      <c r="P15" s="25">
        <f t="shared" si="0"/>
        <v>2.8806592377472024E-4</v>
      </c>
      <c r="Q15" s="25">
        <f t="shared" si="0"/>
        <v>4.57149719183177E-3</v>
      </c>
      <c r="R15" s="25">
        <f t="shared" si="0"/>
        <v>4.5922808263643228E-7</v>
      </c>
      <c r="S15" s="25">
        <f t="shared" si="0"/>
        <v>5.6429267305132244E-5</v>
      </c>
      <c r="T15" s="25">
        <f t="shared" si="0"/>
        <v>1.2071928202717641E-3</v>
      </c>
      <c r="U15" s="25">
        <f t="shared" si="0"/>
        <v>0</v>
      </c>
      <c r="X15" t="s">
        <v>32</v>
      </c>
      <c r="Y15">
        <f t="shared" si="6"/>
        <v>3</v>
      </c>
      <c r="Z15" t="s">
        <v>32</v>
      </c>
      <c r="AA15" s="14">
        <f t="shared" ref="AA15:AB18" si="7">AVERAGEIF($L$4:$L$55,$X15,O$4:O$55)*100</f>
        <v>0.14857722583449293</v>
      </c>
      <c r="AB15" s="14">
        <f t="shared" si="7"/>
        <v>0.16112247710444561</v>
      </c>
      <c r="AC15" s="14">
        <f t="shared" ref="AC15:AD20" si="8">AVERAGEIF($L$4:$L$55,$X15,R$4:R$55)*100</f>
        <v>9.864740426705515E-3</v>
      </c>
      <c r="AD15" s="14">
        <f t="shared" si="8"/>
        <v>3.9443630788660988E-3</v>
      </c>
      <c r="AJ15" t="s">
        <v>811</v>
      </c>
    </row>
    <row r="16" spans="1:36" x14ac:dyDescent="0.3">
      <c r="A16" t="s">
        <v>327</v>
      </c>
      <c r="B16" s="23">
        <v>5.9057020000000002E-2</v>
      </c>
      <c r="C16" s="23">
        <v>4.825724E-2</v>
      </c>
      <c r="D16" s="23">
        <v>1.0280899999999999</v>
      </c>
      <c r="E16" s="23">
        <v>0</v>
      </c>
      <c r="F16" s="23">
        <v>0</v>
      </c>
      <c r="G16" s="23">
        <v>0.1020244</v>
      </c>
      <c r="H16" s="23">
        <v>0</v>
      </c>
      <c r="I16" t="s">
        <v>327</v>
      </c>
      <c r="J16">
        <v>2</v>
      </c>
      <c r="K16" t="s">
        <v>418</v>
      </c>
      <c r="L16" t="s">
        <v>18</v>
      </c>
      <c r="M16" s="24">
        <v>80419357951.415268</v>
      </c>
      <c r="N16" s="24">
        <v>79997975621.865433</v>
      </c>
      <c r="O16" s="25">
        <f t="shared" si="3"/>
        <v>7.3823143074458312E-4</v>
      </c>
      <c r="P16" s="25">
        <f t="shared" si="0"/>
        <v>6.0323076458962421E-4</v>
      </c>
      <c r="Q16" s="25">
        <f t="shared" si="0"/>
        <v>1.2851450202434842E-2</v>
      </c>
      <c r="R16" s="25">
        <f t="shared" si="0"/>
        <v>0</v>
      </c>
      <c r="S16" s="25">
        <f t="shared" si="0"/>
        <v>0</v>
      </c>
      <c r="T16" s="25">
        <f t="shared" si="0"/>
        <v>1.275337272061097E-3</v>
      </c>
      <c r="U16" s="25">
        <f t="shared" si="0"/>
        <v>0</v>
      </c>
      <c r="X16" t="s">
        <v>18</v>
      </c>
      <c r="Y16">
        <f t="shared" si="6"/>
        <v>17</v>
      </c>
      <c r="Z16" t="s">
        <v>18</v>
      </c>
      <c r="AA16" s="14">
        <f t="shared" si="7"/>
        <v>1.2183276518495711E-2</v>
      </c>
      <c r="AB16" s="14">
        <f t="shared" si="7"/>
        <v>0.10617596816528457</v>
      </c>
      <c r="AC16" s="14">
        <f t="shared" si="8"/>
        <v>1.5915632073281796E-3</v>
      </c>
      <c r="AD16" s="14">
        <f t="shared" si="8"/>
        <v>3.2504714707576269E-3</v>
      </c>
    </row>
    <row r="17" spans="1:33" x14ac:dyDescent="0.3">
      <c r="A17" t="s">
        <v>317</v>
      </c>
      <c r="B17" s="23">
        <v>9.4200399999999993E-3</v>
      </c>
      <c r="C17" s="23">
        <v>3.8637320000000003E-2</v>
      </c>
      <c r="D17" s="23">
        <v>0.95517443000000002</v>
      </c>
      <c r="E17" s="23">
        <v>9.8797199999999998E-3</v>
      </c>
      <c r="F17" s="23">
        <v>0</v>
      </c>
      <c r="G17" s="23">
        <v>0.10030654</v>
      </c>
      <c r="H17" s="23">
        <v>8.8763699999999997E-3</v>
      </c>
      <c r="I17" t="s">
        <v>317</v>
      </c>
      <c r="J17">
        <v>2</v>
      </c>
      <c r="K17" t="s">
        <v>418</v>
      </c>
      <c r="L17" t="s">
        <v>18</v>
      </c>
      <c r="M17" s="24">
        <v>103931855333.33333</v>
      </c>
      <c r="N17" s="24">
        <v>104295862000</v>
      </c>
      <c r="O17" s="25">
        <f t="shared" si="3"/>
        <v>9.0320361895086505E-5</v>
      </c>
      <c r="P17" s="25">
        <f t="shared" si="0"/>
        <v>3.7045880113632888E-4</v>
      </c>
      <c r="Q17" s="25">
        <f t="shared" si="0"/>
        <v>9.1583156961682725E-3</v>
      </c>
      <c r="R17" s="25">
        <f t="shared" si="0"/>
        <v>9.4727823429849984E-5</v>
      </c>
      <c r="S17" s="25">
        <f t="shared" si="0"/>
        <v>0</v>
      </c>
      <c r="T17" s="25">
        <f t="shared" si="0"/>
        <v>9.6174994938917136E-4</v>
      </c>
      <c r="U17" s="25">
        <f t="shared" si="0"/>
        <v>8.5107595160390924E-5</v>
      </c>
      <c r="X17" t="s">
        <v>162</v>
      </c>
      <c r="Y17">
        <f t="shared" si="6"/>
        <v>5</v>
      </c>
      <c r="Z17" t="s">
        <v>162</v>
      </c>
      <c r="AA17" s="14">
        <f t="shared" si="7"/>
        <v>5.2985811367870797E-2</v>
      </c>
      <c r="AB17" s="14">
        <f t="shared" si="7"/>
        <v>0.35577136978813184</v>
      </c>
      <c r="AC17" s="14">
        <f t="shared" si="8"/>
        <v>1.795862679867067E-2</v>
      </c>
      <c r="AD17" s="14">
        <f t="shared" si="8"/>
        <v>1.4215145807433554E-2</v>
      </c>
    </row>
    <row r="18" spans="1:33" x14ac:dyDescent="0.3">
      <c r="A18" t="s">
        <v>180</v>
      </c>
      <c r="B18" s="23">
        <v>0</v>
      </c>
      <c r="C18" s="23">
        <v>4.6660924999999999E-2</v>
      </c>
      <c r="D18" s="23">
        <v>0.52420823000000005</v>
      </c>
      <c r="E18" s="23">
        <v>0</v>
      </c>
      <c r="F18" s="23">
        <v>0</v>
      </c>
      <c r="G18" s="23">
        <v>2.8883575000000002E-2</v>
      </c>
      <c r="H18" s="23">
        <v>2.5500000000000002E-2</v>
      </c>
      <c r="I18" t="s">
        <v>180</v>
      </c>
      <c r="J18">
        <v>3</v>
      </c>
      <c r="K18" t="s">
        <v>419</v>
      </c>
      <c r="L18" t="s">
        <v>18</v>
      </c>
      <c r="M18" s="24">
        <v>25063823333.333332</v>
      </c>
      <c r="N18" s="24">
        <v>24979190000</v>
      </c>
      <c r="O18" s="25">
        <f t="shared" si="3"/>
        <v>0</v>
      </c>
      <c r="P18" s="25">
        <f t="shared" si="0"/>
        <v>1.8679919164712707E-3</v>
      </c>
      <c r="Q18" s="25">
        <f t="shared" si="0"/>
        <v>2.098579777807047E-2</v>
      </c>
      <c r="R18" s="25">
        <f t="shared" si="0"/>
        <v>0</v>
      </c>
      <c r="S18" s="25">
        <f t="shared" si="0"/>
        <v>0</v>
      </c>
      <c r="T18" s="25">
        <f t="shared" si="0"/>
        <v>1.1563055087054463E-3</v>
      </c>
      <c r="U18" s="25">
        <f t="shared" si="0"/>
        <v>1.020849755336342E-3</v>
      </c>
      <c r="X18" t="s">
        <v>158</v>
      </c>
      <c r="Y18">
        <f t="shared" si="6"/>
        <v>14</v>
      </c>
      <c r="Z18" t="s">
        <v>158</v>
      </c>
      <c r="AA18" s="14">
        <f t="shared" si="7"/>
        <v>6.1804153431275024E-4</v>
      </c>
      <c r="AB18" s="14">
        <f t="shared" si="7"/>
        <v>0.29542411411415387</v>
      </c>
      <c r="AC18" s="14">
        <f t="shared" si="8"/>
        <v>1.5537477286600354E-2</v>
      </c>
      <c r="AD18" s="14">
        <f t="shared" si="8"/>
        <v>0</v>
      </c>
    </row>
    <row r="19" spans="1:33" x14ac:dyDescent="0.3">
      <c r="A19" t="s">
        <v>183</v>
      </c>
      <c r="B19" s="23">
        <v>0</v>
      </c>
      <c r="C19" s="23">
        <v>3.344548E-2</v>
      </c>
      <c r="D19" s="23">
        <v>-2.9292756499999997</v>
      </c>
      <c r="E19" s="23">
        <v>3.8400700000000001E-3</v>
      </c>
      <c r="F19" s="23">
        <v>0</v>
      </c>
      <c r="G19" s="23">
        <v>1.0870601</v>
      </c>
      <c r="H19" s="23">
        <v>0.56372108499999996</v>
      </c>
      <c r="I19" t="s">
        <v>183</v>
      </c>
      <c r="J19">
        <v>4</v>
      </c>
      <c r="K19" t="s">
        <v>420</v>
      </c>
      <c r="L19" t="s">
        <v>158</v>
      </c>
      <c r="M19" s="24">
        <v>80112252926.471893</v>
      </c>
      <c r="N19" s="24">
        <v>81770791970.98204</v>
      </c>
      <c r="O19" s="25">
        <f t="shared" si="3"/>
        <v>0</v>
      </c>
      <c r="P19" s="25">
        <f t="shared" si="0"/>
        <v>4.0901499415425477E-4</v>
      </c>
      <c r="Q19" s="25">
        <f t="shared" si="0"/>
        <v>-3.5823006961208229E-2</v>
      </c>
      <c r="R19" s="25">
        <f t="shared" si="0"/>
        <v>4.6961389359696109E-5</v>
      </c>
      <c r="S19" s="25">
        <f t="shared" si="0"/>
        <v>0</v>
      </c>
      <c r="T19" s="25">
        <f t="shared" si="0"/>
        <v>1.32939901130683E-2</v>
      </c>
      <c r="U19" s="25">
        <f t="shared" si="0"/>
        <v>6.8939173929004798E-3</v>
      </c>
      <c r="X19" t="s">
        <v>518</v>
      </c>
      <c r="Y19">
        <f t="shared" si="6"/>
        <v>1</v>
      </c>
      <c r="Z19" t="s">
        <v>518</v>
      </c>
      <c r="AA19" s="14">
        <f>AVERAGEIF($L$4:$L$55,$X19,O$4:O$55)*100</f>
        <v>0.10327605115960801</v>
      </c>
      <c r="AB19" s="14">
        <f>AVERAGEIF($L$4:$L$55,$X19,P$4:P$55)*100</f>
        <v>7.2949577020973044E-2</v>
      </c>
      <c r="AC19" s="14">
        <f>AVERAGEIF($L$4:$L$55,$X19,R$4:R$55)*100</f>
        <v>0.23589301216640898</v>
      </c>
      <c r="AD19" s="14">
        <f>AVERAGEIF($L$4:$L$55,$X19,S$4:S$55)*100</f>
        <v>6.0833251503918821E-2</v>
      </c>
    </row>
    <row r="20" spans="1:33" x14ac:dyDescent="0.3">
      <c r="A20" t="s">
        <v>518</v>
      </c>
      <c r="B20" s="23">
        <v>18.215871383333333</v>
      </c>
      <c r="C20" s="23">
        <v>12.866875694433332</v>
      </c>
      <c r="D20" s="23">
        <v>17.287576999999999</v>
      </c>
      <c r="E20" s="23">
        <v>41.606904229999998</v>
      </c>
      <c r="F20" s="23">
        <v>10.729793333333333</v>
      </c>
      <c r="G20" s="23">
        <v>11.851359449999999</v>
      </c>
      <c r="H20" s="23">
        <v>0.43442157999999997</v>
      </c>
      <c r="I20" t="s">
        <v>518</v>
      </c>
      <c r="J20" s="1" t="s">
        <v>518</v>
      </c>
      <c r="K20" s="1" t="s">
        <v>518</v>
      </c>
      <c r="L20" s="1" t="s">
        <v>518</v>
      </c>
      <c r="M20" s="26">
        <v>17638040164008.215</v>
      </c>
      <c r="N20" s="26">
        <v>17638040164008.215</v>
      </c>
      <c r="O20" s="25">
        <f t="shared" si="3"/>
        <v>1.0327605115960801E-3</v>
      </c>
      <c r="P20" s="25">
        <f t="shared" si="3"/>
        <v>7.2949577020973045E-4</v>
      </c>
      <c r="Q20" s="25">
        <f t="shared" si="3"/>
        <v>9.8013026613221117E-4</v>
      </c>
      <c r="R20" s="25">
        <f t="shared" si="3"/>
        <v>2.3589301216640898E-3</v>
      </c>
      <c r="S20" s="25">
        <f t="shared" si="3"/>
        <v>6.0833251503918822E-4</v>
      </c>
      <c r="T20" s="25">
        <f t="shared" si="3"/>
        <v>6.7192042538737463E-4</v>
      </c>
      <c r="U20" s="25">
        <f t="shared" si="3"/>
        <v>2.4629810112717107E-5</v>
      </c>
      <c r="X20" t="s">
        <v>11</v>
      </c>
      <c r="Y20">
        <f t="shared" si="6"/>
        <v>10</v>
      </c>
      <c r="Z20" t="s">
        <v>519</v>
      </c>
      <c r="AA20" s="14">
        <f>AVERAGEIF($L$4:$L$55,$X20,O$4:O$55)*100</f>
        <v>0.14474477836071614</v>
      </c>
      <c r="AB20" s="14">
        <f>AVERAGEIF($L$4:$L$55,$X20,P$4:P$55)*100</f>
        <v>3.0291013753316096E-2</v>
      </c>
      <c r="AC20" s="14">
        <f>AVERAGEIF($L$4:$L$55,$X20,R$4:R$55)*100</f>
        <v>1.7894043532005494E-2</v>
      </c>
      <c r="AD20" s="14">
        <f t="shared" si="8"/>
        <v>2.5492837107041168E-2</v>
      </c>
      <c r="AE20" s="25"/>
      <c r="AF20" s="25"/>
      <c r="AG20" s="25"/>
    </row>
    <row r="21" spans="1:33" x14ac:dyDescent="0.3">
      <c r="A21" t="s">
        <v>321</v>
      </c>
      <c r="B21" s="23">
        <v>0</v>
      </c>
      <c r="C21" s="23">
        <v>2.1226133000000001E-2</v>
      </c>
      <c r="D21" s="23">
        <v>-1.643129735</v>
      </c>
      <c r="E21" s="23">
        <v>0</v>
      </c>
      <c r="F21" s="23">
        <v>0</v>
      </c>
      <c r="G21" s="23">
        <v>5.2813974999999999E-2</v>
      </c>
      <c r="H21" s="23">
        <v>9.0780000000000002E-7</v>
      </c>
      <c r="I21" t="s">
        <v>321</v>
      </c>
      <c r="J21">
        <v>3</v>
      </c>
      <c r="K21" t="s">
        <v>419</v>
      </c>
      <c r="L21" t="s">
        <v>158</v>
      </c>
      <c r="M21" s="24">
        <v>61290278825.649956</v>
      </c>
      <c r="N21" s="24">
        <v>60406382898.517403</v>
      </c>
      <c r="O21" s="25">
        <f t="shared" si="3"/>
        <v>0</v>
      </c>
      <c r="P21" s="25">
        <f t="shared" si="3"/>
        <v>3.5138890927569456E-4</v>
      </c>
      <c r="Q21" s="25">
        <f t="shared" si="3"/>
        <v>-2.7201260134387693E-2</v>
      </c>
      <c r="R21" s="25">
        <f t="shared" si="3"/>
        <v>0</v>
      </c>
      <c r="S21" s="25">
        <f t="shared" si="3"/>
        <v>0</v>
      </c>
      <c r="T21" s="25">
        <f t="shared" si="3"/>
        <v>8.7431116490996276E-4</v>
      </c>
      <c r="U21" s="25">
        <f t="shared" si="3"/>
        <v>1.5028213186098266E-8</v>
      </c>
    </row>
    <row r="22" spans="1:33" x14ac:dyDescent="0.3">
      <c r="A22" t="s">
        <v>190</v>
      </c>
      <c r="B22" s="23">
        <v>0</v>
      </c>
      <c r="C22" s="23">
        <v>5.322292E-2</v>
      </c>
      <c r="D22" s="23">
        <v>0.36923379666666672</v>
      </c>
      <c r="E22" s="23">
        <v>0</v>
      </c>
      <c r="F22" s="23">
        <v>0</v>
      </c>
      <c r="G22" s="23">
        <v>3.7588650000000001E-2</v>
      </c>
      <c r="H22" s="23">
        <v>2.826503E-2</v>
      </c>
      <c r="I22" t="s">
        <v>190</v>
      </c>
      <c r="J22">
        <v>2</v>
      </c>
      <c r="K22" t="s">
        <v>418</v>
      </c>
      <c r="L22" t="s">
        <v>18</v>
      </c>
      <c r="M22" s="24">
        <v>70305481062.151413</v>
      </c>
      <c r="N22" s="24">
        <v>71654134378.529922</v>
      </c>
      <c r="O22" s="25">
        <f t="shared" si="3"/>
        <v>0</v>
      </c>
      <c r="P22" s="25">
        <f t="shared" si="3"/>
        <v>7.4277528382154937E-4</v>
      </c>
      <c r="Q22" s="25">
        <f t="shared" si="3"/>
        <v>5.1530005891370044E-3</v>
      </c>
      <c r="R22" s="25">
        <f t="shared" si="3"/>
        <v>0</v>
      </c>
      <c r="S22" s="25">
        <f t="shared" si="3"/>
        <v>0</v>
      </c>
      <c r="T22" s="25">
        <f t="shared" si="3"/>
        <v>5.2458452434062022E-4</v>
      </c>
      <c r="U22" s="25">
        <f t="shared" si="3"/>
        <v>3.9446474715168966E-4</v>
      </c>
    </row>
    <row r="23" spans="1:33" x14ac:dyDescent="0.3">
      <c r="A23" t="s">
        <v>323</v>
      </c>
      <c r="B23" s="23">
        <v>0</v>
      </c>
      <c r="C23" s="23">
        <v>2.023877E-2</v>
      </c>
      <c r="D23" s="23">
        <v>0.20860530499999999</v>
      </c>
      <c r="E23" s="23">
        <v>0</v>
      </c>
      <c r="F23" s="23">
        <v>0</v>
      </c>
      <c r="G23" s="23">
        <v>7.8399739999999996E-2</v>
      </c>
      <c r="H23" s="23">
        <v>3.7589974999999998E-2</v>
      </c>
      <c r="I23" t="s">
        <v>323</v>
      </c>
      <c r="J23">
        <v>3</v>
      </c>
      <c r="K23" t="s">
        <v>419</v>
      </c>
      <c r="L23" t="s">
        <v>18</v>
      </c>
      <c r="M23" s="24">
        <v>22814159085.265865</v>
      </c>
      <c r="N23" s="24">
        <v>22975415842.464752</v>
      </c>
      <c r="O23" s="25">
        <f t="shared" si="3"/>
        <v>0</v>
      </c>
      <c r="P23" s="25">
        <f t="shared" si="3"/>
        <v>8.8088808223411158E-4</v>
      </c>
      <c r="Q23" s="25">
        <f t="shared" si="3"/>
        <v>9.0795007337556542E-3</v>
      </c>
      <c r="R23" s="25">
        <f t="shared" si="3"/>
        <v>0</v>
      </c>
      <c r="S23" s="25">
        <f t="shared" si="3"/>
        <v>0</v>
      </c>
      <c r="T23" s="25">
        <f t="shared" si="3"/>
        <v>3.4123317087082351E-3</v>
      </c>
      <c r="U23" s="25">
        <f t="shared" si="3"/>
        <v>1.6360955230470132E-3</v>
      </c>
    </row>
    <row r="24" spans="1:33" x14ac:dyDescent="0.3">
      <c r="A24" t="s">
        <v>6</v>
      </c>
      <c r="B24" s="23">
        <v>9.7818799999999997E-2</v>
      </c>
      <c r="C24" s="23">
        <v>1.4857656666666668E-2</v>
      </c>
      <c r="D24" s="23">
        <v>0.13469631666666668</v>
      </c>
      <c r="E24" s="23">
        <v>0</v>
      </c>
      <c r="F24" s="23">
        <v>0</v>
      </c>
      <c r="G24" s="23">
        <v>1.1292040000000001E-2</v>
      </c>
      <c r="H24" s="23">
        <v>5.5440000000000003E-4</v>
      </c>
      <c r="I24" t="s">
        <v>6</v>
      </c>
      <c r="J24">
        <v>1</v>
      </c>
      <c r="K24" t="s">
        <v>12</v>
      </c>
      <c r="L24" t="s">
        <v>11</v>
      </c>
      <c r="M24" s="24">
        <v>23929505655.320759</v>
      </c>
      <c r="N24" s="24">
        <v>24728285177.460316</v>
      </c>
      <c r="O24" s="25">
        <f t="shared" si="3"/>
        <v>3.9557453862252142E-3</v>
      </c>
      <c r="P24" s="25">
        <f t="shared" si="3"/>
        <v>6.0083651413925514E-4</v>
      </c>
      <c r="Q24" s="25">
        <f t="shared" si="3"/>
        <v>5.4470544843700517E-3</v>
      </c>
      <c r="R24" s="25">
        <f t="shared" si="3"/>
        <v>0</v>
      </c>
      <c r="S24" s="25">
        <f t="shared" si="3"/>
        <v>0</v>
      </c>
      <c r="T24" s="25">
        <f t="shared" si="3"/>
        <v>4.5664468518393783E-4</v>
      </c>
      <c r="U24" s="25">
        <f t="shared" si="3"/>
        <v>2.241967026914314E-5</v>
      </c>
    </row>
    <row r="25" spans="1:33" x14ac:dyDescent="0.3">
      <c r="A25" t="s">
        <v>324</v>
      </c>
      <c r="B25" s="23">
        <v>1.7964459999999998E-2</v>
      </c>
      <c r="C25" s="23">
        <v>29.916503639333332</v>
      </c>
      <c r="D25" s="23">
        <v>-56.187552000000004</v>
      </c>
      <c r="E25" s="23">
        <v>0.43220009666666664</v>
      </c>
      <c r="F25" s="23">
        <v>8.2173946666666664E-2</v>
      </c>
      <c r="G25" s="23">
        <v>16.308221853333336</v>
      </c>
      <c r="H25" s="23">
        <v>17.390403000000003</v>
      </c>
      <c r="I25" t="s">
        <v>324</v>
      </c>
      <c r="J25">
        <v>3</v>
      </c>
      <c r="K25" t="s">
        <v>419</v>
      </c>
      <c r="L25" t="s">
        <v>162</v>
      </c>
      <c r="M25" s="24">
        <v>2549127569886.313</v>
      </c>
      <c r="N25" s="24">
        <v>2651472946374.9072</v>
      </c>
      <c r="O25" s="25">
        <f t="shared" si="3"/>
        <v>6.775275615978281E-6</v>
      </c>
      <c r="P25" s="25">
        <f t="shared" si="3"/>
        <v>1.1282975253522825E-2</v>
      </c>
      <c r="Q25" s="25">
        <f t="shared" si="3"/>
        <v>-2.1191071203204091E-2</v>
      </c>
      <c r="R25" s="25">
        <f t="shared" si="3"/>
        <v>1.6300377390520633E-4</v>
      </c>
      <c r="S25" s="25">
        <f t="shared" si="3"/>
        <v>3.0991810336596058E-5</v>
      </c>
      <c r="T25" s="25">
        <f t="shared" si="3"/>
        <v>6.1506272864786079E-3</v>
      </c>
      <c r="U25" s="25">
        <f t="shared" si="3"/>
        <v>6.5587706726467476E-3</v>
      </c>
    </row>
    <row r="26" spans="1:33" x14ac:dyDescent="0.3">
      <c r="A26" t="s">
        <v>193</v>
      </c>
      <c r="B26" s="23">
        <v>1.4339683333333332E-2</v>
      </c>
      <c r="C26" s="23">
        <v>2.8065410072333332</v>
      </c>
      <c r="D26" s="23">
        <v>27.049961666666665</v>
      </c>
      <c r="E26" s="23">
        <v>0</v>
      </c>
      <c r="F26" s="23">
        <v>1.7647134666666665E-2</v>
      </c>
      <c r="G26" s="23">
        <v>2.0562207000000003</v>
      </c>
      <c r="H26" s="23">
        <v>2.7820525000000003</v>
      </c>
      <c r="I26" t="s">
        <v>193</v>
      </c>
      <c r="J26">
        <v>2</v>
      </c>
      <c r="K26" t="s">
        <v>418</v>
      </c>
      <c r="L26" t="s">
        <v>162</v>
      </c>
      <c r="M26" s="24">
        <v>996589212585.18127</v>
      </c>
      <c r="N26" s="24">
        <v>1015618742565.8127</v>
      </c>
      <c r="O26" s="25">
        <f t="shared" si="3"/>
        <v>1.4119159810999757E-5</v>
      </c>
      <c r="P26" s="25">
        <f t="shared" si="3"/>
        <v>2.7633804789216634E-3</v>
      </c>
      <c r="Q26" s="25">
        <f t="shared" si="3"/>
        <v>2.6633972506581435E-2</v>
      </c>
      <c r="R26" s="25">
        <f t="shared" si="3"/>
        <v>0</v>
      </c>
      <c r="S26" s="25">
        <f t="shared" si="3"/>
        <v>1.7375747342042694E-5</v>
      </c>
      <c r="T26" s="25">
        <f t="shared" si="3"/>
        <v>2.0245990092751325E-3</v>
      </c>
      <c r="U26" s="25">
        <f t="shared" si="3"/>
        <v>2.7392685693959826E-3</v>
      </c>
    </row>
    <row r="27" spans="1:33" x14ac:dyDescent="0.3">
      <c r="A27" t="s">
        <v>34</v>
      </c>
      <c r="B27" s="23">
        <v>9.3736394333333348E-2</v>
      </c>
      <c r="C27" s="23">
        <v>0.13289278000000002</v>
      </c>
      <c r="D27" s="23">
        <v>1.1583034000000001</v>
      </c>
      <c r="E27" s="23">
        <v>9.8641100000000006E-3</v>
      </c>
      <c r="F27" s="23">
        <v>7.7807923333333339E-3</v>
      </c>
      <c r="G27" s="23">
        <v>0.20337300999999999</v>
      </c>
      <c r="H27" s="23">
        <v>0</v>
      </c>
      <c r="I27" t="s">
        <v>34</v>
      </c>
      <c r="J27">
        <v>1</v>
      </c>
      <c r="K27" t="s">
        <v>12</v>
      </c>
      <c r="L27" t="s">
        <v>11</v>
      </c>
      <c r="M27" s="24">
        <v>349314294088.38776</v>
      </c>
      <c r="N27" s="24">
        <v>355277223507.48499</v>
      </c>
      <c r="O27" s="25">
        <f t="shared" si="3"/>
        <v>2.6384014547264808E-4</v>
      </c>
      <c r="P27" s="25">
        <f t="shared" si="3"/>
        <v>3.7405375635401583E-4</v>
      </c>
      <c r="Q27" s="25">
        <f t="shared" si="3"/>
        <v>3.2602804890350559E-3</v>
      </c>
      <c r="R27" s="25">
        <f t="shared" si="3"/>
        <v>2.7764543706506935E-5</v>
      </c>
      <c r="S27" s="25">
        <f t="shared" si="3"/>
        <v>2.1900622439336893E-5</v>
      </c>
      <c r="T27" s="25">
        <f t="shared" si="3"/>
        <v>5.7243469759247134E-4</v>
      </c>
      <c r="U27" s="25">
        <f t="shared" si="3"/>
        <v>0</v>
      </c>
    </row>
    <row r="28" spans="1:33" x14ac:dyDescent="0.3">
      <c r="A28" t="s">
        <v>26</v>
      </c>
      <c r="B28" s="23">
        <v>3.8006062266666665</v>
      </c>
      <c r="C28" s="23">
        <v>0.69086793666666679</v>
      </c>
      <c r="D28" s="23">
        <v>29.964089333333334</v>
      </c>
      <c r="E28" s="23">
        <v>2.8108027333333339</v>
      </c>
      <c r="F28" s="23">
        <v>3.3636916666666665</v>
      </c>
      <c r="G28" s="23">
        <v>6.2457327333333339</v>
      </c>
      <c r="H28" s="23">
        <v>5.7995999999999994E-3</v>
      </c>
      <c r="I28" t="s">
        <v>26</v>
      </c>
      <c r="J28">
        <v>1</v>
      </c>
      <c r="K28" t="s">
        <v>12</v>
      </c>
      <c r="L28" t="s">
        <v>11</v>
      </c>
      <c r="M28" s="24">
        <v>4990468912450.6709</v>
      </c>
      <c r="N28" s="24">
        <v>4930837369151.4219</v>
      </c>
      <c r="O28" s="25">
        <f t="shared" si="3"/>
        <v>7.7078312305415501E-4</v>
      </c>
      <c r="P28" s="25">
        <f t="shared" si="3"/>
        <v>1.4011168589516114E-4</v>
      </c>
      <c r="Q28" s="25">
        <f t="shared" si="3"/>
        <v>6.0768764187592817E-3</v>
      </c>
      <c r="R28" s="25">
        <f t="shared" si="3"/>
        <v>5.7004571899256582E-4</v>
      </c>
      <c r="S28" s="25">
        <f t="shared" si="3"/>
        <v>6.8217453037708786E-4</v>
      </c>
      <c r="T28" s="25">
        <f t="shared" si="3"/>
        <v>1.2666677616277172E-3</v>
      </c>
      <c r="U28" s="25">
        <f t="shared" si="3"/>
        <v>1.176189674452412E-6</v>
      </c>
    </row>
    <row r="29" spans="1:33" x14ac:dyDescent="0.3">
      <c r="A29" t="s">
        <v>520</v>
      </c>
      <c r="B29" s="23">
        <v>0.17409572333333334</v>
      </c>
      <c r="C29" s="23">
        <v>0.67390055333333321</v>
      </c>
      <c r="D29" s="23">
        <v>-0.67575107000000001</v>
      </c>
      <c r="E29" s="23">
        <v>6.7046666666666669E-3</v>
      </c>
      <c r="F29" s="23">
        <v>3.0984406666666669E-2</v>
      </c>
      <c r="G29" s="23">
        <v>0.25700837999999998</v>
      </c>
      <c r="H29" s="23">
        <v>0.47620916666666674</v>
      </c>
      <c r="I29" t="s">
        <v>520</v>
      </c>
      <c r="J29">
        <v>2</v>
      </c>
      <c r="K29" t="s">
        <v>418</v>
      </c>
      <c r="L29" t="s">
        <v>138</v>
      </c>
      <c r="M29" s="24">
        <v>161141371846.41977</v>
      </c>
      <c r="N29" s="24">
        <v>166805800595.7037</v>
      </c>
      <c r="O29" s="25">
        <f t="shared" si="3"/>
        <v>1.0437030529609616E-3</v>
      </c>
      <c r="P29" s="25">
        <f t="shared" si="3"/>
        <v>4.0400306879417383E-3</v>
      </c>
      <c r="Q29" s="25">
        <f t="shared" si="3"/>
        <v>-4.0511245267654365E-3</v>
      </c>
      <c r="R29" s="25">
        <f t="shared" si="3"/>
        <v>4.0194445533205003E-5</v>
      </c>
      <c r="S29" s="25">
        <f t="shared" si="3"/>
        <v>1.8575137408899384E-4</v>
      </c>
      <c r="T29" s="25">
        <f t="shared" si="3"/>
        <v>1.5407640446684775E-3</v>
      </c>
      <c r="U29" s="25">
        <f t="shared" si="3"/>
        <v>2.8548717428651107E-3</v>
      </c>
    </row>
    <row r="30" spans="1:33" x14ac:dyDescent="0.3">
      <c r="A30" t="s">
        <v>201</v>
      </c>
      <c r="B30" s="23">
        <v>0</v>
      </c>
      <c r="C30" s="23">
        <v>8.041682E-2</v>
      </c>
      <c r="D30" s="23">
        <v>0.20933044333333331</v>
      </c>
      <c r="E30" s="23">
        <v>3.012635E-2</v>
      </c>
      <c r="F30" s="23">
        <v>0</v>
      </c>
      <c r="G30" s="23">
        <v>0.75146758999999985</v>
      </c>
      <c r="H30" s="23">
        <v>9.4155776666666677E-2</v>
      </c>
      <c r="I30" t="s">
        <v>201</v>
      </c>
      <c r="J30">
        <v>3</v>
      </c>
      <c r="K30" t="s">
        <v>419</v>
      </c>
      <c r="L30" t="s">
        <v>158</v>
      </c>
      <c r="M30" s="24">
        <v>83017959501.219009</v>
      </c>
      <c r="N30" s="24">
        <v>82035800868.187012</v>
      </c>
      <c r="O30" s="25">
        <f t="shared" si="3"/>
        <v>0</v>
      </c>
      <c r="P30" s="25">
        <f t="shared" si="3"/>
        <v>9.8026494711999767E-4</v>
      </c>
      <c r="Q30" s="25">
        <f t="shared" si="3"/>
        <v>2.5516962243067516E-3</v>
      </c>
      <c r="R30" s="25">
        <f t="shared" si="3"/>
        <v>3.672341792384795E-4</v>
      </c>
      <c r="S30" s="25">
        <f t="shared" si="3"/>
        <v>0</v>
      </c>
      <c r="T30" s="25">
        <f t="shared" si="3"/>
        <v>9.1602395789057815E-3</v>
      </c>
      <c r="U30" s="25">
        <f t="shared" si="3"/>
        <v>1.1477400801871091E-3</v>
      </c>
    </row>
    <row r="31" spans="1:33" ht="43.2" x14ac:dyDescent="0.3">
      <c r="A31" t="s">
        <v>286</v>
      </c>
      <c r="B31" s="23">
        <v>1.10096521</v>
      </c>
      <c r="C31" s="23">
        <v>0.50337451333333338</v>
      </c>
      <c r="D31" s="23">
        <v>19.076242333333333</v>
      </c>
      <c r="E31" s="23">
        <v>0.7721761266666668</v>
      </c>
      <c r="F31" s="23">
        <v>0.31625646666666668</v>
      </c>
      <c r="G31" s="23">
        <v>3.377565366666667</v>
      </c>
      <c r="H31" s="23">
        <v>3.4582683333333329E-2</v>
      </c>
      <c r="I31" t="s">
        <v>90</v>
      </c>
      <c r="J31">
        <v>1</v>
      </c>
      <c r="K31" t="s">
        <v>12</v>
      </c>
      <c r="L31" t="s">
        <v>11</v>
      </c>
      <c r="M31" s="24">
        <v>1616286236233.8074</v>
      </c>
      <c r="N31" s="24">
        <v>1623901496835.7908</v>
      </c>
      <c r="O31" s="25">
        <f t="shared" si="3"/>
        <v>6.7797536497457263E-4</v>
      </c>
      <c r="P31" s="25">
        <f t="shared" si="3"/>
        <v>3.0997847733632252E-4</v>
      </c>
      <c r="Q31" s="25">
        <f t="shared" si="3"/>
        <v>1.174716715915579E-2</v>
      </c>
      <c r="R31" s="25">
        <f t="shared" si="3"/>
        <v>4.7550675220835105E-4</v>
      </c>
      <c r="S31" s="25">
        <f t="shared" si="3"/>
        <v>1.9475101616871446E-4</v>
      </c>
      <c r="T31" s="25">
        <f t="shared" si="3"/>
        <v>2.0799077858157842E-3</v>
      </c>
      <c r="U31" s="25">
        <f t="shared" si="3"/>
        <v>2.1296047451596344E-5</v>
      </c>
      <c r="X31" s="18" t="s">
        <v>521</v>
      </c>
      <c r="Y31" s="18" t="s">
        <v>512</v>
      </c>
      <c r="Z31" s="18" t="s">
        <v>522</v>
      </c>
      <c r="AA31" s="18" t="s">
        <v>501</v>
      </c>
      <c r="AB31" s="18" t="s">
        <v>502</v>
      </c>
      <c r="AC31" s="18" t="s">
        <v>503</v>
      </c>
      <c r="AD31" s="18" t="s">
        <v>504</v>
      </c>
      <c r="AE31" s="18" t="s">
        <v>514</v>
      </c>
      <c r="AF31" s="18" t="s">
        <v>506</v>
      </c>
      <c r="AG31" s="18" t="s">
        <v>507</v>
      </c>
    </row>
    <row r="32" spans="1:33" x14ac:dyDescent="0.3">
      <c r="A32" t="s">
        <v>523</v>
      </c>
      <c r="B32" s="23">
        <v>0</v>
      </c>
      <c r="C32" s="23">
        <v>0.10136804333333334</v>
      </c>
      <c r="D32" s="23">
        <v>-0.38465556666666667</v>
      </c>
      <c r="E32" s="23">
        <v>6.9055466666666674E-3</v>
      </c>
      <c r="F32" s="23">
        <v>0</v>
      </c>
      <c r="G32" s="23">
        <v>7.6150323333333339E-2</v>
      </c>
      <c r="H32" s="23">
        <v>2.937855E-2</v>
      </c>
      <c r="I32" t="s">
        <v>523</v>
      </c>
      <c r="J32">
        <v>4</v>
      </c>
      <c r="K32" t="s">
        <v>420</v>
      </c>
      <c r="L32" t="s">
        <v>158</v>
      </c>
      <c r="M32" s="24">
        <v>8085753207.6690102</v>
      </c>
      <c r="N32" s="24">
        <v>8943543677.1889935</v>
      </c>
      <c r="O32" s="25">
        <f t="shared" si="3"/>
        <v>0</v>
      </c>
      <c r="P32" s="25">
        <f t="shared" si="3"/>
        <v>1.1334214601297044E-2</v>
      </c>
      <c r="Q32" s="25">
        <f t="shared" si="3"/>
        <v>-4.3009301519681971E-2</v>
      </c>
      <c r="R32" s="25">
        <f t="shared" si="3"/>
        <v>7.7212645411232786E-4</v>
      </c>
      <c r="S32" s="25">
        <f t="shared" si="3"/>
        <v>0</v>
      </c>
      <c r="T32" s="25">
        <f t="shared" si="3"/>
        <v>8.5145582200888657E-3</v>
      </c>
      <c r="U32" s="25">
        <f t="shared" si="3"/>
        <v>3.2848891960947906E-3</v>
      </c>
      <c r="X32" t="s">
        <v>518</v>
      </c>
      <c r="Y32">
        <f>COUNTIF($J$4:$J$55,$X32)</f>
        <v>1</v>
      </c>
      <c r="Z32" t="str">
        <f>X32</f>
        <v>EU-28</v>
      </c>
      <c r="AA32" s="25">
        <f>AVERAGEIF($J$4:$J$55,$X32,O$4:O$55)</f>
        <v>1.0327605115960801E-3</v>
      </c>
      <c r="AB32" s="25">
        <f t="shared" ref="AB32:AD36" si="9">AVERAGEIF($J$4:$J$55,$X32,P$4:P$55)</f>
        <v>7.2949577020973045E-4</v>
      </c>
      <c r="AC32" s="25">
        <f t="shared" si="9"/>
        <v>9.8013026613221117E-4</v>
      </c>
      <c r="AD32" s="25">
        <f t="shared" si="9"/>
        <v>2.3589301216640898E-3</v>
      </c>
      <c r="AE32" s="25">
        <f t="shared" ref="AE32:AG36" si="10">AVERAGEIF($J$4:$J$55,$X32,S$4:S$55)</f>
        <v>6.0833251503918822E-4</v>
      </c>
      <c r="AF32" s="25">
        <f t="shared" si="10"/>
        <v>6.7192042538737463E-4</v>
      </c>
      <c r="AG32" s="25">
        <f t="shared" si="10"/>
        <v>2.4629810112717107E-5</v>
      </c>
    </row>
    <row r="33" spans="1:36" x14ac:dyDescent="0.3">
      <c r="A33" t="s">
        <v>211</v>
      </c>
      <c r="B33" s="23">
        <v>0</v>
      </c>
      <c r="C33" s="23">
        <v>0.100019475</v>
      </c>
      <c r="D33" s="23">
        <v>-1.3531553999999999</v>
      </c>
      <c r="E33" s="23">
        <v>2.1958199999999998E-3</v>
      </c>
      <c r="F33" s="23">
        <v>0</v>
      </c>
      <c r="G33" s="23">
        <v>0.15480172</v>
      </c>
      <c r="H33" s="23">
        <v>5.1868399999999999E-3</v>
      </c>
      <c r="I33" t="s">
        <v>211</v>
      </c>
      <c r="J33">
        <v>4</v>
      </c>
      <c r="K33" t="s">
        <v>420</v>
      </c>
      <c r="L33" t="s">
        <v>158</v>
      </c>
      <c r="M33" s="24">
        <v>15487543120.385796</v>
      </c>
      <c r="N33" s="24">
        <v>15365714371.331633</v>
      </c>
      <c r="O33" s="25">
        <f t="shared" si="3"/>
        <v>0</v>
      </c>
      <c r="P33" s="25">
        <f t="shared" si="3"/>
        <v>6.5092629332359547E-3</v>
      </c>
      <c r="Q33" s="25">
        <f t="shared" si="3"/>
        <v>-8.8063292555055614E-2</v>
      </c>
      <c r="R33" s="25">
        <f t="shared" si="3"/>
        <v>1.4290386681252001E-4</v>
      </c>
      <c r="S33" s="25">
        <f t="shared" si="3"/>
        <v>0</v>
      </c>
      <c r="T33" s="25">
        <f t="shared" si="3"/>
        <v>1.0074488973244169E-2</v>
      </c>
      <c r="U33" s="25">
        <f t="shared" si="3"/>
        <v>3.375593138498835E-4</v>
      </c>
      <c r="X33">
        <v>1</v>
      </c>
      <c r="Y33">
        <f>COUNTIF($J$4:$J$55,$X33)</f>
        <v>12</v>
      </c>
      <c r="Z33" t="s">
        <v>524</v>
      </c>
      <c r="AA33" s="25">
        <f>AVERAGEIF($J$4:$J$55,$X33,O$4:O$55)</f>
        <v>1.2112277600908816E-3</v>
      </c>
      <c r="AB33" s="25">
        <f t="shared" si="9"/>
        <v>3.9568551674551156E-4</v>
      </c>
      <c r="AC33" s="25">
        <f t="shared" si="9"/>
        <v>3.1604415482492706E-3</v>
      </c>
      <c r="AD33" s="25">
        <f>AVERAGEIF($J$4:$J$55,$X33,R$4:R$55)</f>
        <v>1.4911702943337914E-4</v>
      </c>
      <c r="AE33" s="25">
        <f t="shared" si="10"/>
        <v>2.3515760080007129E-4</v>
      </c>
      <c r="AF33" s="25">
        <f t="shared" si="10"/>
        <v>1.1988780993984907E-3</v>
      </c>
      <c r="AG33" s="25">
        <f t="shared" si="10"/>
        <v>2.2121803012325859E-4</v>
      </c>
      <c r="AJ33" t="s">
        <v>810</v>
      </c>
    </row>
    <row r="34" spans="1:36" x14ac:dyDescent="0.3">
      <c r="A34" t="s">
        <v>217</v>
      </c>
      <c r="B34" s="23">
        <v>0.85279105333333327</v>
      </c>
      <c r="C34" s="23">
        <v>2.3090292199999998</v>
      </c>
      <c r="D34" s="23">
        <v>2.1596238333333333</v>
      </c>
      <c r="E34" s="23">
        <v>0</v>
      </c>
      <c r="F34" s="23">
        <v>8.8315889999999994E-2</v>
      </c>
      <c r="G34" s="23">
        <v>0.57144002333333332</v>
      </c>
      <c r="H34" s="23">
        <v>0.49123111666666669</v>
      </c>
      <c r="I34" t="s">
        <v>217</v>
      </c>
      <c r="J34">
        <v>2</v>
      </c>
      <c r="K34" t="s">
        <v>418</v>
      </c>
      <c r="L34" t="s">
        <v>18</v>
      </c>
      <c r="M34" s="24">
        <v>1153270630175.3262</v>
      </c>
      <c r="N34" s="24">
        <v>1158913035796.3701</v>
      </c>
      <c r="O34" s="25">
        <f t="shared" si="3"/>
        <v>7.3585422459876025E-4</v>
      </c>
      <c r="P34" s="25">
        <f t="shared" si="3"/>
        <v>1.9924093945610896E-3</v>
      </c>
      <c r="Q34" s="25">
        <f t="shared" si="3"/>
        <v>1.8634908458418583E-3</v>
      </c>
      <c r="R34" s="25">
        <f t="shared" si="3"/>
        <v>0</v>
      </c>
      <c r="S34" s="25">
        <f t="shared" si="3"/>
        <v>7.6205795665515129E-5</v>
      </c>
      <c r="T34" s="25">
        <f t="shared" si="3"/>
        <v>4.930827470938378E-4</v>
      </c>
      <c r="U34" s="25">
        <f t="shared" si="3"/>
        <v>4.2387228505813421E-4</v>
      </c>
      <c r="X34">
        <v>2</v>
      </c>
      <c r="Y34">
        <f>COUNTIF($J$4:$J$55,$X34)</f>
        <v>17</v>
      </c>
      <c r="Z34" t="s">
        <v>418</v>
      </c>
      <c r="AA34" s="25">
        <f>AVERAGEIF($J$4:$J$55,$X34,O$4:O$55)</f>
        <v>4.8077769582661654E-4</v>
      </c>
      <c r="AB34" s="25">
        <f t="shared" si="9"/>
        <v>1.1963761931363783E-3</v>
      </c>
      <c r="AC34" s="25">
        <f t="shared" si="9"/>
        <v>5.9092586935692321E-3</v>
      </c>
      <c r="AD34" s="25">
        <f t="shared" si="9"/>
        <v>6.7537215053099949E-5</v>
      </c>
      <c r="AE34" s="25">
        <f t="shared" si="10"/>
        <v>7.3277456873732135E-5</v>
      </c>
      <c r="AF34" s="25">
        <f t="shared" si="10"/>
        <v>1.5666381767302131E-3</v>
      </c>
      <c r="AG34" s="25">
        <f t="shared" si="10"/>
        <v>4.23200332772602E-4</v>
      </c>
    </row>
    <row r="35" spans="1:36" x14ac:dyDescent="0.3">
      <c r="A35" t="s">
        <v>525</v>
      </c>
      <c r="B35" s="23">
        <v>0</v>
      </c>
      <c r="C35" s="23">
        <v>1.4453805E-2</v>
      </c>
      <c r="D35" s="23">
        <v>0.37147923999999999</v>
      </c>
      <c r="E35" s="23">
        <v>5.24155E-4</v>
      </c>
      <c r="F35" s="23">
        <v>0</v>
      </c>
      <c r="G35" s="23">
        <v>7.0729609999999998E-2</v>
      </c>
      <c r="H35" s="23">
        <v>4.0794325000000006E-2</v>
      </c>
      <c r="I35" t="s">
        <v>525</v>
      </c>
      <c r="J35">
        <v>4</v>
      </c>
      <c r="K35" t="s">
        <v>420</v>
      </c>
      <c r="L35" t="s">
        <v>158</v>
      </c>
      <c r="M35" s="24">
        <v>13333984531.751596</v>
      </c>
      <c r="N35" s="24">
        <v>13219084261.366407</v>
      </c>
      <c r="O35" s="25">
        <f t="shared" si="3"/>
        <v>0</v>
      </c>
      <c r="P35" s="25">
        <f t="shared" si="3"/>
        <v>1.0934044079166771E-3</v>
      </c>
      <c r="Q35" s="25">
        <f t="shared" si="3"/>
        <v>2.810173780990799E-2</v>
      </c>
      <c r="R35" s="25">
        <f t="shared" si="3"/>
        <v>3.9651385045776239E-5</v>
      </c>
      <c r="S35" s="25">
        <f t="shared" si="3"/>
        <v>0</v>
      </c>
      <c r="T35" s="25">
        <f t="shared" si="3"/>
        <v>5.3505680576310163E-3</v>
      </c>
      <c r="U35" s="25">
        <f t="shared" si="3"/>
        <v>3.0860174724223486E-3</v>
      </c>
      <c r="X35">
        <v>3</v>
      </c>
      <c r="Y35">
        <f>COUNTIF($J$4:$J$55,$X35)</f>
        <v>14</v>
      </c>
      <c r="Z35" t="s">
        <v>419</v>
      </c>
      <c r="AA35" s="25">
        <f>AVERAGEIF($J$4:$J$55,$X35,O$4:O$55)</f>
        <v>2.1095855061511556E-4</v>
      </c>
      <c r="AB35" s="25">
        <f t="shared" si="9"/>
        <v>2.7505483521636205E-3</v>
      </c>
      <c r="AC35" s="25">
        <f t="shared" si="9"/>
        <v>2.604905832281889E-3</v>
      </c>
      <c r="AD35" s="25">
        <f t="shared" si="9"/>
        <v>7.0514854702848775E-5</v>
      </c>
      <c r="AE35" s="25">
        <f t="shared" si="10"/>
        <v>3.5068172218047678E-6</v>
      </c>
      <c r="AF35" s="25">
        <f t="shared" si="10"/>
        <v>5.3150498885054477E-3</v>
      </c>
      <c r="AG35" s="25">
        <f t="shared" si="10"/>
        <v>9.6420882632603498E-4</v>
      </c>
    </row>
    <row r="36" spans="1:36" x14ac:dyDescent="0.3">
      <c r="A36" t="s">
        <v>115</v>
      </c>
      <c r="B36" s="23">
        <v>2.0286499999999999E-3</v>
      </c>
      <c r="C36" s="23">
        <v>2.134745E-2</v>
      </c>
      <c r="D36" s="23">
        <v>9.1917460000000006E-2</v>
      </c>
      <c r="E36" s="23">
        <v>0</v>
      </c>
      <c r="F36" s="23">
        <v>3.1163093333333333E-2</v>
      </c>
      <c r="G36" s="23">
        <v>0.35687744333333332</v>
      </c>
      <c r="H36" s="23">
        <v>0</v>
      </c>
      <c r="I36" t="s">
        <v>115</v>
      </c>
      <c r="J36">
        <v>1</v>
      </c>
      <c r="K36" t="s">
        <v>12</v>
      </c>
      <c r="L36" t="s">
        <v>11</v>
      </c>
      <c r="M36" s="24">
        <v>202706594883.24438</v>
      </c>
      <c r="N36" s="24">
        <v>206950600690.39478</v>
      </c>
      <c r="O36" s="25">
        <f t="shared" si="3"/>
        <v>9.8025808730796104E-6</v>
      </c>
      <c r="P36" s="25">
        <f t="shared" si="3"/>
        <v>1.0315239447860564E-4</v>
      </c>
      <c r="Q36" s="25">
        <f t="shared" si="3"/>
        <v>4.4415169462354781E-4</v>
      </c>
      <c r="R36" s="25">
        <f t="shared" si="3"/>
        <v>0</v>
      </c>
      <c r="S36" s="25">
        <f t="shared" si="3"/>
        <v>1.5058228016431028E-4</v>
      </c>
      <c r="T36" s="25">
        <f t="shared" si="3"/>
        <v>1.7244571513335893E-3</v>
      </c>
      <c r="U36" s="25">
        <f t="shared" si="3"/>
        <v>0</v>
      </c>
      <c r="X36">
        <v>4</v>
      </c>
      <c r="Y36">
        <f>COUNTIF($J$4:$J$55,$X36)</f>
        <v>8</v>
      </c>
      <c r="Z36" t="s">
        <v>420</v>
      </c>
      <c r="AA36" s="25">
        <f>AVERAGEIF($J$4:$J$55,$X36,O$4:O$55)</f>
        <v>0</v>
      </c>
      <c r="AB36" s="25">
        <f t="shared" si="9"/>
        <v>4.2680898031910147E-3</v>
      </c>
      <c r="AC36" s="25">
        <f t="shared" si="9"/>
        <v>-5.0524343385332142E-3</v>
      </c>
      <c r="AD36" s="25">
        <f t="shared" si="9"/>
        <v>1.930674927368952E-4</v>
      </c>
      <c r="AE36" s="25">
        <f t="shared" si="10"/>
        <v>0</v>
      </c>
      <c r="AF36" s="25">
        <f t="shared" si="10"/>
        <v>8.8713748854080104E-3</v>
      </c>
      <c r="AG36" s="25">
        <f t="shared" si="10"/>
        <v>2.1631430105827211E-3</v>
      </c>
    </row>
    <row r="37" spans="1:36" x14ac:dyDescent="0.3">
      <c r="A37" t="s">
        <v>322</v>
      </c>
      <c r="B37" s="23">
        <v>0</v>
      </c>
      <c r="C37" s="23">
        <v>3.3468129999999999E-2</v>
      </c>
      <c r="D37" s="23">
        <v>0.28273607000000001</v>
      </c>
      <c r="E37" s="23">
        <v>0</v>
      </c>
      <c r="F37" s="23">
        <v>0</v>
      </c>
      <c r="G37" s="23">
        <v>2.1941095000000001E-2</v>
      </c>
      <c r="H37" s="23">
        <v>0</v>
      </c>
      <c r="I37" t="s">
        <v>322</v>
      </c>
      <c r="J37">
        <v>3</v>
      </c>
      <c r="K37" t="s">
        <v>419</v>
      </c>
      <c r="L37" t="s">
        <v>18</v>
      </c>
      <c r="M37" s="24">
        <v>13365733395.490067</v>
      </c>
      <c r="N37" s="24">
        <v>13785876629.318922</v>
      </c>
      <c r="O37" s="25">
        <f t="shared" si="3"/>
        <v>0</v>
      </c>
      <c r="P37" s="25">
        <f t="shared" si="3"/>
        <v>2.4277114107362687E-3</v>
      </c>
      <c r="Q37" s="25">
        <f t="shared" si="3"/>
        <v>2.0509110708179051E-2</v>
      </c>
      <c r="R37" s="25">
        <f t="shared" si="3"/>
        <v>0</v>
      </c>
      <c r="S37" s="25">
        <f t="shared" si="3"/>
        <v>0</v>
      </c>
      <c r="T37" s="25">
        <f t="shared" si="3"/>
        <v>1.5915632781260409E-3</v>
      </c>
      <c r="U37" s="25">
        <f t="shared" si="3"/>
        <v>0</v>
      </c>
      <c r="AA37" s="25"/>
      <c r="AB37" s="25"/>
      <c r="AC37" s="25"/>
      <c r="AD37" s="25"/>
      <c r="AE37" s="25"/>
      <c r="AF37" s="25"/>
      <c r="AG37" s="25"/>
    </row>
    <row r="38" spans="1:36" x14ac:dyDescent="0.3">
      <c r="A38" t="s">
        <v>106</v>
      </c>
      <c r="B38" s="23">
        <v>1.6176988300000001</v>
      </c>
      <c r="C38" s="23">
        <v>0.17416172666666671</v>
      </c>
      <c r="D38" s="23">
        <v>1.5434502333333333</v>
      </c>
      <c r="E38" s="23">
        <v>8.5327966666666668E-3</v>
      </c>
      <c r="F38" s="23">
        <v>0</v>
      </c>
      <c r="G38" s="23">
        <v>0.16501345666666667</v>
      </c>
      <c r="H38" s="23">
        <v>9.3511536666666673E-2</v>
      </c>
      <c r="I38" t="s">
        <v>106</v>
      </c>
      <c r="J38">
        <v>1</v>
      </c>
      <c r="K38" t="s">
        <v>12</v>
      </c>
      <c r="L38" t="s">
        <v>11</v>
      </c>
      <c r="M38" s="24">
        <v>401406930239.19574</v>
      </c>
      <c r="N38" s="24">
        <v>398393955268.99036</v>
      </c>
      <c r="O38" s="25">
        <f t="shared" si="3"/>
        <v>4.0605506399005254E-3</v>
      </c>
      <c r="P38" s="25">
        <f t="shared" si="3"/>
        <v>4.3715956119132134E-4</v>
      </c>
      <c r="Q38" s="25">
        <f t="shared" si="3"/>
        <v>3.8741808526969643E-3</v>
      </c>
      <c r="R38" s="25">
        <f t="shared" si="3"/>
        <v>2.1417987280719243E-5</v>
      </c>
      <c r="S38" s="25">
        <f t="shared" si="3"/>
        <v>0</v>
      </c>
      <c r="T38" s="25">
        <f t="shared" si="3"/>
        <v>4.1419668768631726E-4</v>
      </c>
      <c r="U38" s="25">
        <f t="shared" si="3"/>
        <v>2.3472127382939058E-4</v>
      </c>
    </row>
    <row r="39" spans="1:36" ht="43.2" x14ac:dyDescent="0.3">
      <c r="A39" t="s">
        <v>244</v>
      </c>
      <c r="B39" s="23">
        <v>1.8089600000000001E-3</v>
      </c>
      <c r="C39" s="23">
        <v>7.0507445666666668E-2</v>
      </c>
      <c r="D39" s="23">
        <v>0</v>
      </c>
      <c r="E39" s="23">
        <v>0</v>
      </c>
      <c r="F39" s="23">
        <v>0</v>
      </c>
      <c r="G39" s="23">
        <v>7.3315713333333338E-2</v>
      </c>
      <c r="H39" s="23">
        <v>0</v>
      </c>
      <c r="I39" t="s">
        <v>244</v>
      </c>
      <c r="J39">
        <v>2</v>
      </c>
      <c r="K39" t="s">
        <v>418</v>
      </c>
      <c r="L39" t="s">
        <v>18</v>
      </c>
      <c r="M39" s="24">
        <v>38437376157.759804</v>
      </c>
      <c r="N39" s="24">
        <v>38997129473.555794</v>
      </c>
      <c r="O39" s="25">
        <f t="shared" si="3"/>
        <v>4.6387003977476532E-5</v>
      </c>
      <c r="P39" s="25">
        <f t="shared" si="3"/>
        <v>1.8080162980836378E-3</v>
      </c>
      <c r="Q39" s="25">
        <f t="shared" si="3"/>
        <v>0</v>
      </c>
      <c r="R39" s="25">
        <f t="shared" si="3"/>
        <v>0</v>
      </c>
      <c r="S39" s="25">
        <f t="shared" si="3"/>
        <v>0</v>
      </c>
      <c r="T39" s="25">
        <f t="shared" si="3"/>
        <v>1.8800284616602154E-3</v>
      </c>
      <c r="U39" s="25">
        <f t="shared" si="3"/>
        <v>0</v>
      </c>
      <c r="Y39" t="s">
        <v>526</v>
      </c>
      <c r="Z39" s="18" t="s">
        <v>522</v>
      </c>
      <c r="AA39" s="18" t="s">
        <v>501</v>
      </c>
      <c r="AB39" s="18" t="s">
        <v>502</v>
      </c>
      <c r="AC39" s="18" t="s">
        <v>504</v>
      </c>
      <c r="AD39" s="18" t="s">
        <v>514</v>
      </c>
      <c r="AF39" s="18"/>
      <c r="AG39" s="18"/>
    </row>
    <row r="40" spans="1:36" x14ac:dyDescent="0.3">
      <c r="A40" t="s">
        <v>318</v>
      </c>
      <c r="B40" s="23">
        <v>0</v>
      </c>
      <c r="C40" s="23">
        <v>2.393062E-2</v>
      </c>
      <c r="D40" s="23">
        <v>1.8190166666666669</v>
      </c>
      <c r="E40" s="23">
        <v>0</v>
      </c>
      <c r="F40" s="23">
        <v>0</v>
      </c>
      <c r="G40" s="23">
        <v>1.0531192333333335</v>
      </c>
      <c r="H40" s="23">
        <v>0</v>
      </c>
      <c r="I40" t="s">
        <v>318</v>
      </c>
      <c r="J40">
        <v>2</v>
      </c>
      <c r="K40" t="s">
        <v>418</v>
      </c>
      <c r="L40" t="s">
        <v>18</v>
      </c>
      <c r="M40" s="24">
        <v>208492616187.64133</v>
      </c>
      <c r="N40" s="24">
        <v>211007207483.5148</v>
      </c>
      <c r="O40" s="25">
        <f t="shared" si="3"/>
        <v>0</v>
      </c>
      <c r="P40" s="25">
        <f t="shared" si="3"/>
        <v>1.1341138667914748E-4</v>
      </c>
      <c r="Q40" s="25">
        <f t="shared" si="3"/>
        <v>8.6206375998259671E-3</v>
      </c>
      <c r="R40" s="25">
        <f t="shared" si="3"/>
        <v>0</v>
      </c>
      <c r="S40" s="25">
        <f t="shared" si="3"/>
        <v>0</v>
      </c>
      <c r="T40" s="25">
        <f t="shared" si="3"/>
        <v>4.9909159307537383E-3</v>
      </c>
      <c r="U40" s="25">
        <f t="shared" si="3"/>
        <v>0</v>
      </c>
      <c r="Y40">
        <v>28</v>
      </c>
      <c r="Z40" t="str">
        <f>Z32</f>
        <v>EU-28</v>
      </c>
      <c r="AA40" s="14">
        <f>AA32*100</f>
        <v>0.10327605115960801</v>
      </c>
      <c r="AB40" s="14">
        <f>AB32*100</f>
        <v>7.2949577020973044E-2</v>
      </c>
      <c r="AC40" s="14">
        <f t="shared" ref="AC40:AD44" si="11">AD32*100</f>
        <v>0.23589301216640898</v>
      </c>
      <c r="AD40" s="14">
        <f t="shared" si="11"/>
        <v>6.0833251503918821E-2</v>
      </c>
      <c r="AF40" s="25"/>
      <c r="AG40" s="25"/>
    </row>
    <row r="41" spans="1:36" x14ac:dyDescent="0.3">
      <c r="A41" t="s">
        <v>527</v>
      </c>
      <c r="B41" s="23">
        <v>0</v>
      </c>
      <c r="C41" s="23">
        <v>0.29867667353333333</v>
      </c>
      <c r="D41" s="23">
        <v>7.5122439666666665</v>
      </c>
      <c r="E41" s="23">
        <v>5.9516200000000003E-3</v>
      </c>
      <c r="F41" s="23">
        <v>5.9466963333333345E-3</v>
      </c>
      <c r="G41" s="23">
        <v>1.5311999333333333</v>
      </c>
      <c r="H41" s="23">
        <v>0</v>
      </c>
      <c r="I41" t="s">
        <v>527</v>
      </c>
      <c r="J41">
        <v>3</v>
      </c>
      <c r="K41" t="s">
        <v>419</v>
      </c>
      <c r="L41" t="s">
        <v>162</v>
      </c>
      <c r="M41" s="24">
        <v>331316574270.00726</v>
      </c>
      <c r="N41" s="24">
        <v>328480867143.2038</v>
      </c>
      <c r="O41" s="25">
        <f t="shared" si="3"/>
        <v>0</v>
      </c>
      <c r="P41" s="25">
        <f t="shared" si="3"/>
        <v>9.0926657656174197E-4</v>
      </c>
      <c r="Q41" s="25">
        <f t="shared" si="3"/>
        <v>2.2869654576842202E-2</v>
      </c>
      <c r="R41" s="25">
        <f t="shared" si="3"/>
        <v>1.8118619972484864E-5</v>
      </c>
      <c r="S41" s="25">
        <f t="shared" si="3"/>
        <v>1.8103630768670696E-5</v>
      </c>
      <c r="T41" s="25">
        <f t="shared" si="3"/>
        <v>4.6614585094412655E-3</v>
      </c>
      <c r="U41" s="25">
        <f t="shared" si="3"/>
        <v>0</v>
      </c>
      <c r="Y41">
        <f>Y33</f>
        <v>12</v>
      </c>
      <c r="Z41" t="str">
        <f>Z33</f>
        <v>HIC (non-EU28)</v>
      </c>
      <c r="AA41" s="14">
        <f t="shared" ref="AA41:AB44" si="12">AA33*100</f>
        <v>0.12112277600908816</v>
      </c>
      <c r="AB41" s="14">
        <f t="shared" si="12"/>
        <v>3.9568551674551158E-2</v>
      </c>
      <c r="AC41" s="14">
        <f t="shared" si="11"/>
        <v>1.4911702943337914E-2</v>
      </c>
      <c r="AD41" s="14">
        <f t="shared" si="11"/>
        <v>2.351576008000713E-2</v>
      </c>
      <c r="AF41" s="25"/>
      <c r="AG41" s="25"/>
    </row>
    <row r="42" spans="1:36" x14ac:dyDescent="0.3">
      <c r="A42" t="s">
        <v>250</v>
      </c>
      <c r="B42" s="23">
        <v>0.89357878000000002</v>
      </c>
      <c r="C42" s="23">
        <v>2.1959758266666669</v>
      </c>
      <c r="D42" s="23">
        <v>5.2100046000000004</v>
      </c>
      <c r="E42" s="23">
        <v>0.46587204999999998</v>
      </c>
      <c r="F42" s="23">
        <v>4.7566886666666666E-3</v>
      </c>
      <c r="G42" s="23">
        <v>1.9275860113333334</v>
      </c>
      <c r="H42" s="23">
        <v>0.22825096666666667</v>
      </c>
      <c r="I42" t="s">
        <v>251</v>
      </c>
      <c r="J42">
        <v>2</v>
      </c>
      <c r="K42" t="s">
        <v>418</v>
      </c>
      <c r="L42" t="s">
        <v>32</v>
      </c>
      <c r="M42" s="24">
        <v>1502771744000.8994</v>
      </c>
      <c r="N42" s="24">
        <v>1574199387070.8982</v>
      </c>
      <c r="O42" s="25">
        <f t="shared" si="3"/>
        <v>5.6764015240958507E-4</v>
      </c>
      <c r="P42" s="25">
        <f t="shared" si="3"/>
        <v>1.3949794700102787E-3</v>
      </c>
      <c r="Q42" s="25">
        <f t="shared" si="3"/>
        <v>3.3096217942850423E-3</v>
      </c>
      <c r="R42" s="25">
        <f t="shared" si="3"/>
        <v>2.9594221280116546E-4</v>
      </c>
      <c r="S42" s="25">
        <f t="shared" si="3"/>
        <v>3.0216557735531864E-6</v>
      </c>
      <c r="T42" s="25">
        <f t="shared" si="3"/>
        <v>1.2244865721361888E-3</v>
      </c>
      <c r="U42" s="25">
        <f t="shared" si="3"/>
        <v>1.4499495333394305E-4</v>
      </c>
      <c r="Y42">
        <f>Y34</f>
        <v>17</v>
      </c>
      <c r="Z42" t="str">
        <f>Z34</f>
        <v>UMIC</v>
      </c>
      <c r="AA42" s="14">
        <f t="shared" si="12"/>
        <v>4.8077769582661654E-2</v>
      </c>
      <c r="AB42" s="14">
        <f t="shared" si="12"/>
        <v>0.11963761931363782</v>
      </c>
      <c r="AC42" s="14">
        <f t="shared" si="11"/>
        <v>6.7537215053099951E-3</v>
      </c>
      <c r="AD42" s="14">
        <f t="shared" si="11"/>
        <v>7.3277456873732131E-3</v>
      </c>
      <c r="AF42" s="25"/>
      <c r="AG42" s="25"/>
    </row>
    <row r="43" spans="1:36" x14ac:dyDescent="0.3">
      <c r="A43" t="s">
        <v>528</v>
      </c>
      <c r="B43" s="23">
        <v>0</v>
      </c>
      <c r="C43" s="23">
        <v>1.6704983333333336E-2</v>
      </c>
      <c r="D43" s="23">
        <v>-6.4958076666666656E-2</v>
      </c>
      <c r="E43" s="23">
        <v>1.0764533333333332E-4</v>
      </c>
      <c r="F43" s="23">
        <v>0</v>
      </c>
      <c r="G43" s="23">
        <v>9.3712363333333326E-2</v>
      </c>
      <c r="H43" s="23">
        <v>1.8200966666666667E-3</v>
      </c>
      <c r="I43" t="s">
        <v>528</v>
      </c>
      <c r="J43">
        <v>4</v>
      </c>
      <c r="K43" t="s">
        <v>420</v>
      </c>
      <c r="L43" t="s">
        <v>158</v>
      </c>
      <c r="M43" s="24">
        <v>9194621620.5396252</v>
      </c>
      <c r="N43" s="24">
        <v>9253098954.2776852</v>
      </c>
      <c r="O43" s="25">
        <f t="shared" si="3"/>
        <v>0</v>
      </c>
      <c r="P43" s="25">
        <f t="shared" si="3"/>
        <v>1.8053393156041697E-3</v>
      </c>
      <c r="Q43" s="25">
        <f t="shared" si="3"/>
        <v>-7.0201428718793387E-3</v>
      </c>
      <c r="R43" s="25">
        <f t="shared" si="3"/>
        <v>1.1633435875401414E-5</v>
      </c>
      <c r="S43" s="25">
        <f t="shared" si="3"/>
        <v>0</v>
      </c>
      <c r="T43" s="25">
        <f t="shared" si="3"/>
        <v>1.012767331208647E-2</v>
      </c>
      <c r="U43" s="25">
        <f t="shared" si="3"/>
        <v>1.9670130792508606E-4</v>
      </c>
      <c r="Y43">
        <f>Y35</f>
        <v>14</v>
      </c>
      <c r="Z43" t="str">
        <f>Z35</f>
        <v>LMIC</v>
      </c>
      <c r="AA43" s="14">
        <f t="shared" si="12"/>
        <v>2.1095855061511556E-2</v>
      </c>
      <c r="AB43" s="14">
        <f t="shared" si="12"/>
        <v>0.27505483521636204</v>
      </c>
      <c r="AC43" s="14">
        <f t="shared" si="11"/>
        <v>7.0514854702848776E-3</v>
      </c>
      <c r="AD43" s="14">
        <f t="shared" si="11"/>
        <v>3.5068172218047681E-4</v>
      </c>
      <c r="AF43" s="25"/>
      <c r="AG43" s="25"/>
    </row>
    <row r="44" spans="1:36" x14ac:dyDescent="0.3">
      <c r="A44" t="s">
        <v>529</v>
      </c>
      <c r="B44" s="23">
        <v>0</v>
      </c>
      <c r="C44" s="23">
        <v>9.1317422999999995E-2</v>
      </c>
      <c r="D44" s="23">
        <v>0.12193935333333333</v>
      </c>
      <c r="E44" s="23">
        <v>5.7089999999999994E-4</v>
      </c>
      <c r="F44" s="23">
        <v>0</v>
      </c>
      <c r="G44" s="23">
        <v>0.19703632666666662</v>
      </c>
      <c r="H44" s="23">
        <v>2.3706477666666666E-2</v>
      </c>
      <c r="I44" t="s">
        <v>529</v>
      </c>
      <c r="J44">
        <v>3</v>
      </c>
      <c r="K44" t="s">
        <v>419</v>
      </c>
      <c r="L44" t="s">
        <v>158</v>
      </c>
      <c r="M44" s="24">
        <v>21051192458.301804</v>
      </c>
      <c r="N44" s="24">
        <v>20996564751.599354</v>
      </c>
      <c r="O44" s="25">
        <f t="shared" si="3"/>
        <v>0</v>
      </c>
      <c r="P44" s="25">
        <f t="shared" si="3"/>
        <v>4.3491601640713229E-3</v>
      </c>
      <c r="Q44" s="25">
        <f t="shared" si="3"/>
        <v>5.8075858968331924E-3</v>
      </c>
      <c r="R44" s="25">
        <f t="shared" si="3"/>
        <v>2.719016214100039E-5</v>
      </c>
      <c r="S44" s="25">
        <f t="shared" si="3"/>
        <v>0</v>
      </c>
      <c r="T44" s="25">
        <f t="shared" si="3"/>
        <v>9.3842173230579522E-3</v>
      </c>
      <c r="U44" s="25">
        <f t="shared" si="3"/>
        <v>1.1290645849512547E-3</v>
      </c>
      <c r="Y44">
        <f>Y36</f>
        <v>8</v>
      </c>
      <c r="Z44" t="str">
        <f>Z36</f>
        <v>LIC</v>
      </c>
      <c r="AA44" s="14">
        <f t="shared" si="12"/>
        <v>0</v>
      </c>
      <c r="AB44" s="14">
        <f t="shared" si="12"/>
        <v>0.42680898031910147</v>
      </c>
      <c r="AC44" s="14">
        <f t="shared" si="11"/>
        <v>1.930674927368952E-2</v>
      </c>
      <c r="AD44" s="14">
        <f t="shared" si="11"/>
        <v>0</v>
      </c>
      <c r="AF44" s="25"/>
      <c r="AG44" s="25"/>
    </row>
    <row r="45" spans="1:36" x14ac:dyDescent="0.3">
      <c r="A45" t="s">
        <v>257</v>
      </c>
      <c r="B45" s="23">
        <v>2.0658043333333331E-2</v>
      </c>
      <c r="C45" s="23">
        <v>0.18083797999999998</v>
      </c>
      <c r="D45" s="23">
        <v>0.50203741666666668</v>
      </c>
      <c r="E45" s="23">
        <v>0</v>
      </c>
      <c r="F45" s="23">
        <v>0</v>
      </c>
      <c r="G45" s="23">
        <v>0.30985840999999997</v>
      </c>
      <c r="H45" s="23">
        <v>0</v>
      </c>
      <c r="I45" t="s">
        <v>257</v>
      </c>
      <c r="J45">
        <v>2</v>
      </c>
      <c r="K45" t="s">
        <v>418</v>
      </c>
      <c r="L45" t="s">
        <v>158</v>
      </c>
      <c r="M45" s="24">
        <v>369958813688.67041</v>
      </c>
      <c r="N45" s="24">
        <v>381448814653.45642</v>
      </c>
      <c r="O45" s="25">
        <f t="shared" si="3"/>
        <v>5.4156789953852705E-5</v>
      </c>
      <c r="P45" s="25">
        <f t="shared" si="3"/>
        <v>4.7408190313630939E-4</v>
      </c>
      <c r="Q45" s="25">
        <f t="shared" si="3"/>
        <v>1.3161331150622769E-3</v>
      </c>
      <c r="R45" s="25">
        <f t="shared" si="3"/>
        <v>0</v>
      </c>
      <c r="S45" s="25">
        <f t="shared" si="3"/>
        <v>0</v>
      </c>
      <c r="T45" s="25">
        <f t="shared" si="3"/>
        <v>8.1231976112313841E-4</v>
      </c>
      <c r="U45" s="25">
        <f t="shared" si="3"/>
        <v>0</v>
      </c>
    </row>
    <row r="46" spans="1:36" x14ac:dyDescent="0.3">
      <c r="A46" t="s">
        <v>530</v>
      </c>
      <c r="B46" s="23">
        <v>0</v>
      </c>
      <c r="C46" s="23">
        <v>2.5570666666666666E-4</v>
      </c>
      <c r="D46" s="23">
        <v>3.2363460000000004E-2</v>
      </c>
      <c r="E46" s="23">
        <v>0</v>
      </c>
      <c r="F46" s="23">
        <v>0</v>
      </c>
      <c r="G46" s="23">
        <v>2.4016166666666664E-3</v>
      </c>
      <c r="H46" s="23">
        <v>0</v>
      </c>
      <c r="I46" t="s">
        <v>530</v>
      </c>
      <c r="J46">
        <v>2</v>
      </c>
      <c r="K46" t="s">
        <v>418</v>
      </c>
      <c r="L46" t="s">
        <v>18</v>
      </c>
      <c r="M46" s="24">
        <v>3635103471.0197206</v>
      </c>
      <c r="N46" s="24">
        <v>3591623596.0308237</v>
      </c>
      <c r="O46" s="25">
        <f t="shared" si="3"/>
        <v>0</v>
      </c>
      <c r="P46" s="25">
        <f t="shared" si="3"/>
        <v>7.1195285315881461E-5</v>
      </c>
      <c r="Q46" s="25">
        <f t="shared" si="3"/>
        <v>9.0108161767746275E-3</v>
      </c>
      <c r="R46" s="25">
        <f t="shared" si="3"/>
        <v>0</v>
      </c>
      <c r="S46" s="25">
        <f t="shared" si="3"/>
        <v>0</v>
      </c>
      <c r="T46" s="25">
        <f t="shared" si="3"/>
        <v>6.6867159167813186E-4</v>
      </c>
      <c r="U46" s="25">
        <f t="shared" si="3"/>
        <v>0</v>
      </c>
    </row>
    <row r="47" spans="1:36" x14ac:dyDescent="0.3">
      <c r="A47" t="s">
        <v>68</v>
      </c>
      <c r="B47" s="23">
        <v>2.2733069633333334</v>
      </c>
      <c r="C47" s="23">
        <v>0.14503127333333335</v>
      </c>
      <c r="D47" s="23">
        <v>2.8298413999999998</v>
      </c>
      <c r="E47" s="23">
        <v>0.3262006566666667</v>
      </c>
      <c r="F47" s="23">
        <v>0.75676129999999997</v>
      </c>
      <c r="G47" s="23">
        <v>0.73925837999999999</v>
      </c>
      <c r="H47" s="23">
        <v>4.7487500000000004E-3</v>
      </c>
      <c r="I47" t="s">
        <v>68</v>
      </c>
      <c r="J47">
        <v>1</v>
      </c>
      <c r="K47" t="s">
        <v>12</v>
      </c>
      <c r="L47" t="s">
        <v>11</v>
      </c>
      <c r="M47" s="24">
        <v>711872823805.27039</v>
      </c>
      <c r="N47" s="24">
        <v>704478516963.85486</v>
      </c>
      <c r="O47" s="25">
        <f t="shared" si="3"/>
        <v>3.2269358235802264E-3</v>
      </c>
      <c r="P47" s="25">
        <f t="shared" si="3"/>
        <v>2.0587039894188081E-4</v>
      </c>
      <c r="Q47" s="25">
        <f t="shared" si="3"/>
        <v>4.0169307251496965E-3</v>
      </c>
      <c r="R47" s="25">
        <f t="shared" si="3"/>
        <v>4.6303847287284031E-4</v>
      </c>
      <c r="S47" s="25">
        <f t="shared" si="3"/>
        <v>1.0742148721035133E-3</v>
      </c>
      <c r="T47" s="25">
        <f t="shared" si="3"/>
        <v>1.0493696574113268E-3</v>
      </c>
      <c r="U47" s="25">
        <f t="shared" si="3"/>
        <v>6.7408017216281517E-6</v>
      </c>
    </row>
    <row r="48" spans="1:36" x14ac:dyDescent="0.3">
      <c r="A48" t="s">
        <v>325</v>
      </c>
      <c r="B48" s="23">
        <v>1.7259366666666665E-3</v>
      </c>
      <c r="C48" s="23">
        <v>1.360856E-2</v>
      </c>
      <c r="D48" s="23">
        <v>7.4470113333333324E-2</v>
      </c>
      <c r="E48" s="23">
        <v>3.2947800000000002E-4</v>
      </c>
      <c r="F48" s="23">
        <v>0</v>
      </c>
      <c r="G48" s="23">
        <v>0.18019612666666665</v>
      </c>
      <c r="H48" s="23">
        <v>6.8842780000000006E-2</v>
      </c>
      <c r="I48" t="s">
        <v>325</v>
      </c>
      <c r="J48">
        <v>3</v>
      </c>
      <c r="K48" t="s">
        <v>419</v>
      </c>
      <c r="L48" t="s">
        <v>158</v>
      </c>
      <c r="M48" s="24">
        <v>53366120190.800011</v>
      </c>
      <c r="N48" s="24">
        <v>53320625958.562813</v>
      </c>
      <c r="O48" s="25">
        <f t="shared" si="3"/>
        <v>3.2369024849932328E-5</v>
      </c>
      <c r="P48" s="25">
        <f t="shared" si="3"/>
        <v>2.5522130986563535E-4</v>
      </c>
      <c r="Q48" s="25">
        <f t="shared" si="3"/>
        <v>1.3966473947850213E-3</v>
      </c>
      <c r="R48" s="25">
        <f t="shared" si="3"/>
        <v>6.1791847728128326E-6</v>
      </c>
      <c r="S48" s="25">
        <f t="shared" si="3"/>
        <v>0</v>
      </c>
      <c r="T48" s="25">
        <f t="shared" si="3"/>
        <v>3.3794825815942767E-3</v>
      </c>
      <c r="U48" s="25">
        <f t="shared" si="3"/>
        <v>1.2911097490397047E-3</v>
      </c>
    </row>
    <row r="49" spans="1:21" x14ac:dyDescent="0.3">
      <c r="A49" t="s">
        <v>83</v>
      </c>
      <c r="B49" s="23">
        <v>2.0196575600000002</v>
      </c>
      <c r="C49" s="23">
        <v>0.82951105666666669</v>
      </c>
      <c r="D49" s="23">
        <v>10.720944333333334</v>
      </c>
      <c r="E49" s="23">
        <v>0</v>
      </c>
      <c r="F49" s="23">
        <v>9.905020333333335E-2</v>
      </c>
      <c r="G49" s="23">
        <v>2.2555018333333332</v>
      </c>
      <c r="H49" s="23">
        <v>0</v>
      </c>
      <c r="I49" t="s">
        <v>83</v>
      </c>
      <c r="J49">
        <v>2</v>
      </c>
      <c r="K49" t="s">
        <v>418</v>
      </c>
      <c r="L49" t="s">
        <v>32</v>
      </c>
      <c r="M49" s="24">
        <v>835720375042.18567</v>
      </c>
      <c r="N49" s="24">
        <v>858996263095.85815</v>
      </c>
      <c r="O49" s="25">
        <f t="shared" si="3"/>
        <v>2.3511831736276368E-3</v>
      </c>
      <c r="P49" s="25">
        <f t="shared" si="3"/>
        <v>9.656748140871702E-4</v>
      </c>
      <c r="Q49" s="25">
        <f t="shared" si="3"/>
        <v>1.2480781109215314E-2</v>
      </c>
      <c r="R49" s="25">
        <f t="shared" si="3"/>
        <v>0</v>
      </c>
      <c r="S49" s="25">
        <f t="shared" si="3"/>
        <v>1.1530923659242976E-4</v>
      </c>
      <c r="T49" s="25">
        <f t="shared" si="3"/>
        <v>2.6257411472366725E-3</v>
      </c>
      <c r="U49" s="25">
        <f t="shared" si="3"/>
        <v>0</v>
      </c>
    </row>
    <row r="50" spans="1:21" x14ac:dyDescent="0.3">
      <c r="A50" t="s">
        <v>264</v>
      </c>
      <c r="B50" s="23">
        <v>0</v>
      </c>
      <c r="C50" s="23">
        <v>2.9149863333333331E-2</v>
      </c>
      <c r="D50" s="23">
        <v>0.42489376333333334</v>
      </c>
      <c r="E50" s="23">
        <v>0</v>
      </c>
      <c r="F50" s="23">
        <v>0</v>
      </c>
      <c r="G50" s="23">
        <v>0.28261770666666669</v>
      </c>
      <c r="H50" s="23">
        <v>1.1059649999999999E-2</v>
      </c>
      <c r="I50" t="s">
        <v>264</v>
      </c>
      <c r="J50">
        <v>4</v>
      </c>
      <c r="K50" t="s">
        <v>420</v>
      </c>
      <c r="L50" t="s">
        <v>158</v>
      </c>
      <c r="M50" s="24">
        <v>30958496099.952709</v>
      </c>
      <c r="N50" s="24">
        <v>30744473911.531208</v>
      </c>
      <c r="O50" s="25">
        <f t="shared" si="3"/>
        <v>0</v>
      </c>
      <c r="P50" s="25">
        <f t="shared" si="3"/>
        <v>9.481334244721035E-4</v>
      </c>
      <c r="Q50" s="25">
        <f t="shared" si="3"/>
        <v>1.3820166985325129E-2</v>
      </c>
      <c r="R50" s="25">
        <f t="shared" si="3"/>
        <v>0</v>
      </c>
      <c r="S50" s="25">
        <f t="shared" si="3"/>
        <v>0</v>
      </c>
      <c r="T50" s="25">
        <f t="shared" si="3"/>
        <v>9.1924717098725954E-3</v>
      </c>
      <c r="U50" s="25">
        <f t="shared" si="3"/>
        <v>3.5972806143389234E-4</v>
      </c>
    </row>
    <row r="51" spans="1:21" x14ac:dyDescent="0.3">
      <c r="A51" t="s">
        <v>267</v>
      </c>
      <c r="B51" s="23">
        <v>0.17245054666666668</v>
      </c>
      <c r="C51" s="23">
        <v>0.27720212666666666</v>
      </c>
      <c r="D51" s="23">
        <v>-0.43662057333333332</v>
      </c>
      <c r="E51" s="23">
        <v>0</v>
      </c>
      <c r="F51" s="23">
        <v>0</v>
      </c>
      <c r="G51" s="23">
        <v>0.15647550333333335</v>
      </c>
      <c r="H51" s="23">
        <v>0</v>
      </c>
      <c r="I51" t="s">
        <v>267</v>
      </c>
      <c r="J51">
        <v>3</v>
      </c>
      <c r="K51" t="s">
        <v>419</v>
      </c>
      <c r="L51" t="s">
        <v>32</v>
      </c>
      <c r="M51" s="24">
        <v>112112524597.97542</v>
      </c>
      <c r="N51" s="24">
        <v>112090530368.54335</v>
      </c>
      <c r="O51" s="25">
        <f t="shared" si="3"/>
        <v>1.5384934489975661E-3</v>
      </c>
      <c r="P51" s="25">
        <f t="shared" si="3"/>
        <v>2.4730200290359193E-3</v>
      </c>
      <c r="Q51" s="25">
        <f t="shared" si="3"/>
        <v>-3.8952494193556318E-3</v>
      </c>
      <c r="R51" s="25">
        <f t="shared" si="3"/>
        <v>0</v>
      </c>
      <c r="S51" s="25">
        <f t="shared" si="3"/>
        <v>0</v>
      </c>
      <c r="T51" s="25">
        <f t="shared" si="3"/>
        <v>1.3959743327010435E-3</v>
      </c>
      <c r="U51" s="25">
        <f t="shared" si="3"/>
        <v>0</v>
      </c>
    </row>
    <row r="52" spans="1:21" x14ac:dyDescent="0.3">
      <c r="A52" t="s">
        <v>121</v>
      </c>
      <c r="B52" s="23">
        <v>12.932944173333333</v>
      </c>
      <c r="C52" s="23">
        <v>5.2728629333333332</v>
      </c>
      <c r="D52" s="23">
        <v>10.447511733333334</v>
      </c>
      <c r="E52" s="23">
        <v>4.259027633333333</v>
      </c>
      <c r="F52" s="23">
        <v>5.0936139999999996</v>
      </c>
      <c r="G52" s="23">
        <v>10.377840466666667</v>
      </c>
      <c r="H52" s="23">
        <v>46.151308333333333</v>
      </c>
      <c r="I52" t="s">
        <v>121</v>
      </c>
      <c r="J52">
        <v>1</v>
      </c>
      <c r="K52" t="s">
        <v>12</v>
      </c>
      <c r="L52" t="s">
        <v>11</v>
      </c>
      <c r="M52" s="24">
        <v>19633305268000</v>
      </c>
      <c r="N52" s="24">
        <v>19542979183000</v>
      </c>
      <c r="O52" s="25">
        <f t="shared" si="3"/>
        <v>6.6176932658166111E-4</v>
      </c>
      <c r="P52" s="25">
        <f t="shared" si="3"/>
        <v>2.6980855293138104E-4</v>
      </c>
      <c r="Q52" s="25">
        <f t="shared" si="3"/>
        <v>5.34591560247958E-4</v>
      </c>
      <c r="R52" s="25">
        <f t="shared" si="3"/>
        <v>2.1793133961060378E-4</v>
      </c>
      <c r="S52" s="25">
        <f t="shared" si="3"/>
        <v>2.6063651566649677E-4</v>
      </c>
      <c r="T52" s="25">
        <f t="shared" si="3"/>
        <v>5.3102653231571362E-4</v>
      </c>
      <c r="U52" s="25">
        <f t="shared" si="3"/>
        <v>2.3615288079250132E-3</v>
      </c>
    </row>
    <row r="53" spans="1:21" x14ac:dyDescent="0.3">
      <c r="A53" t="s">
        <v>270</v>
      </c>
      <c r="B53" s="23">
        <v>0</v>
      </c>
      <c r="C53" s="23">
        <v>3.7924470000000002E-2</v>
      </c>
      <c r="D53" s="23">
        <v>7.5756119999999996E-2</v>
      </c>
      <c r="E53" s="23">
        <v>0</v>
      </c>
      <c r="F53" s="23">
        <v>0</v>
      </c>
      <c r="G53" s="23">
        <v>0.18593055999999999</v>
      </c>
      <c r="H53" s="23">
        <v>0</v>
      </c>
      <c r="I53" t="s">
        <v>270</v>
      </c>
      <c r="J53">
        <v>1</v>
      </c>
      <c r="K53" t="s">
        <v>439</v>
      </c>
      <c r="L53" t="s">
        <v>18</v>
      </c>
      <c r="M53" s="24">
        <v>61995219206.519676</v>
      </c>
      <c r="N53" s="24">
        <v>64233966861.251762</v>
      </c>
      <c r="O53" s="25">
        <f t="shared" si="3"/>
        <v>0</v>
      </c>
      <c r="P53" s="25">
        <f t="shared" si="3"/>
        <v>5.9041145756914793E-4</v>
      </c>
      <c r="Q53" s="25">
        <f t="shared" si="3"/>
        <v>1.1793778852804873E-3</v>
      </c>
      <c r="R53" s="25">
        <f t="shared" si="3"/>
        <v>0</v>
      </c>
      <c r="S53" s="25">
        <f t="shared" si="3"/>
        <v>0</v>
      </c>
      <c r="T53" s="25">
        <f t="shared" si="3"/>
        <v>2.8945831790463498E-3</v>
      </c>
      <c r="U53" s="25">
        <f t="shared" si="3"/>
        <v>0</v>
      </c>
    </row>
    <row r="54" spans="1:21" x14ac:dyDescent="0.3">
      <c r="A54" t="s">
        <v>531</v>
      </c>
      <c r="B54" s="23">
        <v>5.4563436666666666E-2</v>
      </c>
      <c r="C54" s="23">
        <v>0.53628028666666661</v>
      </c>
      <c r="D54" s="23">
        <v>-0.60450193333333324</v>
      </c>
      <c r="E54" s="23">
        <v>0</v>
      </c>
      <c r="F54" s="23">
        <v>0</v>
      </c>
      <c r="G54" s="23">
        <v>1.1630593333333332</v>
      </c>
      <c r="H54" s="23">
        <v>0</v>
      </c>
      <c r="I54" t="s">
        <v>531</v>
      </c>
      <c r="J54">
        <v>3</v>
      </c>
      <c r="K54" t="s">
        <v>419</v>
      </c>
      <c r="L54" t="s">
        <v>138</v>
      </c>
      <c r="M54" s="24">
        <v>66950918574.11216</v>
      </c>
      <c r="N54" s="24">
        <v>62081323299.032372</v>
      </c>
      <c r="O54" s="25">
        <f t="shared" si="3"/>
        <v>8.789026033457169E-4</v>
      </c>
      <c r="P54" s="25">
        <f t="shared" si="3"/>
        <v>8.6383514101901447E-3</v>
      </c>
      <c r="Q54" s="25">
        <f t="shared" ref="Q54:U55" si="13">D54*1000000000/$N54</f>
        <v>-9.7372591499310917E-3</v>
      </c>
      <c r="R54" s="25">
        <f t="shared" si="13"/>
        <v>0</v>
      </c>
      <c r="S54" s="25">
        <f t="shared" si="13"/>
        <v>0</v>
      </c>
      <c r="T54" s="25">
        <f t="shared" si="13"/>
        <v>1.8734448164565157E-2</v>
      </c>
      <c r="U54" s="25">
        <f t="shared" si="13"/>
        <v>0</v>
      </c>
    </row>
    <row r="55" spans="1:21" x14ac:dyDescent="0.3">
      <c r="A55" t="s">
        <v>532</v>
      </c>
      <c r="B55" s="23">
        <v>9.5220536666666675E-2</v>
      </c>
      <c r="C55" s="23">
        <v>0.25937052333333332</v>
      </c>
      <c r="D55" s="23">
        <v>-2.4347228533333332</v>
      </c>
      <c r="E55" s="23">
        <v>0</v>
      </c>
      <c r="F55" s="23">
        <v>0</v>
      </c>
      <c r="G55" s="23">
        <v>0.60696653333333328</v>
      </c>
      <c r="H55" s="23">
        <v>0</v>
      </c>
      <c r="I55" t="s">
        <v>316</v>
      </c>
      <c r="J55">
        <v>3</v>
      </c>
      <c r="K55" t="s">
        <v>419</v>
      </c>
      <c r="L55" t="s">
        <v>162</v>
      </c>
      <c r="M55" s="24">
        <v>224756574773.08023</v>
      </c>
      <c r="N55" s="24">
        <v>223779865815.18256</v>
      </c>
      <c r="O55" s="25">
        <f>B55*1000000000/$N55</f>
        <v>4.2550984790252897E-4</v>
      </c>
      <c r="P55" s="25">
        <f>C55*1000000000/$N55</f>
        <v>1.1590431622992602E-3</v>
      </c>
      <c r="Q55" s="25">
        <f t="shared" si="13"/>
        <v>-1.0879990675050922E-2</v>
      </c>
      <c r="R55" s="25">
        <f t="shared" si="13"/>
        <v>0</v>
      </c>
      <c r="S55" s="25">
        <f t="shared" si="13"/>
        <v>0</v>
      </c>
      <c r="T55" s="25">
        <f t="shared" si="13"/>
        <v>2.7123375515589079E-3</v>
      </c>
      <c r="U55" s="25">
        <f t="shared" si="13"/>
        <v>0</v>
      </c>
    </row>
  </sheetData>
  <autoFilter ref="A3:L55" xr:uid="{401DDC61-E1E7-D840-938C-5FF7C563A26B}"/>
  <pageMargins left="0.7" right="0.7" top="0.75" bottom="0.75" header="0.3" footer="0.3"/>
  <pageSetup orientation="portrait" r:id="rId1"/>
  <headerFooter>
    <oddFooter>&amp;R_x000D_&amp;1#&amp;"Calibri"&amp;10&amp;K000000 Confidential</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6EB3A-91FC-42D1-AE3C-4EF72517652C}">
  <sheetPr>
    <tabColor theme="3"/>
  </sheetPr>
  <dimension ref="A1:J61"/>
  <sheetViews>
    <sheetView topLeftCell="C1" zoomScaleNormal="100" workbookViewId="0">
      <selection activeCell="G19" sqref="G19"/>
    </sheetView>
  </sheetViews>
  <sheetFormatPr defaultColWidth="9.109375" defaultRowHeight="14.4" x14ac:dyDescent="0.3"/>
  <cols>
    <col min="9" max="16384" width="9.109375" style="5"/>
  </cols>
  <sheetData>
    <row r="1" spans="1:10" x14ac:dyDescent="0.3">
      <c r="A1" t="s">
        <v>412</v>
      </c>
      <c r="B1" t="s">
        <v>413</v>
      </c>
      <c r="C1" t="s">
        <v>751</v>
      </c>
      <c r="D1" t="s">
        <v>414</v>
      </c>
      <c r="E1" t="s">
        <v>415</v>
      </c>
      <c r="F1" t="s">
        <v>422</v>
      </c>
      <c r="G1" t="s">
        <v>752</v>
      </c>
      <c r="H1" t="s">
        <v>745</v>
      </c>
    </row>
    <row r="2" spans="1:10" x14ac:dyDescent="0.3">
      <c r="B2" t="s">
        <v>8</v>
      </c>
      <c r="C2" s="3">
        <v>23</v>
      </c>
      <c r="D2" s="3">
        <v>1</v>
      </c>
      <c r="E2" s="3">
        <v>1</v>
      </c>
      <c r="F2" s="3">
        <v>1</v>
      </c>
      <c r="G2" s="3">
        <v>34.717384338378906</v>
      </c>
      <c r="H2" s="3">
        <v>1.2398608922958374</v>
      </c>
    </row>
    <row r="3" spans="1:10" x14ac:dyDescent="0.3">
      <c r="A3" t="s">
        <v>416</v>
      </c>
      <c r="B3" t="s">
        <v>8</v>
      </c>
      <c r="C3" s="3">
        <v>23</v>
      </c>
      <c r="D3" s="3">
        <v>1</v>
      </c>
      <c r="E3" s="3">
        <v>2</v>
      </c>
      <c r="F3" s="3"/>
      <c r="G3" s="3">
        <v>16.870306015014648</v>
      </c>
      <c r="H3" s="3">
        <v>2.4495184421539307</v>
      </c>
      <c r="J3" s="5" t="s">
        <v>428</v>
      </c>
    </row>
    <row r="4" spans="1:10" x14ac:dyDescent="0.3">
      <c r="A4" t="s">
        <v>416</v>
      </c>
      <c r="B4" t="s">
        <v>8</v>
      </c>
      <c r="C4" s="3">
        <v>23</v>
      </c>
      <c r="D4" s="3">
        <v>1</v>
      </c>
      <c r="E4" s="3">
        <v>3</v>
      </c>
      <c r="F4" s="3"/>
      <c r="G4" s="3">
        <v>12.92469596862793</v>
      </c>
      <c r="H4" s="3">
        <v>3.7440063953399658</v>
      </c>
      <c r="J4" s="5" t="s">
        <v>424</v>
      </c>
    </row>
    <row r="5" spans="1:10" x14ac:dyDescent="0.3">
      <c r="A5" t="s">
        <v>416</v>
      </c>
      <c r="B5" t="s">
        <v>8</v>
      </c>
      <c r="C5" s="3">
        <v>23</v>
      </c>
      <c r="D5" s="3">
        <v>1</v>
      </c>
      <c r="E5" s="3">
        <v>4</v>
      </c>
      <c r="F5" s="3"/>
      <c r="G5" s="3">
        <v>9.0332860946655273</v>
      </c>
      <c r="H5" s="3">
        <v>5.2162456512451172</v>
      </c>
    </row>
    <row r="6" spans="1:10" x14ac:dyDescent="0.3">
      <c r="A6" t="s">
        <v>416</v>
      </c>
      <c r="B6" t="s">
        <v>8</v>
      </c>
      <c r="C6" s="3">
        <v>23</v>
      </c>
      <c r="D6" s="3">
        <v>1</v>
      </c>
      <c r="E6" s="3">
        <v>5</v>
      </c>
      <c r="F6" s="3">
        <v>5</v>
      </c>
      <c r="G6" s="3">
        <v>6.7699618339538574</v>
      </c>
      <c r="H6" s="3">
        <v>7.2428169250488281</v>
      </c>
    </row>
    <row r="7" spans="1:10" x14ac:dyDescent="0.3">
      <c r="A7" t="s">
        <v>416</v>
      </c>
      <c r="B7" t="s">
        <v>8</v>
      </c>
      <c r="C7" s="3">
        <v>23</v>
      </c>
      <c r="D7" s="3">
        <v>1</v>
      </c>
      <c r="E7" s="3">
        <v>6</v>
      </c>
      <c r="F7" s="3"/>
      <c r="G7" s="3">
        <v>5.304020881652832</v>
      </c>
      <c r="H7" s="3">
        <v>9.2038660049438477</v>
      </c>
    </row>
    <row r="8" spans="1:10" x14ac:dyDescent="0.3">
      <c r="A8" t="s">
        <v>416</v>
      </c>
      <c r="B8" t="s">
        <v>8</v>
      </c>
      <c r="C8" s="3">
        <v>23</v>
      </c>
      <c r="D8" s="3">
        <v>1</v>
      </c>
      <c r="E8" s="3">
        <v>7</v>
      </c>
      <c r="F8" s="3"/>
      <c r="G8" s="3">
        <v>4.692319393157959</v>
      </c>
      <c r="H8" s="3">
        <v>11.199751853942871</v>
      </c>
    </row>
    <row r="9" spans="1:10" x14ac:dyDescent="0.3">
      <c r="A9" t="s">
        <v>416</v>
      </c>
      <c r="B9" t="s">
        <v>8</v>
      </c>
      <c r="C9" s="3">
        <v>23</v>
      </c>
      <c r="D9" s="3">
        <v>1</v>
      </c>
      <c r="E9" s="3">
        <v>8</v>
      </c>
      <c r="F9" s="3"/>
      <c r="G9" s="3">
        <v>3.3398604393005371</v>
      </c>
      <c r="H9" s="3">
        <v>13.531290054321289</v>
      </c>
    </row>
    <row r="10" spans="1:10" x14ac:dyDescent="0.3">
      <c r="A10" t="s">
        <v>416</v>
      </c>
      <c r="B10" t="s">
        <v>8</v>
      </c>
      <c r="C10" s="3">
        <v>23</v>
      </c>
      <c r="D10" s="3">
        <v>1</v>
      </c>
      <c r="E10" s="3">
        <v>9</v>
      </c>
      <c r="F10" s="3"/>
      <c r="G10" s="3">
        <v>2.7883994579315186</v>
      </c>
      <c r="H10" s="3">
        <v>16.869781494140625</v>
      </c>
    </row>
    <row r="11" spans="1:10" x14ac:dyDescent="0.3">
      <c r="A11" t="s">
        <v>416</v>
      </c>
      <c r="B11" t="s">
        <v>8</v>
      </c>
      <c r="C11" s="3">
        <v>23</v>
      </c>
      <c r="D11" s="3">
        <v>1</v>
      </c>
      <c r="E11" s="3">
        <v>10</v>
      </c>
      <c r="F11" s="3">
        <v>10</v>
      </c>
      <c r="G11" s="3">
        <v>1.2538231611251831</v>
      </c>
      <c r="H11" s="3">
        <v>29.130802154541016</v>
      </c>
    </row>
    <row r="12" spans="1:10" x14ac:dyDescent="0.3">
      <c r="A12" t="s">
        <v>416</v>
      </c>
      <c r="B12" t="s">
        <v>8</v>
      </c>
      <c r="C12" s="3">
        <v>23</v>
      </c>
      <c r="D12" s="3"/>
      <c r="E12" s="3"/>
      <c r="F12" s="3"/>
      <c r="G12" s="3"/>
      <c r="H12" s="3"/>
    </row>
    <row r="13" spans="1:10" x14ac:dyDescent="0.3">
      <c r="A13" t="s">
        <v>416</v>
      </c>
      <c r="B13" t="s">
        <v>8</v>
      </c>
      <c r="C13" s="3">
        <v>23</v>
      </c>
      <c r="D13" s="3"/>
      <c r="E13" s="3"/>
      <c r="F13" s="3"/>
      <c r="G13" s="3"/>
      <c r="H13" s="3"/>
    </row>
    <row r="14" spans="1:10" x14ac:dyDescent="0.3">
      <c r="A14" t="s">
        <v>417</v>
      </c>
      <c r="B14" t="s">
        <v>8</v>
      </c>
      <c r="C14" s="3">
        <v>5</v>
      </c>
      <c r="D14" s="3">
        <v>0</v>
      </c>
      <c r="E14" s="3">
        <v>1</v>
      </c>
      <c r="F14" s="3">
        <v>1</v>
      </c>
      <c r="G14" s="3">
        <v>28.944896697998047</v>
      </c>
      <c r="H14" s="3">
        <v>0.96966099739074707</v>
      </c>
    </row>
    <row r="15" spans="1:10" x14ac:dyDescent="0.3">
      <c r="A15" t="s">
        <v>417</v>
      </c>
      <c r="B15" t="s">
        <v>8</v>
      </c>
      <c r="C15" s="3">
        <v>5</v>
      </c>
      <c r="D15" s="3">
        <v>0</v>
      </c>
      <c r="E15" s="3">
        <v>2</v>
      </c>
      <c r="F15" s="3"/>
      <c r="G15" s="3">
        <v>17.250717163085938</v>
      </c>
      <c r="H15" s="3">
        <v>1.961482048034668</v>
      </c>
    </row>
    <row r="16" spans="1:10" x14ac:dyDescent="0.3">
      <c r="A16" t="s">
        <v>417</v>
      </c>
      <c r="B16" t="s">
        <v>8</v>
      </c>
      <c r="C16" s="3">
        <v>5</v>
      </c>
      <c r="D16" s="3">
        <v>0</v>
      </c>
      <c r="E16" s="3">
        <v>3</v>
      </c>
      <c r="F16" s="3"/>
      <c r="G16" s="3">
        <v>13.335809707641602</v>
      </c>
      <c r="H16" s="3">
        <v>3.756507396697998</v>
      </c>
    </row>
    <row r="17" spans="1:8" x14ac:dyDescent="0.3">
      <c r="A17" t="s">
        <v>417</v>
      </c>
      <c r="B17" t="s">
        <v>8</v>
      </c>
      <c r="C17" s="3">
        <v>5</v>
      </c>
      <c r="D17" s="3">
        <v>0</v>
      </c>
      <c r="E17" s="3">
        <v>4</v>
      </c>
      <c r="F17" s="3"/>
      <c r="G17" s="3">
        <v>11.735262870788574</v>
      </c>
      <c r="H17" s="3">
        <v>5.7511320114135742</v>
      </c>
    </row>
    <row r="18" spans="1:8" x14ac:dyDescent="0.3">
      <c r="A18" t="s">
        <v>417</v>
      </c>
      <c r="B18" t="s">
        <v>8</v>
      </c>
      <c r="C18" s="3">
        <v>5</v>
      </c>
      <c r="D18" s="3">
        <v>0</v>
      </c>
      <c r="E18" s="3">
        <v>5</v>
      </c>
      <c r="F18" s="3">
        <v>5</v>
      </c>
      <c r="G18" s="3">
        <v>7.932288646697998</v>
      </c>
      <c r="H18" s="3">
        <v>7.5234651565551758</v>
      </c>
    </row>
    <row r="19" spans="1:8" x14ac:dyDescent="0.3">
      <c r="A19" t="s">
        <v>417</v>
      </c>
      <c r="B19" t="s">
        <v>8</v>
      </c>
      <c r="C19" s="3">
        <v>5</v>
      </c>
      <c r="D19" s="3">
        <v>0</v>
      </c>
      <c r="E19" s="3">
        <v>6</v>
      </c>
      <c r="F19" s="3"/>
      <c r="G19" s="3">
        <v>8.436802864074707</v>
      </c>
      <c r="H19" s="3">
        <v>9.3910541534423828</v>
      </c>
    </row>
    <row r="20" spans="1:8" x14ac:dyDescent="0.3">
      <c r="A20" t="s">
        <v>417</v>
      </c>
      <c r="B20" t="s">
        <v>8</v>
      </c>
      <c r="C20" s="3">
        <v>5</v>
      </c>
      <c r="D20" s="3">
        <v>0</v>
      </c>
      <c r="E20" s="3">
        <v>7</v>
      </c>
      <c r="F20" s="3"/>
      <c r="G20" s="3">
        <v>6.9727096557617188</v>
      </c>
      <c r="H20" s="3">
        <v>11.354759216308594</v>
      </c>
    </row>
    <row r="21" spans="1:8" x14ac:dyDescent="0.3">
      <c r="A21" t="s">
        <v>417</v>
      </c>
      <c r="B21" t="s">
        <v>8</v>
      </c>
      <c r="C21" s="3">
        <v>5</v>
      </c>
      <c r="D21" s="3">
        <v>0</v>
      </c>
      <c r="E21" s="3">
        <v>8</v>
      </c>
      <c r="F21" s="3"/>
      <c r="G21" s="3">
        <v>4.4488534927368164</v>
      </c>
      <c r="H21" s="3">
        <v>13.922456741333008</v>
      </c>
    </row>
    <row r="22" spans="1:8" x14ac:dyDescent="0.3">
      <c r="A22" t="s">
        <v>417</v>
      </c>
      <c r="B22" t="s">
        <v>8</v>
      </c>
      <c r="C22" s="3">
        <v>5</v>
      </c>
      <c r="D22" s="3">
        <v>0</v>
      </c>
      <c r="E22" s="3">
        <v>9</v>
      </c>
      <c r="F22" s="3"/>
      <c r="G22" s="3">
        <v>2.6457164287567139</v>
      </c>
      <c r="H22" s="3">
        <v>16.009025573730469</v>
      </c>
    </row>
    <row r="23" spans="1:8" x14ac:dyDescent="0.3">
      <c r="A23" t="s">
        <v>417</v>
      </c>
      <c r="B23" t="s">
        <v>8</v>
      </c>
      <c r="C23" s="3">
        <v>5</v>
      </c>
      <c r="D23" s="3">
        <v>0</v>
      </c>
      <c r="E23" s="3">
        <v>10</v>
      </c>
      <c r="F23" s="3">
        <v>10</v>
      </c>
      <c r="G23" s="3">
        <v>2.0405685901641846</v>
      </c>
      <c r="H23" s="3">
        <v>27.756320953369141</v>
      </c>
    </row>
    <row r="24" spans="1:8" x14ac:dyDescent="0.3">
      <c r="A24" t="s">
        <v>417</v>
      </c>
      <c r="B24" t="s">
        <v>8</v>
      </c>
      <c r="C24" s="3">
        <v>5</v>
      </c>
      <c r="D24" s="3"/>
      <c r="E24" s="3"/>
      <c r="F24" s="3"/>
      <c r="G24" s="3"/>
      <c r="H24" s="3"/>
    </row>
    <row r="25" spans="1:8" x14ac:dyDescent="0.3">
      <c r="A25" t="s">
        <v>417</v>
      </c>
      <c r="B25" t="s">
        <v>8</v>
      </c>
      <c r="C25" s="3">
        <v>5</v>
      </c>
      <c r="D25" s="3"/>
      <c r="E25" s="3"/>
      <c r="F25" s="3"/>
      <c r="G25" s="3"/>
      <c r="H25" s="3"/>
    </row>
    <row r="26" spans="1:8" x14ac:dyDescent="0.3">
      <c r="A26" t="s">
        <v>418</v>
      </c>
      <c r="B26" t="s">
        <v>85</v>
      </c>
      <c r="C26" s="3">
        <v>20</v>
      </c>
      <c r="D26" s="3">
        <v>0</v>
      </c>
      <c r="E26" s="3">
        <v>1</v>
      </c>
      <c r="F26" s="3">
        <v>1</v>
      </c>
      <c r="G26" s="3">
        <v>24.805522918701172</v>
      </c>
      <c r="H26" s="3">
        <v>1.1158993244171143</v>
      </c>
    </row>
    <row r="27" spans="1:8" x14ac:dyDescent="0.3">
      <c r="A27" t="s">
        <v>418</v>
      </c>
      <c r="B27" t="s">
        <v>85</v>
      </c>
      <c r="C27" s="3">
        <v>20</v>
      </c>
      <c r="D27" s="3">
        <v>0</v>
      </c>
      <c r="E27" s="3">
        <v>2</v>
      </c>
      <c r="F27" s="3"/>
      <c r="G27" s="3">
        <v>14.210149765014648</v>
      </c>
      <c r="H27" s="3">
        <v>2.3972041606903076</v>
      </c>
    </row>
    <row r="28" spans="1:8" x14ac:dyDescent="0.3">
      <c r="A28" t="s">
        <v>418</v>
      </c>
      <c r="B28" t="s">
        <v>85</v>
      </c>
      <c r="C28" s="3">
        <v>20</v>
      </c>
      <c r="D28" s="3">
        <v>0</v>
      </c>
      <c r="E28" s="3">
        <v>3</v>
      </c>
      <c r="F28" s="3"/>
      <c r="G28" s="3">
        <v>11.457319259643555</v>
      </c>
      <c r="H28" s="3">
        <v>3.4333109855651855</v>
      </c>
    </row>
    <row r="29" spans="1:8" x14ac:dyDescent="0.3">
      <c r="A29" t="s">
        <v>418</v>
      </c>
      <c r="B29" t="s">
        <v>85</v>
      </c>
      <c r="C29" s="3">
        <v>20</v>
      </c>
      <c r="D29" s="3">
        <v>0</v>
      </c>
      <c r="E29" s="3">
        <v>4</v>
      </c>
      <c r="F29" s="3"/>
      <c r="G29" s="3">
        <v>9.8988876342773438</v>
      </c>
      <c r="H29" s="3">
        <v>4.4233102798461914</v>
      </c>
    </row>
    <row r="30" spans="1:8" x14ac:dyDescent="0.3">
      <c r="A30" t="s">
        <v>418</v>
      </c>
      <c r="B30" t="s">
        <v>85</v>
      </c>
      <c r="C30" s="3">
        <v>20</v>
      </c>
      <c r="D30" s="3">
        <v>0</v>
      </c>
      <c r="E30" s="3">
        <v>5</v>
      </c>
      <c r="F30" s="3">
        <v>5</v>
      </c>
      <c r="G30" s="3">
        <v>9.2684249877929688</v>
      </c>
      <c r="H30" s="3">
        <v>5.6933531761169434</v>
      </c>
    </row>
    <row r="31" spans="1:8" x14ac:dyDescent="0.3">
      <c r="A31" t="s">
        <v>418</v>
      </c>
      <c r="B31" t="s">
        <v>85</v>
      </c>
      <c r="C31" s="3">
        <v>20</v>
      </c>
      <c r="D31" s="3">
        <v>0</v>
      </c>
      <c r="E31" s="3">
        <v>6</v>
      </c>
      <c r="F31" s="3"/>
      <c r="G31" s="3">
        <v>8.4137325286865234</v>
      </c>
      <c r="H31" s="3">
        <v>7.0086841583251953</v>
      </c>
    </row>
    <row r="32" spans="1:8" x14ac:dyDescent="0.3">
      <c r="A32" t="s">
        <v>418</v>
      </c>
      <c r="B32" t="s">
        <v>85</v>
      </c>
      <c r="C32" s="3">
        <v>20</v>
      </c>
      <c r="D32" s="3">
        <v>0</v>
      </c>
      <c r="E32" s="3">
        <v>7</v>
      </c>
      <c r="F32" s="3"/>
      <c r="G32" s="3">
        <v>7.2735490798950195</v>
      </c>
      <c r="H32" s="3">
        <v>8.8229236602783203</v>
      </c>
    </row>
    <row r="33" spans="1:8" x14ac:dyDescent="0.3">
      <c r="A33" t="s">
        <v>418</v>
      </c>
      <c r="B33" t="s">
        <v>85</v>
      </c>
      <c r="C33" s="3">
        <v>20</v>
      </c>
      <c r="D33" s="3">
        <v>0</v>
      </c>
      <c r="E33" s="3">
        <v>8</v>
      </c>
      <c r="F33" s="3"/>
      <c r="G33" s="3">
        <v>5.7393894195556641</v>
      </c>
      <c r="H33" s="3">
        <v>11.291925430297852</v>
      </c>
    </row>
    <row r="34" spans="1:8" x14ac:dyDescent="0.3">
      <c r="A34" t="s">
        <v>418</v>
      </c>
      <c r="B34" t="s">
        <v>85</v>
      </c>
      <c r="C34" s="3">
        <v>20</v>
      </c>
      <c r="D34" s="3">
        <v>0</v>
      </c>
      <c r="E34" s="3">
        <v>9</v>
      </c>
      <c r="F34" s="3"/>
      <c r="G34" s="3">
        <v>4.8778362274169922</v>
      </c>
      <c r="H34" s="3">
        <v>15.985275268554688</v>
      </c>
    </row>
    <row r="35" spans="1:8" x14ac:dyDescent="0.3">
      <c r="A35" t="s">
        <v>418</v>
      </c>
      <c r="B35" t="s">
        <v>85</v>
      </c>
      <c r="C35" s="3">
        <v>20</v>
      </c>
      <c r="D35" s="3">
        <v>0</v>
      </c>
      <c r="E35" s="3">
        <v>10</v>
      </c>
      <c r="F35" s="3">
        <v>10</v>
      </c>
      <c r="G35" s="3">
        <v>2.8380913734436035</v>
      </c>
      <c r="H35" s="3">
        <v>38.3251953125</v>
      </c>
    </row>
    <row r="36" spans="1:8" x14ac:dyDescent="0.3">
      <c r="A36" t="s">
        <v>418</v>
      </c>
      <c r="B36" t="s">
        <v>85</v>
      </c>
      <c r="C36" s="3">
        <v>20</v>
      </c>
      <c r="D36" s="3"/>
      <c r="E36" s="3"/>
      <c r="F36" s="3"/>
      <c r="G36" s="3"/>
      <c r="H36" s="3"/>
    </row>
    <row r="37" spans="1:8" x14ac:dyDescent="0.3">
      <c r="A37" t="s">
        <v>418</v>
      </c>
      <c r="B37" t="s">
        <v>85</v>
      </c>
      <c r="C37" s="3">
        <v>20</v>
      </c>
      <c r="D37" s="3"/>
      <c r="E37" s="3"/>
      <c r="F37" s="3"/>
      <c r="G37" s="3"/>
      <c r="H37" s="3"/>
    </row>
    <row r="38" spans="1:8" x14ac:dyDescent="0.3">
      <c r="A38" t="s">
        <v>419</v>
      </c>
      <c r="B38" t="s">
        <v>145</v>
      </c>
      <c r="C38" s="3">
        <v>14</v>
      </c>
      <c r="D38" s="3">
        <v>0</v>
      </c>
      <c r="E38" s="3">
        <v>1</v>
      </c>
      <c r="F38" s="3">
        <v>1</v>
      </c>
      <c r="G38" s="3">
        <v>18.234256744384766</v>
      </c>
      <c r="H38" s="3">
        <v>1.8780637979507446</v>
      </c>
    </row>
    <row r="39" spans="1:8" x14ac:dyDescent="0.3">
      <c r="A39" t="s">
        <v>419</v>
      </c>
      <c r="B39" t="s">
        <v>145</v>
      </c>
      <c r="C39" s="3">
        <v>14</v>
      </c>
      <c r="D39" s="3">
        <v>0</v>
      </c>
      <c r="E39" s="3">
        <v>2</v>
      </c>
      <c r="F39" s="3"/>
      <c r="G39" s="3">
        <v>13.423206329345703</v>
      </c>
      <c r="H39" s="3">
        <v>3.0516140460968018</v>
      </c>
    </row>
    <row r="40" spans="1:8" x14ac:dyDescent="0.3">
      <c r="A40" t="s">
        <v>419</v>
      </c>
      <c r="B40" t="s">
        <v>145</v>
      </c>
      <c r="C40" s="3">
        <v>14</v>
      </c>
      <c r="D40" s="3">
        <v>0</v>
      </c>
      <c r="E40" s="3">
        <v>3</v>
      </c>
      <c r="F40" s="3"/>
      <c r="G40" s="3">
        <v>11.374011993408203</v>
      </c>
      <c r="H40" s="3">
        <v>4.0735664367675781</v>
      </c>
    </row>
    <row r="41" spans="1:8" x14ac:dyDescent="0.3">
      <c r="A41" t="s">
        <v>419</v>
      </c>
      <c r="B41" t="s">
        <v>145</v>
      </c>
      <c r="C41" s="3">
        <v>14</v>
      </c>
      <c r="D41" s="3">
        <v>0</v>
      </c>
      <c r="E41" s="3">
        <v>4</v>
      </c>
      <c r="F41" s="3"/>
      <c r="G41" s="3">
        <v>10.648584365844727</v>
      </c>
      <c r="H41" s="3">
        <v>5.1709127426147461</v>
      </c>
    </row>
    <row r="42" spans="1:8" x14ac:dyDescent="0.3">
      <c r="A42" t="s">
        <v>419</v>
      </c>
      <c r="B42" t="s">
        <v>145</v>
      </c>
      <c r="C42" s="3">
        <v>14</v>
      </c>
      <c r="D42" s="3">
        <v>0</v>
      </c>
      <c r="E42" s="3">
        <v>5</v>
      </c>
      <c r="F42" s="3">
        <v>5</v>
      </c>
      <c r="G42" s="3">
        <v>9.4206199645996094</v>
      </c>
      <c r="H42" s="3">
        <v>6.349052906036377</v>
      </c>
    </row>
    <row r="43" spans="1:8" x14ac:dyDescent="0.3">
      <c r="A43" t="s">
        <v>419</v>
      </c>
      <c r="B43" t="s">
        <v>145</v>
      </c>
      <c r="C43" s="3">
        <v>14</v>
      </c>
      <c r="D43" s="3">
        <v>0</v>
      </c>
      <c r="E43" s="3">
        <v>6</v>
      </c>
      <c r="F43" s="3"/>
      <c r="G43" s="3">
        <v>8.6634407043457031</v>
      </c>
      <c r="H43" s="3">
        <v>7.6883611679077148</v>
      </c>
    </row>
    <row r="44" spans="1:8" x14ac:dyDescent="0.3">
      <c r="A44" t="s">
        <v>419</v>
      </c>
      <c r="B44" t="s">
        <v>145</v>
      </c>
      <c r="C44" s="3">
        <v>14</v>
      </c>
      <c r="D44" s="3">
        <v>0</v>
      </c>
      <c r="E44" s="3">
        <v>7</v>
      </c>
      <c r="F44" s="3"/>
      <c r="G44" s="3">
        <v>7.7271928787231445</v>
      </c>
      <c r="H44" s="3">
        <v>9.3882884979248047</v>
      </c>
    </row>
    <row r="45" spans="1:8" x14ac:dyDescent="0.3">
      <c r="A45" t="s">
        <v>419</v>
      </c>
      <c r="B45" t="s">
        <v>145</v>
      </c>
      <c r="C45" s="3">
        <v>14</v>
      </c>
      <c r="D45" s="3">
        <v>0</v>
      </c>
      <c r="E45" s="3">
        <v>8</v>
      </c>
      <c r="F45" s="3"/>
      <c r="G45" s="3">
        <v>6.7588157653808594</v>
      </c>
      <c r="H45" s="3">
        <v>11.640581130981445</v>
      </c>
    </row>
    <row r="46" spans="1:8" x14ac:dyDescent="0.3">
      <c r="A46" t="s">
        <v>419</v>
      </c>
      <c r="B46" t="s">
        <v>145</v>
      </c>
      <c r="C46" s="3">
        <v>14</v>
      </c>
      <c r="D46" s="3">
        <v>0</v>
      </c>
      <c r="E46" s="3">
        <v>9</v>
      </c>
      <c r="F46" s="3"/>
      <c r="G46" s="3">
        <v>4.8641538619995117</v>
      </c>
      <c r="H46" s="3">
        <v>16.264450073242188</v>
      </c>
    </row>
    <row r="47" spans="1:8" x14ac:dyDescent="0.3">
      <c r="A47" t="s">
        <v>419</v>
      </c>
      <c r="B47" t="s">
        <v>145</v>
      </c>
      <c r="C47" s="3">
        <v>14</v>
      </c>
      <c r="D47" s="3">
        <v>0</v>
      </c>
      <c r="E47" s="3">
        <v>10</v>
      </c>
      <c r="F47" s="3">
        <v>10</v>
      </c>
      <c r="G47" s="3">
        <v>4.0600404739379883</v>
      </c>
      <c r="H47" s="3">
        <v>33.472759246826172</v>
      </c>
    </row>
    <row r="48" spans="1:8" x14ac:dyDescent="0.3">
      <c r="A48" t="s">
        <v>419</v>
      </c>
      <c r="B48" t="s">
        <v>145</v>
      </c>
      <c r="C48" s="3">
        <v>14</v>
      </c>
      <c r="D48" s="3"/>
      <c r="E48" s="3"/>
      <c r="F48" s="3"/>
      <c r="G48" s="3"/>
      <c r="H48" s="3"/>
    </row>
    <row r="49" spans="1:8" x14ac:dyDescent="0.3">
      <c r="A49" t="s">
        <v>419</v>
      </c>
      <c r="B49" t="s">
        <v>145</v>
      </c>
      <c r="C49" s="3">
        <v>14</v>
      </c>
      <c r="D49" s="3"/>
      <c r="E49" s="3"/>
      <c r="F49" s="3"/>
      <c r="G49" s="3"/>
      <c r="H49" s="3"/>
    </row>
    <row r="50" spans="1:8" x14ac:dyDescent="0.3">
      <c r="A50" t="s">
        <v>420</v>
      </c>
      <c r="B50" t="s">
        <v>155</v>
      </c>
      <c r="C50" s="3">
        <v>3</v>
      </c>
      <c r="D50" s="3">
        <v>0</v>
      </c>
      <c r="E50" s="3">
        <v>1</v>
      </c>
      <c r="F50" s="3">
        <v>1</v>
      </c>
      <c r="G50" s="3">
        <v>18.623331069946289</v>
      </c>
      <c r="H50" s="3">
        <v>2.3642828464508057</v>
      </c>
    </row>
    <row r="51" spans="1:8" x14ac:dyDescent="0.3">
      <c r="A51" t="s">
        <v>420</v>
      </c>
      <c r="B51" t="s">
        <v>155</v>
      </c>
      <c r="C51" s="3">
        <v>3</v>
      </c>
      <c r="D51" s="3">
        <v>0</v>
      </c>
      <c r="E51" s="3">
        <v>2</v>
      </c>
      <c r="F51" s="3"/>
      <c r="G51" s="3">
        <v>17.48460578918457</v>
      </c>
      <c r="H51" s="3">
        <v>3.4063332080841064</v>
      </c>
    </row>
    <row r="52" spans="1:8" x14ac:dyDescent="0.3">
      <c r="A52" t="s">
        <v>420</v>
      </c>
      <c r="B52" t="s">
        <v>155</v>
      </c>
      <c r="C52" s="3">
        <v>3</v>
      </c>
      <c r="D52" s="3">
        <v>0</v>
      </c>
      <c r="E52" s="3">
        <v>3</v>
      </c>
      <c r="F52" s="3"/>
      <c r="G52" s="3">
        <v>15.377094268798828</v>
      </c>
      <c r="H52" s="3">
        <v>4.2390642166137695</v>
      </c>
    </row>
    <row r="53" spans="1:8" x14ac:dyDescent="0.3">
      <c r="A53" t="s">
        <v>420</v>
      </c>
      <c r="B53" t="s">
        <v>155</v>
      </c>
      <c r="C53" s="3">
        <v>3</v>
      </c>
      <c r="D53" s="3">
        <v>0</v>
      </c>
      <c r="E53" s="3">
        <v>4</v>
      </c>
      <c r="F53" s="3"/>
      <c r="G53" s="3">
        <v>9.8666791915893555</v>
      </c>
      <c r="H53" s="3">
        <v>5.2031588554382324</v>
      </c>
    </row>
    <row r="54" spans="1:8" x14ac:dyDescent="0.3">
      <c r="A54" t="s">
        <v>420</v>
      </c>
      <c r="B54" t="s">
        <v>155</v>
      </c>
      <c r="C54" s="3">
        <v>3</v>
      </c>
      <c r="D54" s="3">
        <v>0</v>
      </c>
      <c r="E54" s="3">
        <v>5</v>
      </c>
      <c r="F54" s="3">
        <v>5</v>
      </c>
      <c r="G54" s="3">
        <v>9.011509895324707</v>
      </c>
      <c r="H54" s="3">
        <v>6.3978109359741211</v>
      </c>
    </row>
    <row r="55" spans="1:8" x14ac:dyDescent="0.3">
      <c r="A55" t="s">
        <v>420</v>
      </c>
      <c r="B55" t="s">
        <v>155</v>
      </c>
      <c r="C55" s="3">
        <v>3</v>
      </c>
      <c r="D55" s="3">
        <v>0</v>
      </c>
      <c r="E55" s="3">
        <v>6</v>
      </c>
      <c r="F55" s="3"/>
      <c r="G55" s="3">
        <v>6.5607976913452148</v>
      </c>
      <c r="H55" s="3">
        <v>7.810920238494873</v>
      </c>
    </row>
    <row r="56" spans="1:8" x14ac:dyDescent="0.3">
      <c r="A56" t="s">
        <v>420</v>
      </c>
      <c r="B56" t="s">
        <v>155</v>
      </c>
      <c r="C56" s="3">
        <v>3</v>
      </c>
      <c r="D56" s="3">
        <v>0</v>
      </c>
      <c r="E56" s="3">
        <v>7</v>
      </c>
      <c r="F56" s="3"/>
      <c r="G56" s="3">
        <v>6.8936562538146973</v>
      </c>
      <c r="H56" s="3">
        <v>9.7791500091552734</v>
      </c>
    </row>
    <row r="57" spans="1:8" x14ac:dyDescent="0.3">
      <c r="A57" t="s">
        <v>420</v>
      </c>
      <c r="B57" t="s">
        <v>155</v>
      </c>
      <c r="C57" s="3">
        <v>3</v>
      </c>
      <c r="D57" s="3">
        <v>0</v>
      </c>
      <c r="E57" s="3">
        <v>8</v>
      </c>
      <c r="F57" s="3"/>
      <c r="G57" s="3">
        <v>7.6271052360534668</v>
      </c>
      <c r="H57" s="3">
        <v>12.20523738861084</v>
      </c>
    </row>
    <row r="58" spans="1:8" x14ac:dyDescent="0.3">
      <c r="A58" t="s">
        <v>420</v>
      </c>
      <c r="B58" t="s">
        <v>155</v>
      </c>
      <c r="C58" s="3">
        <v>3</v>
      </c>
      <c r="D58" s="3">
        <v>0</v>
      </c>
      <c r="E58" s="3">
        <v>9</v>
      </c>
      <c r="F58" s="3"/>
      <c r="G58" s="3">
        <v>6.4303808212280273</v>
      </c>
      <c r="H58" s="3">
        <v>15.509926795959473</v>
      </c>
    </row>
    <row r="59" spans="1:8" x14ac:dyDescent="0.3">
      <c r="A59" t="s">
        <v>420</v>
      </c>
      <c r="B59" t="s">
        <v>155</v>
      </c>
      <c r="C59" s="3">
        <v>3</v>
      </c>
      <c r="D59" s="3">
        <v>0</v>
      </c>
      <c r="E59" s="3">
        <v>10</v>
      </c>
      <c r="F59" s="3">
        <v>10</v>
      </c>
      <c r="G59" s="3">
        <v>5.2883744239807129</v>
      </c>
      <c r="H59" s="3">
        <v>32.497501373291016</v>
      </c>
    </row>
    <row r="60" spans="1:8" x14ac:dyDescent="0.3">
      <c r="A60" t="s">
        <v>420</v>
      </c>
      <c r="B60" t="s">
        <v>155</v>
      </c>
      <c r="C60" s="3">
        <v>3</v>
      </c>
      <c r="D60" s="3"/>
      <c r="E60" s="3"/>
      <c r="F60" s="3"/>
      <c r="G60" s="3"/>
      <c r="H60" s="3"/>
    </row>
    <row r="61" spans="1:8" x14ac:dyDescent="0.3">
      <c r="A61" t="s">
        <v>420</v>
      </c>
      <c r="B61" t="s">
        <v>155</v>
      </c>
      <c r="C61" s="3">
        <v>3</v>
      </c>
      <c r="D61" s="3"/>
      <c r="E61" s="3"/>
      <c r="F61" s="3"/>
      <c r="G61" s="3"/>
      <c r="H61" s="3"/>
    </row>
  </sheetData>
  <pageMargins left="0.7" right="0.7" top="0.75" bottom="0.75" header="0.3" footer="0.3"/>
  <pageSetup orientation="portrait" r:id="rId1"/>
  <headerFooter>
    <oddFooter>&amp;R_x000D_&amp;1#&amp;"Calibri"&amp;10&amp;K000000 Confidential</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E9545-2CA2-437B-AFA0-4FB7F6BDD86A}">
  <sheetPr>
    <tabColor theme="3"/>
  </sheetPr>
  <dimension ref="A1:J61"/>
  <sheetViews>
    <sheetView topLeftCell="B1" zoomScaleNormal="100" workbookViewId="0">
      <selection activeCell="D24" sqref="D24"/>
    </sheetView>
  </sheetViews>
  <sheetFormatPr defaultColWidth="9.109375" defaultRowHeight="14.4" x14ac:dyDescent="0.3"/>
  <cols>
    <col min="9" max="16384" width="9.109375" style="5"/>
  </cols>
  <sheetData>
    <row r="1" spans="1:10" x14ac:dyDescent="0.3">
      <c r="A1" t="s">
        <v>412</v>
      </c>
      <c r="B1" t="s">
        <v>413</v>
      </c>
      <c r="C1" t="s">
        <v>750</v>
      </c>
      <c r="D1" t="s">
        <v>414</v>
      </c>
      <c r="E1" t="s">
        <v>415</v>
      </c>
      <c r="F1" t="s">
        <v>422</v>
      </c>
      <c r="G1" t="s">
        <v>879</v>
      </c>
      <c r="H1" t="s">
        <v>757</v>
      </c>
    </row>
    <row r="2" spans="1:10" x14ac:dyDescent="0.3">
      <c r="B2" t="s">
        <v>8</v>
      </c>
      <c r="C2" s="3">
        <v>1</v>
      </c>
      <c r="D2" s="3">
        <v>1</v>
      </c>
      <c r="E2" s="3">
        <v>1</v>
      </c>
      <c r="F2" s="3">
        <v>1</v>
      </c>
      <c r="G2" s="3">
        <v>63.0614013671875</v>
      </c>
      <c r="H2" s="3">
        <v>28.790811538696289</v>
      </c>
    </row>
    <row r="3" spans="1:10" x14ac:dyDescent="0.3">
      <c r="A3" t="s">
        <v>416</v>
      </c>
      <c r="B3" t="s">
        <v>8</v>
      </c>
      <c r="C3" s="3">
        <v>1</v>
      </c>
      <c r="D3" s="3">
        <v>1</v>
      </c>
      <c r="E3" s="3">
        <v>2</v>
      </c>
      <c r="F3" s="3"/>
      <c r="G3" s="3">
        <v>20.046150207519531</v>
      </c>
      <c r="H3" s="3">
        <v>11.08128833770752</v>
      </c>
      <c r="J3" s="5" t="s">
        <v>429</v>
      </c>
    </row>
    <row r="4" spans="1:10" x14ac:dyDescent="0.3">
      <c r="A4" t="s">
        <v>416</v>
      </c>
      <c r="B4" t="s">
        <v>8</v>
      </c>
      <c r="C4" s="3">
        <v>1</v>
      </c>
      <c r="D4" s="3">
        <v>1</v>
      </c>
      <c r="E4" s="3">
        <v>3</v>
      </c>
      <c r="F4" s="3"/>
      <c r="G4" s="3">
        <v>6.9205589294433594</v>
      </c>
      <c r="H4" s="3">
        <v>4.107325553894043</v>
      </c>
      <c r="J4" s="5" t="s">
        <v>424</v>
      </c>
    </row>
    <row r="5" spans="1:10" x14ac:dyDescent="0.3">
      <c r="A5" t="s">
        <v>416</v>
      </c>
      <c r="B5" t="s">
        <v>8</v>
      </c>
      <c r="C5" s="3">
        <v>1</v>
      </c>
      <c r="D5" s="3">
        <v>1</v>
      </c>
      <c r="E5" s="3">
        <v>4</v>
      </c>
      <c r="F5" s="3"/>
      <c r="G5" s="3">
        <v>3.8514575958251953</v>
      </c>
      <c r="H5" s="3">
        <v>3.4867954254150391</v>
      </c>
    </row>
    <row r="6" spans="1:10" x14ac:dyDescent="0.3">
      <c r="A6" t="s">
        <v>416</v>
      </c>
      <c r="B6" t="s">
        <v>8</v>
      </c>
      <c r="C6" s="3">
        <v>1</v>
      </c>
      <c r="D6" s="3">
        <v>1</v>
      </c>
      <c r="E6" s="3">
        <v>5</v>
      </c>
      <c r="F6" s="3">
        <v>5</v>
      </c>
      <c r="G6" s="3">
        <v>2.2484540939331055</v>
      </c>
      <c r="H6" s="3">
        <v>1.9671598672866821</v>
      </c>
    </row>
    <row r="7" spans="1:10" x14ac:dyDescent="0.3">
      <c r="A7" t="s">
        <v>416</v>
      </c>
      <c r="B7" t="s">
        <v>8</v>
      </c>
      <c r="C7" s="3">
        <v>1</v>
      </c>
      <c r="D7" s="3">
        <v>1</v>
      </c>
      <c r="E7" s="3">
        <v>6</v>
      </c>
      <c r="F7" s="3"/>
      <c r="G7" s="3">
        <v>1.6265381574630737</v>
      </c>
      <c r="H7" s="3">
        <v>1.6725937128067017</v>
      </c>
    </row>
    <row r="8" spans="1:10" x14ac:dyDescent="0.3">
      <c r="A8" t="s">
        <v>416</v>
      </c>
      <c r="B8" t="s">
        <v>8</v>
      </c>
      <c r="C8" s="3">
        <v>1</v>
      </c>
      <c r="D8" s="3">
        <v>1</v>
      </c>
      <c r="E8" s="3">
        <v>7</v>
      </c>
      <c r="F8" s="3"/>
      <c r="G8" s="3">
        <v>0.83886361122131348</v>
      </c>
      <c r="H8" s="3">
        <v>1.0316774845123291</v>
      </c>
    </row>
    <row r="9" spans="1:10" x14ac:dyDescent="0.3">
      <c r="A9" t="s">
        <v>416</v>
      </c>
      <c r="B9" t="s">
        <v>8</v>
      </c>
      <c r="C9" s="3">
        <v>1</v>
      </c>
      <c r="D9" s="3">
        <v>1</v>
      </c>
      <c r="E9" s="3">
        <v>8</v>
      </c>
      <c r="F9" s="3"/>
      <c r="G9" s="3">
        <v>0.5697401762008667</v>
      </c>
      <c r="H9" s="3">
        <v>0.64121794700622559</v>
      </c>
    </row>
    <row r="10" spans="1:10" x14ac:dyDescent="0.3">
      <c r="A10" t="s">
        <v>416</v>
      </c>
      <c r="B10" t="s">
        <v>8</v>
      </c>
      <c r="C10" s="3">
        <v>1</v>
      </c>
      <c r="D10" s="3">
        <v>1</v>
      </c>
      <c r="E10" s="3">
        <v>9</v>
      </c>
      <c r="F10" s="3"/>
      <c r="G10" s="3">
        <v>0.39229941368103027</v>
      </c>
      <c r="H10" s="3">
        <v>0.41811397671699524</v>
      </c>
    </row>
    <row r="11" spans="1:10" x14ac:dyDescent="0.3">
      <c r="A11" t="s">
        <v>416</v>
      </c>
      <c r="B11" t="s">
        <v>8</v>
      </c>
      <c r="C11" s="3">
        <v>1</v>
      </c>
      <c r="D11" s="3">
        <v>1</v>
      </c>
      <c r="E11" s="3">
        <v>10</v>
      </c>
      <c r="F11" s="3">
        <v>10</v>
      </c>
      <c r="G11" s="3">
        <v>0.11883121728897095</v>
      </c>
      <c r="H11" s="3">
        <v>0.15372401475906372</v>
      </c>
    </row>
    <row r="12" spans="1:10" x14ac:dyDescent="0.3">
      <c r="A12" t="s">
        <v>416</v>
      </c>
      <c r="B12" t="s">
        <v>8</v>
      </c>
      <c r="C12" s="3">
        <v>1</v>
      </c>
      <c r="D12" s="3"/>
      <c r="E12" s="3"/>
      <c r="F12" s="3"/>
      <c r="G12" s="3"/>
      <c r="H12" s="3"/>
    </row>
    <row r="13" spans="1:10" x14ac:dyDescent="0.3">
      <c r="A13" t="s">
        <v>416</v>
      </c>
      <c r="B13" t="s">
        <v>8</v>
      </c>
      <c r="C13" s="3">
        <v>1</v>
      </c>
      <c r="D13" s="3"/>
      <c r="E13" s="3"/>
      <c r="F13" s="3"/>
      <c r="G13" s="3"/>
      <c r="H13" s="3"/>
    </row>
    <row r="14" spans="1:10" x14ac:dyDescent="0.3">
      <c r="A14" t="s">
        <v>417</v>
      </c>
      <c r="B14" t="s">
        <v>8</v>
      </c>
      <c r="C14" s="3">
        <v>0</v>
      </c>
      <c r="D14" s="3">
        <v>0</v>
      </c>
      <c r="E14" s="3">
        <v>1</v>
      </c>
      <c r="F14" s="3">
        <v>1</v>
      </c>
      <c r="G14" s="3">
        <v>55.068923950195313</v>
      </c>
      <c r="H14" s="3">
        <v>24.370189666748047</v>
      </c>
    </row>
    <row r="15" spans="1:10" x14ac:dyDescent="0.3">
      <c r="A15" t="s">
        <v>417</v>
      </c>
      <c r="B15" t="s">
        <v>8</v>
      </c>
      <c r="C15" s="3">
        <v>0</v>
      </c>
      <c r="D15" s="3">
        <v>0</v>
      </c>
      <c r="E15" s="3">
        <v>2</v>
      </c>
      <c r="F15" s="3"/>
      <c r="G15" s="3">
        <v>17.560213088989258</v>
      </c>
      <c r="H15" s="3">
        <v>10.464691162109375</v>
      </c>
    </row>
    <row r="16" spans="1:10" x14ac:dyDescent="0.3">
      <c r="A16" t="s">
        <v>417</v>
      </c>
      <c r="B16" t="s">
        <v>8</v>
      </c>
      <c r="C16" s="3">
        <v>0</v>
      </c>
      <c r="D16" s="3">
        <v>0</v>
      </c>
      <c r="E16" s="3">
        <v>3</v>
      </c>
      <c r="F16" s="3"/>
      <c r="G16" s="3">
        <v>8.6238288879394531</v>
      </c>
      <c r="H16" s="3">
        <v>5.8846969604492188</v>
      </c>
    </row>
    <row r="17" spans="1:8" x14ac:dyDescent="0.3">
      <c r="A17" t="s">
        <v>417</v>
      </c>
      <c r="B17" t="s">
        <v>8</v>
      </c>
      <c r="C17" s="3">
        <v>0</v>
      </c>
      <c r="D17" s="3">
        <v>0</v>
      </c>
      <c r="E17" s="3">
        <v>4</v>
      </c>
      <c r="F17" s="3"/>
      <c r="G17" s="3">
        <v>5.944331169128418</v>
      </c>
      <c r="H17" s="3">
        <v>4.7807164192199707</v>
      </c>
    </row>
    <row r="18" spans="1:8" x14ac:dyDescent="0.3">
      <c r="A18" t="s">
        <v>417</v>
      </c>
      <c r="B18" t="s">
        <v>8</v>
      </c>
      <c r="C18" s="3">
        <v>0</v>
      </c>
      <c r="D18" s="3">
        <v>0</v>
      </c>
      <c r="E18" s="3">
        <v>5</v>
      </c>
      <c r="F18" s="3">
        <v>5</v>
      </c>
      <c r="G18" s="3">
        <v>3.0666890144348145</v>
      </c>
      <c r="H18" s="3">
        <v>2.6488656997680664</v>
      </c>
    </row>
    <row r="19" spans="1:8" x14ac:dyDescent="0.3">
      <c r="A19" t="s">
        <v>417</v>
      </c>
      <c r="B19" t="s">
        <v>8</v>
      </c>
      <c r="C19" s="3">
        <v>0</v>
      </c>
      <c r="D19" s="3">
        <v>0</v>
      </c>
      <c r="E19" s="3">
        <v>6</v>
      </c>
      <c r="F19" s="3"/>
      <c r="G19" s="3">
        <v>2.5606586933135986</v>
      </c>
      <c r="H19" s="3">
        <v>2.3745212554931641</v>
      </c>
    </row>
    <row r="20" spans="1:8" x14ac:dyDescent="0.3">
      <c r="A20" t="s">
        <v>417</v>
      </c>
      <c r="B20" t="s">
        <v>8</v>
      </c>
      <c r="C20" s="3">
        <v>0</v>
      </c>
      <c r="D20" s="3">
        <v>0</v>
      </c>
      <c r="E20" s="3">
        <v>7</v>
      </c>
      <c r="F20" s="3"/>
      <c r="G20" s="3">
        <v>1.440136194229126</v>
      </c>
      <c r="H20" s="3">
        <v>1.4080631732940674</v>
      </c>
    </row>
    <row r="21" spans="1:8" x14ac:dyDescent="0.3">
      <c r="A21" t="s">
        <v>417</v>
      </c>
      <c r="B21" t="s">
        <v>8</v>
      </c>
      <c r="C21" s="3">
        <v>0</v>
      </c>
      <c r="D21" s="3">
        <v>0</v>
      </c>
      <c r="E21" s="3">
        <v>8</v>
      </c>
      <c r="F21" s="3"/>
      <c r="G21" s="3">
        <v>0.94262170791625977</v>
      </c>
      <c r="H21" s="3">
        <v>0.7931554913520813</v>
      </c>
    </row>
    <row r="22" spans="1:8" x14ac:dyDescent="0.3">
      <c r="A22" t="s">
        <v>417</v>
      </c>
      <c r="B22" t="s">
        <v>8</v>
      </c>
      <c r="C22" s="3">
        <v>0</v>
      </c>
      <c r="D22" s="3">
        <v>0</v>
      </c>
      <c r="E22" s="3">
        <v>9</v>
      </c>
      <c r="F22" s="3"/>
      <c r="G22" s="3">
        <v>0.48862031102180481</v>
      </c>
      <c r="H22" s="3">
        <v>0.47626125812530518</v>
      </c>
    </row>
    <row r="23" spans="1:8" x14ac:dyDescent="0.3">
      <c r="A23" t="s">
        <v>417</v>
      </c>
      <c r="B23" t="s">
        <v>8</v>
      </c>
      <c r="C23" s="3">
        <v>0</v>
      </c>
      <c r="D23" s="3">
        <v>0</v>
      </c>
      <c r="E23" s="3">
        <v>10</v>
      </c>
      <c r="F23" s="3">
        <v>10</v>
      </c>
      <c r="G23" s="3">
        <v>0.21028068661689758</v>
      </c>
      <c r="H23" s="3">
        <v>0.17796275019645691</v>
      </c>
    </row>
    <row r="24" spans="1:8" x14ac:dyDescent="0.3">
      <c r="A24" t="s">
        <v>417</v>
      </c>
      <c r="B24" t="s">
        <v>8</v>
      </c>
      <c r="C24" s="3">
        <v>0</v>
      </c>
      <c r="D24" s="3"/>
      <c r="E24" s="3"/>
      <c r="F24" s="3"/>
      <c r="G24" s="3"/>
      <c r="H24" s="3"/>
    </row>
    <row r="25" spans="1:8" x14ac:dyDescent="0.3">
      <c r="A25" t="s">
        <v>417</v>
      </c>
      <c r="B25" t="s">
        <v>8</v>
      </c>
      <c r="C25" s="3">
        <v>0</v>
      </c>
      <c r="D25" s="3"/>
      <c r="E25" s="3"/>
      <c r="F25" s="3"/>
      <c r="G25" s="3"/>
      <c r="H25" s="3"/>
    </row>
    <row r="26" spans="1:8" x14ac:dyDescent="0.3">
      <c r="A26" t="s">
        <v>418</v>
      </c>
      <c r="B26" t="s">
        <v>85</v>
      </c>
      <c r="C26" s="3">
        <v>1</v>
      </c>
      <c r="D26" s="3">
        <v>0</v>
      </c>
      <c r="E26" s="3">
        <v>1</v>
      </c>
      <c r="F26" s="3">
        <v>1</v>
      </c>
      <c r="G26" s="3">
        <v>30.853546142578125</v>
      </c>
      <c r="H26" s="3">
        <v>23.750377655029297</v>
      </c>
    </row>
    <row r="27" spans="1:8" x14ac:dyDescent="0.3">
      <c r="A27" t="s">
        <v>418</v>
      </c>
      <c r="B27" t="s">
        <v>85</v>
      </c>
      <c r="C27" s="3">
        <v>1</v>
      </c>
      <c r="D27" s="3">
        <v>0</v>
      </c>
      <c r="E27" s="3">
        <v>2</v>
      </c>
      <c r="F27" s="3"/>
      <c r="G27" s="3">
        <v>9.8573579788208008</v>
      </c>
      <c r="H27" s="3">
        <v>8.6449117660522461</v>
      </c>
    </row>
    <row r="28" spans="1:8" x14ac:dyDescent="0.3">
      <c r="A28" t="s">
        <v>418</v>
      </c>
      <c r="B28" t="s">
        <v>85</v>
      </c>
      <c r="C28" s="3">
        <v>1</v>
      </c>
      <c r="D28" s="3">
        <v>0</v>
      </c>
      <c r="E28" s="3">
        <v>3</v>
      </c>
      <c r="F28" s="3"/>
      <c r="G28" s="3">
        <v>5.6396641731262207</v>
      </c>
      <c r="H28" s="3">
        <v>5.4630637168884277</v>
      </c>
    </row>
    <row r="29" spans="1:8" x14ac:dyDescent="0.3">
      <c r="A29" t="s">
        <v>418</v>
      </c>
      <c r="B29" t="s">
        <v>85</v>
      </c>
      <c r="C29" s="3">
        <v>1</v>
      </c>
      <c r="D29" s="3">
        <v>0</v>
      </c>
      <c r="E29" s="3">
        <v>4</v>
      </c>
      <c r="F29" s="3"/>
      <c r="G29" s="3">
        <v>4.0071420669555664</v>
      </c>
      <c r="H29" s="3">
        <v>2.8708045482635498</v>
      </c>
    </row>
    <row r="30" spans="1:8" x14ac:dyDescent="0.3">
      <c r="A30" t="s">
        <v>418</v>
      </c>
      <c r="B30" t="s">
        <v>85</v>
      </c>
      <c r="C30" s="3">
        <v>1</v>
      </c>
      <c r="D30" s="3">
        <v>0</v>
      </c>
      <c r="E30" s="3">
        <v>5</v>
      </c>
      <c r="F30" s="3">
        <v>5</v>
      </c>
      <c r="G30" s="3">
        <v>3.1860690116882324</v>
      </c>
      <c r="H30" s="3">
        <v>2.7411415576934814</v>
      </c>
    </row>
    <row r="31" spans="1:8" x14ac:dyDescent="0.3">
      <c r="A31" t="s">
        <v>418</v>
      </c>
      <c r="B31" t="s">
        <v>85</v>
      </c>
      <c r="C31" s="3">
        <v>1</v>
      </c>
      <c r="D31" s="3">
        <v>0</v>
      </c>
      <c r="E31" s="3">
        <v>6</v>
      </c>
      <c r="F31" s="3"/>
      <c r="G31" s="3">
        <v>2.4140312671661377</v>
      </c>
      <c r="H31" s="3">
        <v>2.1355419158935547</v>
      </c>
    </row>
    <row r="32" spans="1:8" x14ac:dyDescent="0.3">
      <c r="A32" t="s">
        <v>418</v>
      </c>
      <c r="B32" t="s">
        <v>85</v>
      </c>
      <c r="C32" s="3">
        <v>1</v>
      </c>
      <c r="D32" s="3">
        <v>0</v>
      </c>
      <c r="E32" s="3">
        <v>7</v>
      </c>
      <c r="F32" s="3"/>
      <c r="G32" s="3">
        <v>1.7017685174942017</v>
      </c>
      <c r="H32" s="3">
        <v>1.5722287893295288</v>
      </c>
    </row>
    <row r="33" spans="1:8" x14ac:dyDescent="0.3">
      <c r="A33" t="s">
        <v>418</v>
      </c>
      <c r="B33" t="s">
        <v>85</v>
      </c>
      <c r="C33" s="3">
        <v>1</v>
      </c>
      <c r="D33" s="3">
        <v>0</v>
      </c>
      <c r="E33" s="3">
        <v>8</v>
      </c>
      <c r="F33" s="3"/>
      <c r="G33" s="3">
        <v>1.0237377882003784</v>
      </c>
      <c r="H33" s="3">
        <v>1.0088163614273071</v>
      </c>
    </row>
    <row r="34" spans="1:8" x14ac:dyDescent="0.3">
      <c r="A34" t="s">
        <v>418</v>
      </c>
      <c r="B34" t="s">
        <v>85</v>
      </c>
      <c r="C34" s="3">
        <v>1</v>
      </c>
      <c r="D34" s="3">
        <v>0</v>
      </c>
      <c r="E34" s="3">
        <v>9</v>
      </c>
      <c r="F34" s="3"/>
      <c r="G34" s="3">
        <v>0.6308516263961792</v>
      </c>
      <c r="H34" s="3">
        <v>0.66583901643753052</v>
      </c>
    </row>
    <row r="35" spans="1:8" x14ac:dyDescent="0.3">
      <c r="A35" t="s">
        <v>418</v>
      </c>
      <c r="B35" t="s">
        <v>85</v>
      </c>
      <c r="C35" s="3">
        <v>1</v>
      </c>
      <c r="D35" s="3">
        <v>0</v>
      </c>
      <c r="E35" s="3">
        <v>10</v>
      </c>
      <c r="F35" s="3">
        <v>10</v>
      </c>
      <c r="G35" s="3">
        <v>0.15126444399356842</v>
      </c>
      <c r="H35" s="3">
        <v>0.15879823267459869</v>
      </c>
    </row>
    <row r="36" spans="1:8" x14ac:dyDescent="0.3">
      <c r="A36" t="s">
        <v>418</v>
      </c>
      <c r="B36" t="s">
        <v>85</v>
      </c>
      <c r="C36" s="3">
        <v>1</v>
      </c>
      <c r="D36" s="3"/>
      <c r="E36" s="3"/>
      <c r="F36" s="3"/>
      <c r="G36" s="3"/>
      <c r="H36" s="3"/>
    </row>
    <row r="37" spans="1:8" x14ac:dyDescent="0.3">
      <c r="A37" t="s">
        <v>418</v>
      </c>
      <c r="B37" t="s">
        <v>85</v>
      </c>
      <c r="C37" s="3">
        <v>1</v>
      </c>
      <c r="D37" s="3"/>
      <c r="E37" s="3"/>
      <c r="F37" s="3"/>
      <c r="G37" s="3"/>
      <c r="H37" s="3"/>
    </row>
    <row r="38" spans="1:8" x14ac:dyDescent="0.3">
      <c r="A38" t="s">
        <v>419</v>
      </c>
      <c r="B38" t="s">
        <v>145</v>
      </c>
      <c r="C38" s="3">
        <v>3</v>
      </c>
      <c r="D38" s="3">
        <v>0</v>
      </c>
      <c r="E38" s="3">
        <v>1</v>
      </c>
      <c r="F38" s="3">
        <v>1</v>
      </c>
      <c r="G38" s="3">
        <v>12.070112228393555</v>
      </c>
      <c r="H38" s="3">
        <v>7.8772759437561035</v>
      </c>
    </row>
    <row r="39" spans="1:8" x14ac:dyDescent="0.3">
      <c r="A39" t="s">
        <v>419</v>
      </c>
      <c r="B39" t="s">
        <v>145</v>
      </c>
      <c r="C39" s="3">
        <v>3</v>
      </c>
      <c r="D39" s="3">
        <v>0</v>
      </c>
      <c r="E39" s="3">
        <v>2</v>
      </c>
      <c r="F39" s="3"/>
      <c r="G39" s="3">
        <v>4.6750650405883789</v>
      </c>
      <c r="H39" s="3">
        <v>4.1860284805297852</v>
      </c>
    </row>
    <row r="40" spans="1:8" x14ac:dyDescent="0.3">
      <c r="A40" t="s">
        <v>419</v>
      </c>
      <c r="B40" t="s">
        <v>145</v>
      </c>
      <c r="C40" s="3">
        <v>3</v>
      </c>
      <c r="D40" s="3">
        <v>0</v>
      </c>
      <c r="E40" s="3">
        <v>3</v>
      </c>
      <c r="F40" s="3"/>
      <c r="G40" s="3">
        <v>2.9339733123779297</v>
      </c>
      <c r="H40" s="3">
        <v>2.835038423538208</v>
      </c>
    </row>
    <row r="41" spans="1:8" x14ac:dyDescent="0.3">
      <c r="A41" t="s">
        <v>419</v>
      </c>
      <c r="B41" t="s">
        <v>145</v>
      </c>
      <c r="C41" s="3">
        <v>3</v>
      </c>
      <c r="D41" s="3">
        <v>0</v>
      </c>
      <c r="E41" s="3">
        <v>4</v>
      </c>
      <c r="F41" s="3"/>
      <c r="G41" s="3">
        <v>1.9468514919281006</v>
      </c>
      <c r="H41" s="3">
        <v>1.8301448822021484</v>
      </c>
    </row>
    <row r="42" spans="1:8" x14ac:dyDescent="0.3">
      <c r="A42" t="s">
        <v>419</v>
      </c>
      <c r="B42" t="s">
        <v>145</v>
      </c>
      <c r="C42" s="3">
        <v>3</v>
      </c>
      <c r="D42" s="3">
        <v>0</v>
      </c>
      <c r="E42" s="3">
        <v>5</v>
      </c>
      <c r="F42" s="3">
        <v>5</v>
      </c>
      <c r="G42" s="3">
        <v>1.5422959327697754</v>
      </c>
      <c r="H42" s="3">
        <v>1.4089279174804688</v>
      </c>
    </row>
    <row r="43" spans="1:8" x14ac:dyDescent="0.3">
      <c r="A43" t="s">
        <v>419</v>
      </c>
      <c r="B43" t="s">
        <v>145</v>
      </c>
      <c r="C43" s="3">
        <v>3</v>
      </c>
      <c r="D43" s="3">
        <v>0</v>
      </c>
      <c r="E43" s="3">
        <v>6</v>
      </c>
      <c r="F43" s="3"/>
      <c r="G43" s="3">
        <v>1.4047834873199463</v>
      </c>
      <c r="H43" s="3">
        <v>1.095600962638855</v>
      </c>
    </row>
    <row r="44" spans="1:8" x14ac:dyDescent="0.3">
      <c r="A44" t="s">
        <v>419</v>
      </c>
      <c r="B44" t="s">
        <v>145</v>
      </c>
      <c r="C44" s="3">
        <v>3</v>
      </c>
      <c r="D44" s="3">
        <v>0</v>
      </c>
      <c r="E44" s="3">
        <v>7</v>
      </c>
      <c r="F44" s="3"/>
      <c r="G44" s="3">
        <v>0.91580533981323242</v>
      </c>
      <c r="H44" s="3">
        <v>0.75447988510131836</v>
      </c>
    </row>
    <row r="45" spans="1:8" x14ac:dyDescent="0.3">
      <c r="A45" t="s">
        <v>419</v>
      </c>
      <c r="B45" t="s">
        <v>145</v>
      </c>
      <c r="C45" s="3">
        <v>3</v>
      </c>
      <c r="D45" s="3">
        <v>0</v>
      </c>
      <c r="E45" s="3">
        <v>8</v>
      </c>
      <c r="F45" s="3"/>
      <c r="G45" s="3">
        <v>0.73671776056289673</v>
      </c>
      <c r="H45" s="3">
        <v>0.51204800605773926</v>
      </c>
    </row>
    <row r="46" spans="1:8" x14ac:dyDescent="0.3">
      <c r="A46" t="s">
        <v>419</v>
      </c>
      <c r="B46" t="s">
        <v>145</v>
      </c>
      <c r="C46" s="3">
        <v>3</v>
      </c>
      <c r="D46" s="3">
        <v>0</v>
      </c>
      <c r="E46" s="3">
        <v>9</v>
      </c>
      <c r="F46" s="3"/>
      <c r="G46" s="3">
        <v>0.42748367786407471</v>
      </c>
      <c r="H46" s="3">
        <v>0.32760730385780334</v>
      </c>
    </row>
    <row r="47" spans="1:8" x14ac:dyDescent="0.3">
      <c r="A47" t="s">
        <v>419</v>
      </c>
      <c r="B47" t="s">
        <v>145</v>
      </c>
      <c r="C47" s="3">
        <v>3</v>
      </c>
      <c r="D47" s="3">
        <v>0</v>
      </c>
      <c r="E47" s="3">
        <v>10</v>
      </c>
      <c r="F47" s="3">
        <v>10</v>
      </c>
      <c r="G47" s="3">
        <v>0.15411072969436646</v>
      </c>
      <c r="H47" s="3">
        <v>0.15084855258464813</v>
      </c>
    </row>
    <row r="48" spans="1:8" x14ac:dyDescent="0.3">
      <c r="A48" t="s">
        <v>419</v>
      </c>
      <c r="B48" t="s">
        <v>145</v>
      </c>
      <c r="C48" s="3">
        <v>3</v>
      </c>
      <c r="D48" s="3"/>
      <c r="E48" s="3"/>
      <c r="F48" s="3"/>
      <c r="G48" s="3"/>
      <c r="H48" s="3"/>
    </row>
    <row r="49" spans="1:8" x14ac:dyDescent="0.3">
      <c r="A49" t="s">
        <v>419</v>
      </c>
      <c r="B49" t="s">
        <v>145</v>
      </c>
      <c r="C49" s="3">
        <v>3</v>
      </c>
      <c r="D49" s="3"/>
      <c r="E49" s="3"/>
      <c r="F49" s="3"/>
      <c r="G49" s="3"/>
      <c r="H49" s="3"/>
    </row>
    <row r="50" spans="1:8" x14ac:dyDescent="0.3">
      <c r="A50" t="s">
        <v>420</v>
      </c>
      <c r="B50" t="s">
        <v>155</v>
      </c>
      <c r="C50" s="3">
        <v>0</v>
      </c>
      <c r="D50" s="3">
        <v>0</v>
      </c>
      <c r="E50" s="3">
        <v>1</v>
      </c>
      <c r="F50" s="3">
        <v>1</v>
      </c>
      <c r="G50" s="3">
        <v>1.8129869699478149</v>
      </c>
      <c r="H50" s="3">
        <v>1.201897144317627</v>
      </c>
    </row>
    <row r="51" spans="1:8" x14ac:dyDescent="0.3">
      <c r="A51" t="s">
        <v>420</v>
      </c>
      <c r="B51" t="s">
        <v>155</v>
      </c>
      <c r="C51" s="3">
        <v>0</v>
      </c>
      <c r="D51" s="3">
        <v>0</v>
      </c>
      <c r="E51" s="3">
        <v>2</v>
      </c>
      <c r="F51" s="3"/>
      <c r="G51" s="3">
        <v>0.86274129152297974</v>
      </c>
      <c r="H51" s="3">
        <v>0.64711666107177734</v>
      </c>
    </row>
    <row r="52" spans="1:8" x14ac:dyDescent="0.3">
      <c r="A52" t="s">
        <v>420</v>
      </c>
      <c r="B52" t="s">
        <v>155</v>
      </c>
      <c r="C52" s="3">
        <v>0</v>
      </c>
      <c r="D52" s="3">
        <v>0</v>
      </c>
      <c r="E52" s="3">
        <v>3</v>
      </c>
      <c r="F52" s="3"/>
      <c r="G52" s="3">
        <v>0.45065799355506897</v>
      </c>
      <c r="H52" s="3">
        <v>0.31478434801101685</v>
      </c>
    </row>
    <row r="53" spans="1:8" x14ac:dyDescent="0.3">
      <c r="A53" t="s">
        <v>420</v>
      </c>
      <c r="B53" t="s">
        <v>155</v>
      </c>
      <c r="C53" s="3">
        <v>0</v>
      </c>
      <c r="D53" s="3">
        <v>0</v>
      </c>
      <c r="E53" s="3">
        <v>4</v>
      </c>
      <c r="F53" s="3"/>
      <c r="G53" s="3">
        <v>0.23399016261100769</v>
      </c>
      <c r="H53" s="3">
        <v>0.20588195323944092</v>
      </c>
    </row>
    <row r="54" spans="1:8" x14ac:dyDescent="0.3">
      <c r="A54" t="s">
        <v>420</v>
      </c>
      <c r="B54" t="s">
        <v>155</v>
      </c>
      <c r="C54" s="3">
        <v>0</v>
      </c>
      <c r="D54" s="3">
        <v>0</v>
      </c>
      <c r="E54" s="3">
        <v>5</v>
      </c>
      <c r="F54" s="3">
        <v>5</v>
      </c>
      <c r="G54" s="3">
        <v>0.12350470572710037</v>
      </c>
      <c r="H54" s="3">
        <v>0.12310287356376648</v>
      </c>
    </row>
    <row r="55" spans="1:8" x14ac:dyDescent="0.3">
      <c r="A55" t="s">
        <v>420</v>
      </c>
      <c r="B55" t="s">
        <v>155</v>
      </c>
      <c r="C55" s="3">
        <v>0</v>
      </c>
      <c r="D55" s="3">
        <v>0</v>
      </c>
      <c r="E55" s="3">
        <v>6</v>
      </c>
      <c r="F55" s="3"/>
      <c r="G55" s="3">
        <v>0.12066363543272018</v>
      </c>
      <c r="H55" s="3">
        <v>0.10593627393245697</v>
      </c>
    </row>
    <row r="56" spans="1:8" x14ac:dyDescent="0.3">
      <c r="A56" t="s">
        <v>420</v>
      </c>
      <c r="B56" t="s">
        <v>155</v>
      </c>
      <c r="C56" s="3">
        <v>0</v>
      </c>
      <c r="D56" s="3">
        <v>0</v>
      </c>
      <c r="E56" s="3">
        <v>7</v>
      </c>
      <c r="F56" s="3"/>
      <c r="G56" s="3">
        <v>8.2035474479198456E-2</v>
      </c>
      <c r="H56" s="3">
        <v>7.3334932327270508E-2</v>
      </c>
    </row>
    <row r="57" spans="1:8" x14ac:dyDescent="0.3">
      <c r="A57" t="s">
        <v>420</v>
      </c>
      <c r="B57" t="s">
        <v>155</v>
      </c>
      <c r="C57" s="3">
        <v>0</v>
      </c>
      <c r="D57" s="3">
        <v>0</v>
      </c>
      <c r="E57" s="3">
        <v>8</v>
      </c>
      <c r="F57" s="3"/>
      <c r="G57" s="3">
        <v>6.2009729444980621E-2</v>
      </c>
      <c r="H57" s="3">
        <v>4.2848631739616394E-2</v>
      </c>
    </row>
    <row r="58" spans="1:8" x14ac:dyDescent="0.3">
      <c r="A58" t="s">
        <v>420</v>
      </c>
      <c r="B58" t="s">
        <v>155</v>
      </c>
      <c r="C58" s="3">
        <v>0</v>
      </c>
      <c r="D58" s="3">
        <v>0</v>
      </c>
      <c r="E58" s="3">
        <v>9</v>
      </c>
      <c r="F58" s="3"/>
      <c r="G58" s="3">
        <v>3.4566380083560944E-2</v>
      </c>
      <c r="H58" s="3">
        <v>2.4196088314056396E-2</v>
      </c>
    </row>
    <row r="59" spans="1:8" x14ac:dyDescent="0.3">
      <c r="A59" t="s">
        <v>420</v>
      </c>
      <c r="B59" t="s">
        <v>155</v>
      </c>
      <c r="C59" s="3">
        <v>0</v>
      </c>
      <c r="D59" s="3">
        <v>0</v>
      </c>
      <c r="E59" s="3">
        <v>10</v>
      </c>
      <c r="F59" s="3">
        <v>10</v>
      </c>
      <c r="G59" s="3">
        <v>1.3067551888525486E-2</v>
      </c>
      <c r="H59" s="3">
        <v>8.3485813811421394E-3</v>
      </c>
    </row>
    <row r="60" spans="1:8" x14ac:dyDescent="0.3">
      <c r="A60" t="s">
        <v>420</v>
      </c>
      <c r="B60" t="s">
        <v>155</v>
      </c>
      <c r="C60" s="3">
        <v>0</v>
      </c>
      <c r="D60" s="3"/>
      <c r="E60" s="3"/>
      <c r="F60" s="3"/>
      <c r="G60" s="3"/>
      <c r="H60" s="3"/>
    </row>
    <row r="61" spans="1:8" x14ac:dyDescent="0.3">
      <c r="A61" t="s">
        <v>420</v>
      </c>
      <c r="B61" t="s">
        <v>155</v>
      </c>
      <c r="C61" s="3">
        <v>0</v>
      </c>
      <c r="D61" s="3"/>
      <c r="E61" s="3"/>
      <c r="F61" s="3"/>
      <c r="G61" s="3"/>
      <c r="H61" s="3"/>
    </row>
  </sheetData>
  <pageMargins left="0.7" right="0.7" top="0.75" bottom="0.75" header="0.3" footer="0.3"/>
  <pageSetup orientation="portrait" r:id="rId1"/>
  <headerFooter>
    <oddFooter>&amp;R_x000D_&amp;1#&amp;"Calibri"&amp;10&amp;K000000 Confidential</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7536-3570-4B27-9259-4C9DB78BF8D8}">
  <sheetPr>
    <tabColor theme="3"/>
  </sheetPr>
  <dimension ref="A1:J49"/>
  <sheetViews>
    <sheetView zoomScaleNormal="100" workbookViewId="0">
      <selection activeCell="G38" sqref="G38"/>
    </sheetView>
  </sheetViews>
  <sheetFormatPr defaultColWidth="9.109375" defaultRowHeight="14.4" x14ac:dyDescent="0.3"/>
  <cols>
    <col min="9" max="16384" width="9.109375" style="5"/>
  </cols>
  <sheetData>
    <row r="1" spans="1:10" x14ac:dyDescent="0.3">
      <c r="A1" t="s">
        <v>351</v>
      </c>
      <c r="B1" t="s">
        <v>413</v>
      </c>
      <c r="C1" t="s">
        <v>753</v>
      </c>
      <c r="D1" t="s">
        <v>414</v>
      </c>
      <c r="E1" t="s">
        <v>415</v>
      </c>
      <c r="F1" t="s">
        <v>422</v>
      </c>
      <c r="G1" t="s">
        <v>754</v>
      </c>
      <c r="H1" t="s">
        <v>745</v>
      </c>
    </row>
    <row r="2" spans="1:10" x14ac:dyDescent="0.3">
      <c r="B2" t="s">
        <v>8</v>
      </c>
      <c r="C2" s="3">
        <v>5</v>
      </c>
      <c r="D2" s="3">
        <v>0</v>
      </c>
      <c r="E2" s="3">
        <v>1</v>
      </c>
      <c r="F2" s="3">
        <v>1</v>
      </c>
      <c r="G2" s="3">
        <v>9.3109416961669922</v>
      </c>
      <c r="H2" s="3">
        <v>1.2398608922958374</v>
      </c>
    </row>
    <row r="3" spans="1:10" x14ac:dyDescent="0.3">
      <c r="A3" t="s">
        <v>358</v>
      </c>
      <c r="B3" t="s">
        <v>8</v>
      </c>
      <c r="C3" s="3">
        <v>5</v>
      </c>
      <c r="D3" s="3">
        <v>0</v>
      </c>
      <c r="E3" s="3">
        <v>2</v>
      </c>
      <c r="F3" s="3"/>
      <c r="G3" s="3">
        <v>9.9006748199462891</v>
      </c>
      <c r="H3" s="3">
        <v>2.3238425254821777</v>
      </c>
      <c r="J3" s="5" t="s">
        <v>430</v>
      </c>
    </row>
    <row r="4" spans="1:10" x14ac:dyDescent="0.3">
      <c r="A4" t="s">
        <v>358</v>
      </c>
      <c r="B4" t="s">
        <v>8</v>
      </c>
      <c r="C4" s="3">
        <v>5</v>
      </c>
      <c r="D4" s="3">
        <v>0</v>
      </c>
      <c r="E4" s="3">
        <v>3</v>
      </c>
      <c r="F4" s="3"/>
      <c r="G4" s="3">
        <v>9.5988826751708984</v>
      </c>
      <c r="H4" s="3">
        <v>3.7440063953399658</v>
      </c>
      <c r="J4" s="5" t="s">
        <v>424</v>
      </c>
    </row>
    <row r="5" spans="1:10" x14ac:dyDescent="0.3">
      <c r="A5" t="s">
        <v>358</v>
      </c>
      <c r="B5" t="s">
        <v>8</v>
      </c>
      <c r="C5" s="3">
        <v>5</v>
      </c>
      <c r="D5" s="3">
        <v>0</v>
      </c>
      <c r="E5" s="3">
        <v>4</v>
      </c>
      <c r="F5" s="3"/>
      <c r="G5" s="3">
        <v>8.8917951583862305</v>
      </c>
      <c r="H5" s="3">
        <v>5.2162456512451172</v>
      </c>
    </row>
    <row r="6" spans="1:10" x14ac:dyDescent="0.3">
      <c r="A6" t="s">
        <v>358</v>
      </c>
      <c r="B6" t="s">
        <v>8</v>
      </c>
      <c r="C6" s="3">
        <v>5</v>
      </c>
      <c r="D6" s="3">
        <v>0</v>
      </c>
      <c r="E6" s="3">
        <v>5</v>
      </c>
      <c r="F6" s="3">
        <v>5</v>
      </c>
      <c r="G6" s="3">
        <v>7.9343886375427246</v>
      </c>
      <c r="H6" s="3">
        <v>7.2428169250488281</v>
      </c>
    </row>
    <row r="7" spans="1:10" x14ac:dyDescent="0.3">
      <c r="A7" t="s">
        <v>358</v>
      </c>
      <c r="B7" t="s">
        <v>8</v>
      </c>
      <c r="C7" s="3">
        <v>5</v>
      </c>
      <c r="D7" s="3">
        <v>0</v>
      </c>
      <c r="E7" s="3">
        <v>6</v>
      </c>
      <c r="F7" s="3"/>
      <c r="G7" s="3">
        <v>9.1726465225219727</v>
      </c>
      <c r="H7" s="3">
        <v>9.2038660049438477</v>
      </c>
    </row>
    <row r="8" spans="1:10" x14ac:dyDescent="0.3">
      <c r="A8" t="s">
        <v>358</v>
      </c>
      <c r="B8" t="s">
        <v>8</v>
      </c>
      <c r="C8" s="3">
        <v>5</v>
      </c>
      <c r="D8" s="3">
        <v>0</v>
      </c>
      <c r="E8" s="3">
        <v>7</v>
      </c>
      <c r="F8" s="3"/>
      <c r="G8" s="3">
        <v>9.6260251998901367</v>
      </c>
      <c r="H8" s="3">
        <v>11.199751853942871</v>
      </c>
    </row>
    <row r="9" spans="1:10" x14ac:dyDescent="0.3">
      <c r="A9" t="s">
        <v>358</v>
      </c>
      <c r="B9" t="s">
        <v>8</v>
      </c>
      <c r="C9" s="3">
        <v>5</v>
      </c>
      <c r="D9" s="3">
        <v>0</v>
      </c>
      <c r="E9" s="3">
        <v>8</v>
      </c>
      <c r="F9" s="3"/>
      <c r="G9" s="3">
        <v>11.257139205932617</v>
      </c>
      <c r="H9" s="3">
        <v>13.678239822387695</v>
      </c>
    </row>
    <row r="10" spans="1:10" x14ac:dyDescent="0.3">
      <c r="A10" t="s">
        <v>358</v>
      </c>
      <c r="B10" t="s">
        <v>8</v>
      </c>
      <c r="C10" s="3">
        <v>5</v>
      </c>
      <c r="D10" s="3">
        <v>0</v>
      </c>
      <c r="E10" s="3">
        <v>9</v>
      </c>
      <c r="F10" s="3"/>
      <c r="G10" s="3">
        <v>11.163116455078125</v>
      </c>
      <c r="H10" s="3">
        <v>16.752384185791016</v>
      </c>
    </row>
    <row r="11" spans="1:10" x14ac:dyDescent="0.3">
      <c r="A11" t="s">
        <v>358</v>
      </c>
      <c r="B11" t="s">
        <v>8</v>
      </c>
      <c r="C11" s="3">
        <v>5</v>
      </c>
      <c r="D11" s="3">
        <v>0</v>
      </c>
      <c r="E11" s="3">
        <v>10</v>
      </c>
      <c r="F11" s="3">
        <v>10</v>
      </c>
      <c r="G11" s="3">
        <v>9.0104742050170898</v>
      </c>
      <c r="H11" s="3">
        <v>29.130802154541016</v>
      </c>
    </row>
    <row r="12" spans="1:10" x14ac:dyDescent="0.3">
      <c r="A12" t="s">
        <v>358</v>
      </c>
      <c r="B12" t="s">
        <v>8</v>
      </c>
      <c r="C12" s="3">
        <v>5</v>
      </c>
      <c r="D12" s="3"/>
      <c r="E12" s="3"/>
      <c r="F12" s="3"/>
      <c r="G12" s="3"/>
      <c r="H12" s="3"/>
    </row>
    <row r="13" spans="1:10" x14ac:dyDescent="0.3">
      <c r="A13" t="s">
        <v>358</v>
      </c>
      <c r="B13" t="s">
        <v>8</v>
      </c>
      <c r="C13" s="3">
        <v>5</v>
      </c>
      <c r="D13" s="3"/>
      <c r="E13" s="3"/>
      <c r="F13" s="3"/>
      <c r="G13" s="3"/>
      <c r="H13" s="3"/>
    </row>
    <row r="14" spans="1:10" x14ac:dyDescent="0.3">
      <c r="A14" t="s">
        <v>367</v>
      </c>
      <c r="B14" t="s">
        <v>85</v>
      </c>
      <c r="C14" s="3">
        <v>15</v>
      </c>
      <c r="D14" s="3">
        <v>0</v>
      </c>
      <c r="E14" s="3">
        <v>1</v>
      </c>
      <c r="F14" s="3">
        <v>1</v>
      </c>
      <c r="G14" s="3">
        <v>4.642117977142334</v>
      </c>
      <c r="H14" s="3">
        <v>1.1158993244171143</v>
      </c>
    </row>
    <row r="15" spans="1:10" x14ac:dyDescent="0.3">
      <c r="A15" t="s">
        <v>367</v>
      </c>
      <c r="B15" t="s">
        <v>85</v>
      </c>
      <c r="C15" s="3">
        <v>15</v>
      </c>
      <c r="D15" s="3">
        <v>0</v>
      </c>
      <c r="E15" s="3">
        <v>2</v>
      </c>
      <c r="F15" s="3"/>
      <c r="G15" s="3">
        <v>5.1392912864685059</v>
      </c>
      <c r="H15" s="3">
        <v>2.3972041606903076</v>
      </c>
    </row>
    <row r="16" spans="1:10" x14ac:dyDescent="0.3">
      <c r="A16" t="s">
        <v>367</v>
      </c>
      <c r="B16" t="s">
        <v>85</v>
      </c>
      <c r="C16" s="3">
        <v>15</v>
      </c>
      <c r="D16" s="3">
        <v>0</v>
      </c>
      <c r="E16" s="3">
        <v>3</v>
      </c>
      <c r="F16" s="3"/>
      <c r="G16" s="3">
        <v>6.6223697662353516</v>
      </c>
      <c r="H16" s="3">
        <v>3.4333109855651855</v>
      </c>
    </row>
    <row r="17" spans="1:8" x14ac:dyDescent="0.3">
      <c r="A17" t="s">
        <v>367</v>
      </c>
      <c r="B17" t="s">
        <v>85</v>
      </c>
      <c r="C17" s="3">
        <v>15</v>
      </c>
      <c r="D17" s="3">
        <v>0</v>
      </c>
      <c r="E17" s="3">
        <v>4</v>
      </c>
      <c r="F17" s="3"/>
      <c r="G17" s="3">
        <v>7.5726346969604492</v>
      </c>
      <c r="H17" s="3">
        <v>4.4233102798461914</v>
      </c>
    </row>
    <row r="18" spans="1:8" x14ac:dyDescent="0.3">
      <c r="A18" t="s">
        <v>367</v>
      </c>
      <c r="B18" t="s">
        <v>85</v>
      </c>
      <c r="C18" s="3">
        <v>15</v>
      </c>
      <c r="D18" s="3">
        <v>0</v>
      </c>
      <c r="E18" s="3">
        <v>5</v>
      </c>
      <c r="F18" s="3">
        <v>5</v>
      </c>
      <c r="G18" s="3">
        <v>8.0409526824951172</v>
      </c>
      <c r="H18" s="3">
        <v>5.6933531761169434</v>
      </c>
    </row>
    <row r="19" spans="1:8" x14ac:dyDescent="0.3">
      <c r="A19" t="s">
        <v>367</v>
      </c>
      <c r="B19" t="s">
        <v>85</v>
      </c>
      <c r="C19" s="3">
        <v>15</v>
      </c>
      <c r="D19" s="3">
        <v>0</v>
      </c>
      <c r="E19" s="3">
        <v>6</v>
      </c>
      <c r="F19" s="3"/>
      <c r="G19" s="3">
        <v>9.3136873245239258</v>
      </c>
      <c r="H19" s="3">
        <v>7.0086841583251953</v>
      </c>
    </row>
    <row r="20" spans="1:8" x14ac:dyDescent="0.3">
      <c r="A20" t="s">
        <v>367</v>
      </c>
      <c r="B20" t="s">
        <v>85</v>
      </c>
      <c r="C20" s="3">
        <v>15</v>
      </c>
      <c r="D20" s="3">
        <v>0</v>
      </c>
      <c r="E20" s="3">
        <v>7</v>
      </c>
      <c r="F20" s="3"/>
      <c r="G20" s="3">
        <v>10.055021286010742</v>
      </c>
      <c r="H20" s="3">
        <v>8.8229236602783203</v>
      </c>
    </row>
    <row r="21" spans="1:8" x14ac:dyDescent="0.3">
      <c r="A21" t="s">
        <v>367</v>
      </c>
      <c r="B21" t="s">
        <v>85</v>
      </c>
      <c r="C21" s="3">
        <v>15</v>
      </c>
      <c r="D21" s="3">
        <v>0</v>
      </c>
      <c r="E21" s="3">
        <v>8</v>
      </c>
      <c r="F21" s="3"/>
      <c r="G21" s="3">
        <v>11.599542617797852</v>
      </c>
      <c r="H21" s="3">
        <v>11.291925430297852</v>
      </c>
    </row>
    <row r="22" spans="1:8" x14ac:dyDescent="0.3">
      <c r="A22" t="s">
        <v>367</v>
      </c>
      <c r="B22" t="s">
        <v>85</v>
      </c>
      <c r="C22" s="3">
        <v>15</v>
      </c>
      <c r="D22" s="3">
        <v>0</v>
      </c>
      <c r="E22" s="3">
        <v>9</v>
      </c>
      <c r="F22" s="3"/>
      <c r="G22" s="3">
        <v>14.210088729858398</v>
      </c>
      <c r="H22" s="3">
        <v>15.985275268554688</v>
      </c>
    </row>
    <row r="23" spans="1:8" x14ac:dyDescent="0.3">
      <c r="A23" t="s">
        <v>367</v>
      </c>
      <c r="B23" t="s">
        <v>85</v>
      </c>
      <c r="C23" s="3">
        <v>15</v>
      </c>
      <c r="D23" s="3">
        <v>0</v>
      </c>
      <c r="E23" s="3">
        <v>10</v>
      </c>
      <c r="F23" s="3">
        <v>10</v>
      </c>
      <c r="G23" s="3">
        <v>18.955333709716797</v>
      </c>
      <c r="H23" s="3">
        <v>38.3251953125</v>
      </c>
    </row>
    <row r="24" spans="1:8" x14ac:dyDescent="0.3">
      <c r="A24" t="s">
        <v>367</v>
      </c>
      <c r="B24" t="s">
        <v>85</v>
      </c>
      <c r="C24" s="3">
        <v>15</v>
      </c>
      <c r="D24" s="3"/>
      <c r="E24" s="3"/>
      <c r="F24" s="3"/>
      <c r="G24" s="3"/>
      <c r="H24" s="3"/>
    </row>
    <row r="25" spans="1:8" x14ac:dyDescent="0.3">
      <c r="A25" t="s">
        <v>367</v>
      </c>
      <c r="B25" t="s">
        <v>85</v>
      </c>
      <c r="C25" s="3">
        <v>15</v>
      </c>
      <c r="D25" s="3"/>
      <c r="E25" s="3"/>
      <c r="F25" s="3"/>
      <c r="G25" s="3"/>
      <c r="H25" s="3"/>
    </row>
    <row r="26" spans="1:8" x14ac:dyDescent="0.3">
      <c r="A26" t="s">
        <v>384</v>
      </c>
      <c r="B26" t="s">
        <v>145</v>
      </c>
      <c r="C26" s="3">
        <v>12</v>
      </c>
      <c r="D26" s="3">
        <v>0</v>
      </c>
      <c r="E26" s="3">
        <v>1</v>
      </c>
      <c r="F26" s="3">
        <v>1</v>
      </c>
      <c r="G26" s="3">
        <v>2.3441076278686523</v>
      </c>
      <c r="H26" s="3">
        <v>1.8780637979507446</v>
      </c>
    </row>
    <row r="27" spans="1:8" x14ac:dyDescent="0.3">
      <c r="A27" t="s">
        <v>384</v>
      </c>
      <c r="B27" t="s">
        <v>145</v>
      </c>
      <c r="C27" s="3">
        <v>12</v>
      </c>
      <c r="D27" s="3">
        <v>0</v>
      </c>
      <c r="E27" s="3">
        <v>2</v>
      </c>
      <c r="F27" s="3"/>
      <c r="G27" s="3">
        <v>3.7876155376434326</v>
      </c>
      <c r="H27" s="3">
        <v>3.0516140460968018</v>
      </c>
    </row>
    <row r="28" spans="1:8" x14ac:dyDescent="0.3">
      <c r="A28" t="s">
        <v>384</v>
      </c>
      <c r="B28" t="s">
        <v>145</v>
      </c>
      <c r="C28" s="3">
        <v>12</v>
      </c>
      <c r="D28" s="3">
        <v>0</v>
      </c>
      <c r="E28" s="3">
        <v>3</v>
      </c>
      <c r="F28" s="3"/>
      <c r="G28" s="3">
        <v>5.0388822555541992</v>
      </c>
      <c r="H28" s="3">
        <v>4.0735664367675781</v>
      </c>
    </row>
    <row r="29" spans="1:8" x14ac:dyDescent="0.3">
      <c r="A29" t="s">
        <v>384</v>
      </c>
      <c r="B29" t="s">
        <v>145</v>
      </c>
      <c r="C29" s="3">
        <v>12</v>
      </c>
      <c r="D29" s="3">
        <v>0</v>
      </c>
      <c r="E29" s="3">
        <v>4</v>
      </c>
      <c r="F29" s="3"/>
      <c r="G29" s="3">
        <v>6.0680265426635742</v>
      </c>
      <c r="H29" s="3">
        <v>5.1709127426147461</v>
      </c>
    </row>
    <row r="30" spans="1:8" x14ac:dyDescent="0.3">
      <c r="A30" t="s">
        <v>384</v>
      </c>
      <c r="B30" t="s">
        <v>145</v>
      </c>
      <c r="C30" s="3">
        <v>12</v>
      </c>
      <c r="D30" s="3">
        <v>0</v>
      </c>
      <c r="E30" s="3">
        <v>5</v>
      </c>
      <c r="F30" s="3">
        <v>5</v>
      </c>
      <c r="G30" s="3">
        <v>8.1803770065307617</v>
      </c>
      <c r="H30" s="3">
        <v>6.349052906036377</v>
      </c>
    </row>
    <row r="31" spans="1:8" x14ac:dyDescent="0.3">
      <c r="A31" t="s">
        <v>384</v>
      </c>
      <c r="B31" t="s">
        <v>145</v>
      </c>
      <c r="C31" s="3">
        <v>12</v>
      </c>
      <c r="D31" s="3">
        <v>0</v>
      </c>
      <c r="E31" s="3">
        <v>6</v>
      </c>
      <c r="F31" s="3"/>
      <c r="G31" s="3">
        <v>8.9943904876708984</v>
      </c>
      <c r="H31" s="3">
        <v>7.6883611679077148</v>
      </c>
    </row>
    <row r="32" spans="1:8" x14ac:dyDescent="0.3">
      <c r="A32" t="s">
        <v>384</v>
      </c>
      <c r="B32" t="s">
        <v>145</v>
      </c>
      <c r="C32" s="3">
        <v>12</v>
      </c>
      <c r="D32" s="3">
        <v>0</v>
      </c>
      <c r="E32" s="3">
        <v>7</v>
      </c>
      <c r="F32" s="3"/>
      <c r="G32" s="3">
        <v>10.298688888549805</v>
      </c>
      <c r="H32" s="3">
        <v>9.3882884979248047</v>
      </c>
    </row>
    <row r="33" spans="1:8" x14ac:dyDescent="0.3">
      <c r="A33" t="s">
        <v>384</v>
      </c>
      <c r="B33" t="s">
        <v>145</v>
      </c>
      <c r="C33" s="3">
        <v>12</v>
      </c>
      <c r="D33" s="3">
        <v>0</v>
      </c>
      <c r="E33" s="3">
        <v>8</v>
      </c>
      <c r="F33" s="3"/>
      <c r="G33" s="3">
        <v>12.139826774597168</v>
      </c>
      <c r="H33" s="3">
        <v>11.640581130981445</v>
      </c>
    </row>
    <row r="34" spans="1:8" x14ac:dyDescent="0.3">
      <c r="A34" t="s">
        <v>384</v>
      </c>
      <c r="B34" t="s">
        <v>145</v>
      </c>
      <c r="C34" s="3">
        <v>12</v>
      </c>
      <c r="D34" s="3">
        <v>0</v>
      </c>
      <c r="E34" s="3">
        <v>9</v>
      </c>
      <c r="F34" s="3"/>
      <c r="G34" s="3">
        <v>15.756887435913086</v>
      </c>
      <c r="H34" s="3">
        <v>16.264450073242188</v>
      </c>
    </row>
    <row r="35" spans="1:8" x14ac:dyDescent="0.3">
      <c r="A35" t="s">
        <v>384</v>
      </c>
      <c r="B35" t="s">
        <v>145</v>
      </c>
      <c r="C35" s="3">
        <v>12</v>
      </c>
      <c r="D35" s="3">
        <v>0</v>
      </c>
      <c r="E35" s="3">
        <v>10</v>
      </c>
      <c r="F35" s="3">
        <v>10</v>
      </c>
      <c r="G35" s="3">
        <v>27.058269500732422</v>
      </c>
      <c r="H35" s="3">
        <v>33.472759246826172</v>
      </c>
    </row>
    <row r="36" spans="1:8" x14ac:dyDescent="0.3">
      <c r="A36" t="s">
        <v>384</v>
      </c>
      <c r="B36" t="s">
        <v>145</v>
      </c>
      <c r="C36" s="3">
        <v>12</v>
      </c>
      <c r="D36" s="3"/>
      <c r="E36" s="3"/>
      <c r="F36" s="3"/>
      <c r="G36" s="3"/>
      <c r="H36" s="3"/>
    </row>
    <row r="37" spans="1:8" x14ac:dyDescent="0.3">
      <c r="A37" t="s">
        <v>384</v>
      </c>
      <c r="B37" t="s">
        <v>145</v>
      </c>
      <c r="C37" s="3">
        <v>12</v>
      </c>
      <c r="D37" s="3"/>
      <c r="E37" s="3"/>
      <c r="F37" s="3"/>
      <c r="G37" s="3"/>
      <c r="H37" s="3"/>
    </row>
    <row r="38" spans="1:8" x14ac:dyDescent="0.3">
      <c r="A38" t="s">
        <v>398</v>
      </c>
      <c r="B38" t="s">
        <v>155</v>
      </c>
      <c r="C38" s="3">
        <v>5</v>
      </c>
      <c r="D38" s="3">
        <v>0</v>
      </c>
      <c r="E38" s="3">
        <v>1</v>
      </c>
      <c r="F38" s="3">
        <v>1</v>
      </c>
      <c r="G38" s="3">
        <v>2.0581674575805664</v>
      </c>
      <c r="H38" s="3">
        <v>2.3642828464508057</v>
      </c>
    </row>
    <row r="39" spans="1:8" x14ac:dyDescent="0.3">
      <c r="A39" t="s">
        <v>398</v>
      </c>
      <c r="B39" t="s">
        <v>155</v>
      </c>
      <c r="C39" s="3">
        <v>5</v>
      </c>
      <c r="D39" s="3">
        <v>0</v>
      </c>
      <c r="E39" s="3">
        <v>2</v>
      </c>
      <c r="F39" s="3"/>
      <c r="G39" s="3">
        <v>3.585547924041748</v>
      </c>
      <c r="H39" s="3">
        <v>3.4063332080841064</v>
      </c>
    </row>
    <row r="40" spans="1:8" x14ac:dyDescent="0.3">
      <c r="A40" t="s">
        <v>398</v>
      </c>
      <c r="B40" t="s">
        <v>155</v>
      </c>
      <c r="C40" s="3">
        <v>5</v>
      </c>
      <c r="D40" s="3">
        <v>0</v>
      </c>
      <c r="E40" s="3">
        <v>3</v>
      </c>
      <c r="F40" s="3"/>
      <c r="G40" s="3">
        <v>4.6338820457458496</v>
      </c>
      <c r="H40" s="3">
        <v>4.2390642166137695</v>
      </c>
    </row>
    <row r="41" spans="1:8" x14ac:dyDescent="0.3">
      <c r="A41" t="s">
        <v>398</v>
      </c>
      <c r="B41" t="s">
        <v>155</v>
      </c>
      <c r="C41" s="3">
        <v>5</v>
      </c>
      <c r="D41" s="3">
        <v>0</v>
      </c>
      <c r="E41" s="3">
        <v>4</v>
      </c>
      <c r="F41" s="3"/>
      <c r="G41" s="3">
        <v>4.6790423393249512</v>
      </c>
      <c r="H41" s="3">
        <v>5.2031588554382324</v>
      </c>
    </row>
    <row r="42" spans="1:8" x14ac:dyDescent="0.3">
      <c r="A42" t="s">
        <v>398</v>
      </c>
      <c r="B42" t="s">
        <v>155</v>
      </c>
      <c r="C42" s="3">
        <v>5</v>
      </c>
      <c r="D42" s="3">
        <v>0</v>
      </c>
      <c r="E42" s="3">
        <v>5</v>
      </c>
      <c r="F42" s="3">
        <v>5</v>
      </c>
      <c r="G42" s="3">
        <v>6.530977725982666</v>
      </c>
      <c r="H42" s="3">
        <v>6.3978109359741211</v>
      </c>
    </row>
    <row r="43" spans="1:8" x14ac:dyDescent="0.3">
      <c r="A43" t="s">
        <v>398</v>
      </c>
      <c r="B43" t="s">
        <v>155</v>
      </c>
      <c r="C43" s="3">
        <v>5</v>
      </c>
      <c r="D43" s="3">
        <v>0</v>
      </c>
      <c r="E43" s="3">
        <v>6</v>
      </c>
      <c r="F43" s="3"/>
      <c r="G43" s="3">
        <v>8.1578788757324219</v>
      </c>
      <c r="H43" s="3">
        <v>7.810920238494873</v>
      </c>
    </row>
    <row r="44" spans="1:8" x14ac:dyDescent="0.3">
      <c r="A44" t="s">
        <v>398</v>
      </c>
      <c r="B44" t="s">
        <v>155</v>
      </c>
      <c r="C44" s="3">
        <v>5</v>
      </c>
      <c r="D44" s="3">
        <v>0</v>
      </c>
      <c r="E44" s="3">
        <v>7</v>
      </c>
      <c r="F44" s="3"/>
      <c r="G44" s="3">
        <v>8.5439252853393555</v>
      </c>
      <c r="H44" s="3">
        <v>9.7791500091552734</v>
      </c>
    </row>
    <row r="45" spans="1:8" x14ac:dyDescent="0.3">
      <c r="A45" t="s">
        <v>398</v>
      </c>
      <c r="B45" t="s">
        <v>155</v>
      </c>
      <c r="C45" s="3">
        <v>5</v>
      </c>
      <c r="D45" s="3">
        <v>0</v>
      </c>
      <c r="E45" s="3">
        <v>8</v>
      </c>
      <c r="F45" s="3"/>
      <c r="G45" s="3">
        <v>12.025924682617188</v>
      </c>
      <c r="H45" s="3">
        <v>12.20523738861084</v>
      </c>
    </row>
    <row r="46" spans="1:8" x14ac:dyDescent="0.3">
      <c r="A46" t="s">
        <v>398</v>
      </c>
      <c r="B46" t="s">
        <v>155</v>
      </c>
      <c r="C46" s="3">
        <v>5</v>
      </c>
      <c r="D46" s="3">
        <v>0</v>
      </c>
      <c r="E46" s="3">
        <v>9</v>
      </c>
      <c r="F46" s="3"/>
      <c r="G46" s="3">
        <v>15.59288501739502</v>
      </c>
      <c r="H46" s="3">
        <v>15.509926795959473</v>
      </c>
    </row>
    <row r="47" spans="1:8" x14ac:dyDescent="0.3">
      <c r="A47" t="s">
        <v>398</v>
      </c>
      <c r="B47" t="s">
        <v>155</v>
      </c>
      <c r="C47" s="3">
        <v>5</v>
      </c>
      <c r="D47" s="3">
        <v>0</v>
      </c>
      <c r="E47" s="3">
        <v>10</v>
      </c>
      <c r="F47" s="3">
        <v>10</v>
      </c>
      <c r="G47" s="3">
        <v>34.403354644775391</v>
      </c>
      <c r="H47" s="3">
        <v>32.497501373291016</v>
      </c>
    </row>
    <row r="48" spans="1:8" x14ac:dyDescent="0.3">
      <c r="A48" t="s">
        <v>398</v>
      </c>
      <c r="B48" t="s">
        <v>155</v>
      </c>
      <c r="C48" s="3">
        <v>5</v>
      </c>
      <c r="D48" s="3"/>
      <c r="E48" s="3"/>
      <c r="F48" s="3"/>
      <c r="G48" s="3"/>
      <c r="H48" s="3"/>
    </row>
    <row r="49" spans="1:8" x14ac:dyDescent="0.3">
      <c r="A49" t="s">
        <v>398</v>
      </c>
      <c r="B49" t="s">
        <v>155</v>
      </c>
      <c r="C49" s="3">
        <v>5</v>
      </c>
      <c r="D49" s="3"/>
      <c r="E49" s="3"/>
      <c r="F49" s="3"/>
      <c r="G49" s="3"/>
      <c r="H49" s="3"/>
    </row>
  </sheetData>
  <pageMargins left="0.7" right="0.7" top="0.75" bottom="0.75" header="0.3" footer="0.3"/>
  <pageSetup orientation="portrait" r:id="rId1"/>
  <headerFooter>
    <oddFooter>&amp;R_x000D_&amp;1#&amp;"Calibri"&amp;10&amp;K000000 Confidential</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0CB9C-E8AE-4ACA-984F-A973D268925E}">
  <sheetPr>
    <tabColor theme="3"/>
  </sheetPr>
  <dimension ref="A1:J49"/>
  <sheetViews>
    <sheetView zoomScaleNormal="100" workbookViewId="0">
      <selection activeCell="K30" sqref="K30"/>
    </sheetView>
  </sheetViews>
  <sheetFormatPr defaultColWidth="9.109375" defaultRowHeight="14.4" x14ac:dyDescent="0.3"/>
  <cols>
    <col min="9" max="16384" width="9.109375" style="5"/>
  </cols>
  <sheetData>
    <row r="1" spans="1:10" x14ac:dyDescent="0.3">
      <c r="A1" t="s">
        <v>351</v>
      </c>
      <c r="B1" t="s">
        <v>413</v>
      </c>
      <c r="C1" t="s">
        <v>755</v>
      </c>
      <c r="D1" t="s">
        <v>414</v>
      </c>
      <c r="E1" t="s">
        <v>415</v>
      </c>
      <c r="F1" t="s">
        <v>422</v>
      </c>
      <c r="G1" t="s">
        <v>761</v>
      </c>
      <c r="H1" t="s">
        <v>760</v>
      </c>
    </row>
    <row r="2" spans="1:10" x14ac:dyDescent="0.3">
      <c r="B2" t="s">
        <v>8</v>
      </c>
      <c r="C2" s="3">
        <v>4</v>
      </c>
      <c r="D2" s="3">
        <v>0</v>
      </c>
      <c r="E2" s="3">
        <v>1</v>
      </c>
      <c r="F2" s="3">
        <v>1</v>
      </c>
      <c r="G2" s="3">
        <v>3.0355372428894043</v>
      </c>
      <c r="H2" s="3">
        <v>2.0568852424621582</v>
      </c>
    </row>
    <row r="3" spans="1:10" x14ac:dyDescent="0.3">
      <c r="A3" t="s">
        <v>358</v>
      </c>
      <c r="B3" t="s">
        <v>8</v>
      </c>
      <c r="C3" s="3">
        <v>4</v>
      </c>
      <c r="D3" s="3">
        <v>0</v>
      </c>
      <c r="E3" s="3">
        <v>2</v>
      </c>
      <c r="F3" s="3"/>
      <c r="G3" s="3">
        <v>1.7433826923370361</v>
      </c>
      <c r="H3" s="3">
        <v>1.509966254234314</v>
      </c>
      <c r="J3" s="5" t="s">
        <v>431</v>
      </c>
    </row>
    <row r="4" spans="1:10" x14ac:dyDescent="0.3">
      <c r="A4" t="s">
        <v>358</v>
      </c>
      <c r="B4" t="s">
        <v>8</v>
      </c>
      <c r="C4" s="3">
        <v>4</v>
      </c>
      <c r="D4" s="3">
        <v>0</v>
      </c>
      <c r="E4" s="3">
        <v>3</v>
      </c>
      <c r="F4" s="3"/>
      <c r="G4" s="3">
        <v>1.0867444276809692</v>
      </c>
      <c r="H4" s="3">
        <v>1.0325101613998413</v>
      </c>
      <c r="J4" s="5" t="s">
        <v>424</v>
      </c>
    </row>
    <row r="5" spans="1:10" x14ac:dyDescent="0.3">
      <c r="A5" t="s">
        <v>358</v>
      </c>
      <c r="B5" t="s">
        <v>8</v>
      </c>
      <c r="C5" s="3">
        <v>4</v>
      </c>
      <c r="D5" s="3">
        <v>0</v>
      </c>
      <c r="E5" s="3">
        <v>4</v>
      </c>
      <c r="F5" s="3"/>
      <c r="G5" s="3">
        <v>0.6596255898475647</v>
      </c>
      <c r="H5" s="3">
        <v>0.64710891246795654</v>
      </c>
    </row>
    <row r="6" spans="1:10" x14ac:dyDescent="0.3">
      <c r="A6" t="s">
        <v>358</v>
      </c>
      <c r="B6" t="s">
        <v>8</v>
      </c>
      <c r="C6" s="3">
        <v>4</v>
      </c>
      <c r="D6" s="3">
        <v>0</v>
      </c>
      <c r="E6" s="3">
        <v>5</v>
      </c>
      <c r="F6" s="3">
        <v>5</v>
      </c>
      <c r="G6" s="3">
        <v>0.50282150506973267</v>
      </c>
      <c r="H6" s="3">
        <v>0.49967259168624878</v>
      </c>
    </row>
    <row r="7" spans="1:10" x14ac:dyDescent="0.3">
      <c r="A7" t="s">
        <v>358</v>
      </c>
      <c r="B7" t="s">
        <v>8</v>
      </c>
      <c r="C7" s="3">
        <v>4</v>
      </c>
      <c r="D7" s="3">
        <v>0</v>
      </c>
      <c r="E7" s="3">
        <v>6</v>
      </c>
      <c r="F7" s="3"/>
      <c r="G7" s="3">
        <v>0.41951319575309753</v>
      </c>
      <c r="H7" s="3">
        <v>0.42108607292175293</v>
      </c>
    </row>
    <row r="8" spans="1:10" x14ac:dyDescent="0.3">
      <c r="A8" t="s">
        <v>358</v>
      </c>
      <c r="B8" t="s">
        <v>8</v>
      </c>
      <c r="C8" s="3">
        <v>4</v>
      </c>
      <c r="D8" s="3">
        <v>0</v>
      </c>
      <c r="E8" s="3">
        <v>7</v>
      </c>
      <c r="F8" s="3"/>
      <c r="G8" s="3">
        <v>0.32828930020332336</v>
      </c>
      <c r="H8" s="3">
        <v>0.3334868848323822</v>
      </c>
    </row>
    <row r="9" spans="1:10" x14ac:dyDescent="0.3">
      <c r="A9" t="s">
        <v>358</v>
      </c>
      <c r="B9" t="s">
        <v>8</v>
      </c>
      <c r="C9" s="3">
        <v>4</v>
      </c>
      <c r="D9" s="3">
        <v>0</v>
      </c>
      <c r="E9" s="3">
        <v>8</v>
      </c>
      <c r="F9" s="3"/>
      <c r="G9" s="3">
        <v>0.26535284519195557</v>
      </c>
      <c r="H9" s="3">
        <v>0.27230986952781677</v>
      </c>
    </row>
    <row r="10" spans="1:10" x14ac:dyDescent="0.3">
      <c r="A10" t="s">
        <v>358</v>
      </c>
      <c r="B10" t="s">
        <v>8</v>
      </c>
      <c r="C10" s="3">
        <v>4</v>
      </c>
      <c r="D10" s="3">
        <v>0</v>
      </c>
      <c r="E10" s="3">
        <v>9</v>
      </c>
      <c r="F10" s="3"/>
      <c r="G10" s="3">
        <v>0.17520171403884888</v>
      </c>
      <c r="H10" s="3">
        <v>0.18092586100101471</v>
      </c>
    </row>
    <row r="11" spans="1:10" x14ac:dyDescent="0.3">
      <c r="A11" t="s">
        <v>358</v>
      </c>
      <c r="B11" t="s">
        <v>8</v>
      </c>
      <c r="C11" s="3">
        <v>4</v>
      </c>
      <c r="D11" s="3">
        <v>0</v>
      </c>
      <c r="E11" s="3">
        <v>10</v>
      </c>
      <c r="F11" s="3">
        <v>10</v>
      </c>
      <c r="G11" s="3">
        <v>6.3033096492290497E-2</v>
      </c>
      <c r="H11" s="3">
        <v>6.7787989974021912E-2</v>
      </c>
    </row>
    <row r="12" spans="1:10" x14ac:dyDescent="0.3">
      <c r="A12" t="s">
        <v>358</v>
      </c>
      <c r="B12" t="s">
        <v>8</v>
      </c>
      <c r="C12" s="3">
        <v>4</v>
      </c>
      <c r="D12" s="3"/>
      <c r="E12" s="3"/>
      <c r="F12" s="3"/>
      <c r="G12" s="3"/>
      <c r="H12" s="3"/>
    </row>
    <row r="13" spans="1:10" x14ac:dyDescent="0.3">
      <c r="A13" t="s">
        <v>358</v>
      </c>
      <c r="B13" t="s">
        <v>8</v>
      </c>
      <c r="C13" s="3">
        <v>4</v>
      </c>
      <c r="D13" s="3"/>
      <c r="E13" s="3"/>
      <c r="F13" s="3"/>
      <c r="G13" s="3"/>
      <c r="H13" s="3"/>
    </row>
    <row r="14" spans="1:10" x14ac:dyDescent="0.3">
      <c r="A14" t="s">
        <v>367</v>
      </c>
      <c r="B14" t="s">
        <v>85</v>
      </c>
      <c r="C14" s="3">
        <v>16</v>
      </c>
      <c r="D14" s="3">
        <v>0</v>
      </c>
      <c r="E14" s="3">
        <v>1</v>
      </c>
      <c r="F14" s="3">
        <v>1</v>
      </c>
      <c r="G14" s="3">
        <v>3.6686468124389648</v>
      </c>
      <c r="H14" s="3">
        <v>1.9623850584030151</v>
      </c>
    </row>
    <row r="15" spans="1:10" x14ac:dyDescent="0.3">
      <c r="A15" t="s">
        <v>367</v>
      </c>
      <c r="B15" t="s">
        <v>85</v>
      </c>
      <c r="C15" s="3">
        <v>16</v>
      </c>
      <c r="D15" s="3">
        <v>0</v>
      </c>
      <c r="E15" s="3">
        <v>2</v>
      </c>
      <c r="F15" s="3"/>
      <c r="G15" s="3">
        <v>2.394200325012207</v>
      </c>
      <c r="H15" s="3">
        <v>1.1705584526062012</v>
      </c>
    </row>
    <row r="16" spans="1:10" x14ac:dyDescent="0.3">
      <c r="A16" t="s">
        <v>367</v>
      </c>
      <c r="B16" t="s">
        <v>85</v>
      </c>
      <c r="C16" s="3">
        <v>16</v>
      </c>
      <c r="D16" s="3">
        <v>0</v>
      </c>
      <c r="E16" s="3">
        <v>3</v>
      </c>
      <c r="F16" s="3"/>
      <c r="G16" s="3">
        <v>2.1669764518737793</v>
      </c>
      <c r="H16" s="3">
        <v>1.1733547449111938</v>
      </c>
    </row>
    <row r="17" spans="1:8" x14ac:dyDescent="0.3">
      <c r="A17" t="s">
        <v>367</v>
      </c>
      <c r="B17" t="s">
        <v>85</v>
      </c>
      <c r="C17" s="3">
        <v>16</v>
      </c>
      <c r="D17" s="3">
        <v>0</v>
      </c>
      <c r="E17" s="3">
        <v>4</v>
      </c>
      <c r="F17" s="3"/>
      <c r="G17" s="3">
        <v>1.9797384738922119</v>
      </c>
      <c r="H17" s="3">
        <v>1.3457744121551514</v>
      </c>
    </row>
    <row r="18" spans="1:8" x14ac:dyDescent="0.3">
      <c r="A18" t="s">
        <v>367</v>
      </c>
      <c r="B18" t="s">
        <v>85</v>
      </c>
      <c r="C18" s="3">
        <v>16</v>
      </c>
      <c r="D18" s="3">
        <v>0</v>
      </c>
      <c r="E18" s="3">
        <v>5</v>
      </c>
      <c r="F18" s="3">
        <v>5</v>
      </c>
      <c r="G18" s="3">
        <v>1.8214278221130371</v>
      </c>
      <c r="H18" s="3">
        <v>1.2635115385055542</v>
      </c>
    </row>
    <row r="19" spans="1:8" x14ac:dyDescent="0.3">
      <c r="A19" t="s">
        <v>367</v>
      </c>
      <c r="B19" t="s">
        <v>85</v>
      </c>
      <c r="C19" s="3">
        <v>16</v>
      </c>
      <c r="D19" s="3">
        <v>0</v>
      </c>
      <c r="E19" s="3">
        <v>6</v>
      </c>
      <c r="F19" s="3"/>
      <c r="G19" s="3">
        <v>1.7490960359573364</v>
      </c>
      <c r="H19" s="3">
        <v>1.5625293254852295</v>
      </c>
    </row>
    <row r="20" spans="1:8" x14ac:dyDescent="0.3">
      <c r="A20" t="s">
        <v>367</v>
      </c>
      <c r="B20" t="s">
        <v>85</v>
      </c>
      <c r="C20" s="3">
        <v>16</v>
      </c>
      <c r="D20" s="3">
        <v>0</v>
      </c>
      <c r="E20" s="3">
        <v>7</v>
      </c>
      <c r="F20" s="3"/>
      <c r="G20" s="3">
        <v>1.6643328666687012</v>
      </c>
      <c r="H20" s="3">
        <v>1.5566319227218628</v>
      </c>
    </row>
    <row r="21" spans="1:8" x14ac:dyDescent="0.3">
      <c r="A21" t="s">
        <v>367</v>
      </c>
      <c r="B21" t="s">
        <v>85</v>
      </c>
      <c r="C21" s="3">
        <v>16</v>
      </c>
      <c r="D21" s="3">
        <v>0</v>
      </c>
      <c r="E21" s="3">
        <v>8</v>
      </c>
      <c r="F21" s="3"/>
      <c r="G21" s="3">
        <v>1.5407260656356812</v>
      </c>
      <c r="H21" s="3">
        <v>1.3368908166885376</v>
      </c>
    </row>
    <row r="22" spans="1:8" x14ac:dyDescent="0.3">
      <c r="A22" t="s">
        <v>367</v>
      </c>
      <c r="B22" t="s">
        <v>85</v>
      </c>
      <c r="C22" s="3">
        <v>16</v>
      </c>
      <c r="D22" s="3">
        <v>0</v>
      </c>
      <c r="E22" s="3">
        <v>9</v>
      </c>
      <c r="F22" s="3"/>
      <c r="G22" s="3">
        <v>1.5038137435913086</v>
      </c>
      <c r="H22" s="3">
        <v>0.96832746267318726</v>
      </c>
    </row>
    <row r="23" spans="1:8" x14ac:dyDescent="0.3">
      <c r="A23" t="s">
        <v>367</v>
      </c>
      <c r="B23" t="s">
        <v>85</v>
      </c>
      <c r="C23" s="3">
        <v>16</v>
      </c>
      <c r="D23" s="3">
        <v>0</v>
      </c>
      <c r="E23" s="3">
        <v>10</v>
      </c>
      <c r="F23" s="3">
        <v>10</v>
      </c>
      <c r="G23" s="3">
        <v>0.81979286670684814</v>
      </c>
      <c r="H23" s="3">
        <v>0.45417299866676331</v>
      </c>
    </row>
    <row r="24" spans="1:8" x14ac:dyDescent="0.3">
      <c r="A24" t="s">
        <v>367</v>
      </c>
      <c r="B24" t="s">
        <v>85</v>
      </c>
      <c r="C24" s="3">
        <v>16</v>
      </c>
      <c r="D24" s="3"/>
      <c r="E24" s="3"/>
      <c r="F24" s="3"/>
      <c r="G24" s="3"/>
      <c r="H24" s="3"/>
    </row>
    <row r="25" spans="1:8" x14ac:dyDescent="0.3">
      <c r="A25" t="s">
        <v>367</v>
      </c>
      <c r="B25" t="s">
        <v>85</v>
      </c>
      <c r="C25" s="3">
        <v>16</v>
      </c>
      <c r="D25" s="3"/>
      <c r="E25" s="3"/>
      <c r="F25" s="3"/>
      <c r="G25" s="3"/>
      <c r="H25" s="3"/>
    </row>
    <row r="26" spans="1:8" x14ac:dyDescent="0.3">
      <c r="A26" t="s">
        <v>384</v>
      </c>
      <c r="B26" t="s">
        <v>145</v>
      </c>
      <c r="C26" s="3">
        <v>12</v>
      </c>
      <c r="D26" s="3">
        <v>0</v>
      </c>
      <c r="E26" s="3">
        <v>1</v>
      </c>
      <c r="F26" s="3">
        <v>1</v>
      </c>
      <c r="G26" s="3">
        <v>2.6360886096954346</v>
      </c>
      <c r="H26" s="3">
        <v>2.0252447128295898</v>
      </c>
    </row>
    <row r="27" spans="1:8" x14ac:dyDescent="0.3">
      <c r="A27" t="s">
        <v>384</v>
      </c>
      <c r="B27" t="s">
        <v>145</v>
      </c>
      <c r="C27" s="3">
        <v>12</v>
      </c>
      <c r="D27" s="3">
        <v>0</v>
      </c>
      <c r="E27" s="3">
        <v>2</v>
      </c>
      <c r="F27" s="3"/>
      <c r="G27" s="3">
        <v>2.4605855941772461</v>
      </c>
      <c r="H27" s="3">
        <v>2.1501402854919434</v>
      </c>
    </row>
    <row r="28" spans="1:8" x14ac:dyDescent="0.3">
      <c r="A28" t="s">
        <v>384</v>
      </c>
      <c r="B28" t="s">
        <v>145</v>
      </c>
      <c r="C28" s="3">
        <v>12</v>
      </c>
      <c r="D28" s="3">
        <v>0</v>
      </c>
      <c r="E28" s="3">
        <v>3</v>
      </c>
      <c r="F28" s="3"/>
      <c r="G28" s="3">
        <v>2.4279899597167969</v>
      </c>
      <c r="H28" s="3">
        <v>2.1927049160003662</v>
      </c>
    </row>
    <row r="29" spans="1:8" x14ac:dyDescent="0.3">
      <c r="A29" t="s">
        <v>384</v>
      </c>
      <c r="B29" t="s">
        <v>145</v>
      </c>
      <c r="C29" s="3">
        <v>12</v>
      </c>
      <c r="D29" s="3">
        <v>0</v>
      </c>
      <c r="E29" s="3">
        <v>4</v>
      </c>
      <c r="F29" s="3"/>
      <c r="G29" s="3">
        <v>2.382495641708374</v>
      </c>
      <c r="H29" s="3">
        <v>2.2731385231018066</v>
      </c>
    </row>
    <row r="30" spans="1:8" x14ac:dyDescent="0.3">
      <c r="A30" t="s">
        <v>384</v>
      </c>
      <c r="B30" t="s">
        <v>145</v>
      </c>
      <c r="C30" s="3">
        <v>12</v>
      </c>
      <c r="D30" s="3">
        <v>0</v>
      </c>
      <c r="E30" s="3">
        <v>5</v>
      </c>
      <c r="F30" s="3">
        <v>5</v>
      </c>
      <c r="G30" s="3">
        <v>2.1293497085571289</v>
      </c>
      <c r="H30" s="3">
        <v>2.0869846343994141</v>
      </c>
    </row>
    <row r="31" spans="1:8" x14ac:dyDescent="0.3">
      <c r="A31" t="s">
        <v>384</v>
      </c>
      <c r="B31" t="s">
        <v>145</v>
      </c>
      <c r="C31" s="3">
        <v>12</v>
      </c>
      <c r="D31" s="3">
        <v>0</v>
      </c>
      <c r="E31" s="3">
        <v>6</v>
      </c>
      <c r="F31" s="3"/>
      <c r="G31" s="3">
        <v>2.1712729930877686</v>
      </c>
      <c r="H31" s="3">
        <v>2.1816084384918213</v>
      </c>
    </row>
    <row r="32" spans="1:8" x14ac:dyDescent="0.3">
      <c r="A32" t="s">
        <v>384</v>
      </c>
      <c r="B32" t="s">
        <v>145</v>
      </c>
      <c r="C32" s="3">
        <v>12</v>
      </c>
      <c r="D32" s="3">
        <v>0</v>
      </c>
      <c r="E32" s="3">
        <v>7</v>
      </c>
      <c r="F32" s="3"/>
      <c r="G32" s="3">
        <v>2.2430284023284912</v>
      </c>
      <c r="H32" s="3">
        <v>2.1329443454742432</v>
      </c>
    </row>
    <row r="33" spans="1:8" x14ac:dyDescent="0.3">
      <c r="A33" t="s">
        <v>384</v>
      </c>
      <c r="B33" t="s">
        <v>145</v>
      </c>
      <c r="C33" s="3">
        <v>12</v>
      </c>
      <c r="D33" s="3">
        <v>0</v>
      </c>
      <c r="E33" s="3">
        <v>8</v>
      </c>
      <c r="F33" s="3"/>
      <c r="G33" s="3">
        <v>2.1993999481201172</v>
      </c>
      <c r="H33" s="3">
        <v>2.1063673496246338</v>
      </c>
    </row>
    <row r="34" spans="1:8" x14ac:dyDescent="0.3">
      <c r="A34" t="s">
        <v>384</v>
      </c>
      <c r="B34" t="s">
        <v>145</v>
      </c>
      <c r="C34" s="3">
        <v>12</v>
      </c>
      <c r="D34" s="3">
        <v>0</v>
      </c>
      <c r="E34" s="3">
        <v>9</v>
      </c>
      <c r="F34" s="3"/>
      <c r="G34" s="3">
        <v>2.0563788414001465</v>
      </c>
      <c r="H34" s="3">
        <v>2.102510929107666</v>
      </c>
    </row>
    <row r="35" spans="1:8" x14ac:dyDescent="0.3">
      <c r="A35" t="s">
        <v>384</v>
      </c>
      <c r="B35" t="s">
        <v>145</v>
      </c>
      <c r="C35" s="3">
        <v>12</v>
      </c>
      <c r="D35" s="3">
        <v>0</v>
      </c>
      <c r="E35" s="3">
        <v>10</v>
      </c>
      <c r="F35" s="3">
        <v>10</v>
      </c>
      <c r="G35" s="3">
        <v>1.2063933610916138</v>
      </c>
      <c r="H35" s="3">
        <v>1.2261056900024414</v>
      </c>
    </row>
    <row r="36" spans="1:8" x14ac:dyDescent="0.3">
      <c r="A36" t="s">
        <v>384</v>
      </c>
      <c r="B36" t="s">
        <v>145</v>
      </c>
      <c r="C36" s="3">
        <v>12</v>
      </c>
      <c r="D36" s="3"/>
      <c r="E36" s="3"/>
      <c r="F36" s="3"/>
      <c r="G36" s="3"/>
      <c r="H36" s="3"/>
    </row>
    <row r="37" spans="1:8" x14ac:dyDescent="0.3">
      <c r="A37" t="s">
        <v>384</v>
      </c>
      <c r="B37" t="s">
        <v>145</v>
      </c>
      <c r="C37" s="3">
        <v>12</v>
      </c>
      <c r="D37" s="3"/>
      <c r="E37" s="3"/>
      <c r="F37" s="3"/>
      <c r="G37" s="3"/>
      <c r="H37" s="3"/>
    </row>
    <row r="38" spans="1:8" x14ac:dyDescent="0.3">
      <c r="A38" t="s">
        <v>398</v>
      </c>
      <c r="B38" t="s">
        <v>155</v>
      </c>
      <c r="C38" s="3">
        <v>5</v>
      </c>
      <c r="D38" s="3">
        <v>0</v>
      </c>
      <c r="E38" s="3">
        <v>1</v>
      </c>
      <c r="F38" s="3">
        <v>1</v>
      </c>
      <c r="G38" s="3">
        <v>0.31680896878242493</v>
      </c>
      <c r="H38" s="3">
        <v>0.74066704511642456</v>
      </c>
    </row>
    <row r="39" spans="1:8" x14ac:dyDescent="0.3">
      <c r="A39" t="s">
        <v>398</v>
      </c>
      <c r="B39" t="s">
        <v>155</v>
      </c>
      <c r="C39" s="3">
        <v>5</v>
      </c>
      <c r="D39" s="3">
        <v>0</v>
      </c>
      <c r="E39" s="3">
        <v>2</v>
      </c>
      <c r="F39" s="3"/>
      <c r="G39" s="3">
        <v>0.38518592715263367</v>
      </c>
      <c r="H39" s="3">
        <v>0.63206899166107178</v>
      </c>
    </row>
    <row r="40" spans="1:8" x14ac:dyDescent="0.3">
      <c r="A40" t="s">
        <v>398</v>
      </c>
      <c r="B40" t="s">
        <v>155</v>
      </c>
      <c r="C40" s="3">
        <v>5</v>
      </c>
      <c r="D40" s="3">
        <v>0</v>
      </c>
      <c r="E40" s="3">
        <v>3</v>
      </c>
      <c r="F40" s="3"/>
      <c r="G40" s="3">
        <v>0.3946053683757782</v>
      </c>
      <c r="H40" s="3">
        <v>0.49319159984588623</v>
      </c>
    </row>
    <row r="41" spans="1:8" x14ac:dyDescent="0.3">
      <c r="A41" t="s">
        <v>398</v>
      </c>
      <c r="B41" t="s">
        <v>155</v>
      </c>
      <c r="C41" s="3">
        <v>5</v>
      </c>
      <c r="D41" s="3">
        <v>0</v>
      </c>
      <c r="E41" s="3">
        <v>4</v>
      </c>
      <c r="F41" s="3"/>
      <c r="G41" s="3">
        <v>0.34361344575881958</v>
      </c>
      <c r="H41" s="3">
        <v>0.46073988080024719</v>
      </c>
    </row>
    <row r="42" spans="1:8" x14ac:dyDescent="0.3">
      <c r="A42" t="s">
        <v>398</v>
      </c>
      <c r="B42" t="s">
        <v>155</v>
      </c>
      <c r="C42" s="3">
        <v>5</v>
      </c>
      <c r="D42" s="3">
        <v>0</v>
      </c>
      <c r="E42" s="3">
        <v>5</v>
      </c>
      <c r="F42" s="3">
        <v>5</v>
      </c>
      <c r="G42" s="3">
        <v>0.41713473200798035</v>
      </c>
      <c r="H42" s="3">
        <v>0.60956376791000366</v>
      </c>
    </row>
    <row r="43" spans="1:8" x14ac:dyDescent="0.3">
      <c r="A43" t="s">
        <v>398</v>
      </c>
      <c r="B43" t="s">
        <v>155</v>
      </c>
      <c r="C43" s="3">
        <v>5</v>
      </c>
      <c r="D43" s="3">
        <v>0</v>
      </c>
      <c r="E43" s="3">
        <v>6</v>
      </c>
      <c r="F43" s="3"/>
      <c r="G43" s="3">
        <v>0.4603264331817627</v>
      </c>
      <c r="H43" s="3">
        <v>0.77307558059692383</v>
      </c>
    </row>
    <row r="44" spans="1:8" x14ac:dyDescent="0.3">
      <c r="A44" t="s">
        <v>398</v>
      </c>
      <c r="B44" t="s">
        <v>155</v>
      </c>
      <c r="C44" s="3">
        <v>5</v>
      </c>
      <c r="D44" s="3">
        <v>0</v>
      </c>
      <c r="E44" s="3">
        <v>7</v>
      </c>
      <c r="F44" s="3"/>
      <c r="G44" s="3">
        <v>0.45135831832885742</v>
      </c>
      <c r="H44" s="3">
        <v>0.76918339729309082</v>
      </c>
    </row>
    <row r="45" spans="1:8" x14ac:dyDescent="0.3">
      <c r="A45" t="s">
        <v>398</v>
      </c>
      <c r="B45" t="s">
        <v>155</v>
      </c>
      <c r="C45" s="3">
        <v>5</v>
      </c>
      <c r="D45" s="3">
        <v>0</v>
      </c>
      <c r="E45" s="3">
        <v>8</v>
      </c>
      <c r="F45" s="3"/>
      <c r="G45" s="3">
        <v>0.46926826238632202</v>
      </c>
      <c r="H45" s="3">
        <v>0.89459377527236938</v>
      </c>
    </row>
    <row r="46" spans="1:8" x14ac:dyDescent="0.3">
      <c r="A46" t="s">
        <v>398</v>
      </c>
      <c r="B46" t="s">
        <v>155</v>
      </c>
      <c r="C46" s="3">
        <v>5</v>
      </c>
      <c r="D46" s="3">
        <v>0</v>
      </c>
      <c r="E46" s="3">
        <v>9</v>
      </c>
      <c r="F46" s="3"/>
      <c r="G46" s="3">
        <v>0.55040979385375977</v>
      </c>
      <c r="H46" s="3">
        <v>0.94432741403579712</v>
      </c>
    </row>
    <row r="47" spans="1:8" x14ac:dyDescent="0.3">
      <c r="A47" t="s">
        <v>398</v>
      </c>
      <c r="B47" t="s">
        <v>155</v>
      </c>
      <c r="C47" s="3">
        <v>5</v>
      </c>
      <c r="D47" s="3">
        <v>0</v>
      </c>
      <c r="E47" s="3">
        <v>10</v>
      </c>
      <c r="F47" s="3">
        <v>10</v>
      </c>
      <c r="G47" s="3">
        <v>0.58855748176574707</v>
      </c>
      <c r="H47" s="3">
        <v>0.93781286478042603</v>
      </c>
    </row>
    <row r="48" spans="1:8" x14ac:dyDescent="0.3">
      <c r="A48" t="s">
        <v>398</v>
      </c>
      <c r="B48" t="s">
        <v>155</v>
      </c>
      <c r="C48" s="3">
        <v>5</v>
      </c>
      <c r="D48" s="3"/>
      <c r="E48" s="3"/>
      <c r="F48" s="3"/>
      <c r="G48" s="3"/>
      <c r="H48" s="3"/>
    </row>
    <row r="49" spans="1:8" x14ac:dyDescent="0.3">
      <c r="A49" t="s">
        <v>398</v>
      </c>
      <c r="B49" t="s">
        <v>155</v>
      </c>
      <c r="C49" s="3">
        <v>5</v>
      </c>
      <c r="D49" s="3"/>
      <c r="E49" s="3"/>
      <c r="F49" s="3"/>
      <c r="G49" s="3"/>
      <c r="H49" s="3"/>
    </row>
  </sheetData>
  <pageMargins left="0.7" right="0.7" top="0.75" bottom="0.75" header="0.3" footer="0.3"/>
  <pageSetup orientation="portrait" r:id="rId1"/>
  <headerFooter>
    <oddFooter>&amp;R_x000D_&amp;1#&amp;"Calibri"&amp;10&amp;K000000 Confidential</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10C6E-75AE-4039-B16F-B376DB1A8DB0}">
  <sheetPr>
    <tabColor theme="3"/>
  </sheetPr>
  <dimension ref="A1:N62"/>
  <sheetViews>
    <sheetView zoomScale="80" zoomScaleNormal="80" workbookViewId="0">
      <pane xSplit="4" ySplit="1" topLeftCell="E2" activePane="bottomRight" state="frozen"/>
      <selection activeCell="O23" sqref="O23"/>
      <selection pane="topRight" activeCell="O23" sqref="O23"/>
      <selection pane="bottomLeft" activeCell="O23" sqref="O23"/>
      <selection pane="bottomRight" activeCell="AB12" sqref="AB12"/>
    </sheetView>
  </sheetViews>
  <sheetFormatPr defaultRowHeight="14.4" x14ac:dyDescent="0.3"/>
  <sheetData>
    <row r="1" spans="1:14" x14ac:dyDescent="0.3">
      <c r="A1" t="s">
        <v>351</v>
      </c>
      <c r="B1" t="s">
        <v>350</v>
      </c>
      <c r="C1" t="s">
        <v>279</v>
      </c>
      <c r="D1" t="s">
        <v>343</v>
      </c>
      <c r="E1" t="s">
        <v>835</v>
      </c>
      <c r="F1" t="s">
        <v>836</v>
      </c>
      <c r="G1" t="s">
        <v>837</v>
      </c>
      <c r="H1" t="s">
        <v>838</v>
      </c>
      <c r="I1" t="s">
        <v>839</v>
      </c>
      <c r="J1" t="s">
        <v>840</v>
      </c>
      <c r="K1" t="s">
        <v>841</v>
      </c>
      <c r="L1" t="s">
        <v>842</v>
      </c>
      <c r="M1" t="s">
        <v>843</v>
      </c>
      <c r="N1" t="s">
        <v>844</v>
      </c>
    </row>
    <row r="2" spans="1:14" x14ac:dyDescent="0.3">
      <c r="A2" t="s">
        <v>358</v>
      </c>
      <c r="B2" t="s">
        <v>8</v>
      </c>
      <c r="C2" t="s">
        <v>280</v>
      </c>
      <c r="D2" t="s">
        <v>765</v>
      </c>
      <c r="E2" s="3">
        <v>1.6431542703125599</v>
      </c>
      <c r="F2" s="3">
        <v>0.82410275321291504</v>
      </c>
      <c r="G2" s="3">
        <v>1.6431542703125599</v>
      </c>
      <c r="H2" s="3">
        <v>0.82410275321291504</v>
      </c>
      <c r="I2" s="3"/>
      <c r="J2" s="3"/>
      <c r="K2" s="3"/>
      <c r="L2" s="3"/>
      <c r="M2" s="3"/>
      <c r="N2" s="3"/>
    </row>
    <row r="3" spans="1:14" x14ac:dyDescent="0.3">
      <c r="A3" t="s">
        <v>358</v>
      </c>
      <c r="B3" t="s">
        <v>8</v>
      </c>
      <c r="C3" t="s">
        <v>280</v>
      </c>
      <c r="D3" t="s">
        <v>241</v>
      </c>
      <c r="E3" s="3">
        <v>0.57937027372870997</v>
      </c>
      <c r="F3" s="3">
        <v>0.8701296202026787</v>
      </c>
      <c r="G3" s="3">
        <v>0.57937027372870997</v>
      </c>
      <c r="H3" s="3">
        <v>0.8701296202026787</v>
      </c>
      <c r="I3" s="3"/>
      <c r="J3" s="3"/>
      <c r="K3" s="3"/>
      <c r="L3" s="3"/>
      <c r="M3" s="3"/>
      <c r="N3" s="3"/>
    </row>
    <row r="4" spans="1:14" x14ac:dyDescent="0.3">
      <c r="A4" t="s">
        <v>358</v>
      </c>
      <c r="B4" t="s">
        <v>8</v>
      </c>
      <c r="C4" t="s">
        <v>280</v>
      </c>
      <c r="D4" t="s">
        <v>246</v>
      </c>
      <c r="E4" s="3">
        <v>1.4000000000000001</v>
      </c>
      <c r="F4" s="3">
        <v>0.636891620994959</v>
      </c>
      <c r="G4" s="3">
        <v>1.4000000000000001</v>
      </c>
      <c r="H4" s="3">
        <v>0.636891620994959</v>
      </c>
      <c r="I4" s="3"/>
      <c r="J4" s="3"/>
      <c r="K4" s="3"/>
      <c r="L4" s="3"/>
      <c r="M4" s="3"/>
      <c r="N4" s="3"/>
    </row>
    <row r="5" spans="1:14" x14ac:dyDescent="0.3">
      <c r="A5" t="s">
        <v>358</v>
      </c>
      <c r="B5" t="s">
        <v>8</v>
      </c>
      <c r="C5" t="s">
        <v>280</v>
      </c>
      <c r="D5" t="s">
        <v>296</v>
      </c>
      <c r="E5" s="3">
        <v>3.8690929900790398</v>
      </c>
      <c r="F5" s="3">
        <v>0.81605689753187005</v>
      </c>
      <c r="G5" s="3">
        <v>3.8690929900790398</v>
      </c>
      <c r="H5" s="3">
        <v>0.81605689753187005</v>
      </c>
      <c r="I5" s="3"/>
      <c r="J5" s="3"/>
      <c r="K5" s="3"/>
      <c r="L5" s="3"/>
      <c r="M5" s="3"/>
      <c r="N5" s="3"/>
    </row>
    <row r="6" spans="1:14" x14ac:dyDescent="0.3">
      <c r="A6" t="s">
        <v>358</v>
      </c>
      <c r="B6" t="s">
        <v>8</v>
      </c>
      <c r="C6" t="s">
        <v>280</v>
      </c>
      <c r="D6" t="s">
        <v>295</v>
      </c>
      <c r="E6" s="3">
        <v>3.8240741766929203</v>
      </c>
      <c r="F6" s="3">
        <v>0.74234896533940709</v>
      </c>
      <c r="G6" s="3">
        <v>3.8240741766929203</v>
      </c>
      <c r="H6" s="3">
        <v>0.74234896533940709</v>
      </c>
      <c r="I6" s="3"/>
      <c r="J6" s="3"/>
      <c r="K6" s="3"/>
      <c r="L6" s="3"/>
      <c r="M6" s="3"/>
      <c r="N6" s="3"/>
    </row>
    <row r="7" spans="1:14" x14ac:dyDescent="0.3">
      <c r="A7" t="s">
        <v>358</v>
      </c>
      <c r="B7" t="s">
        <v>8</v>
      </c>
      <c r="C7" t="s">
        <v>280</v>
      </c>
      <c r="D7" t="s">
        <v>727</v>
      </c>
      <c r="E7" s="3">
        <v>2.1811679212637598</v>
      </c>
      <c r="F7" s="3">
        <v>0.97854738665977803</v>
      </c>
      <c r="G7" s="3">
        <v>2.1811679212637598</v>
      </c>
      <c r="H7" s="3">
        <v>0.97854738665977803</v>
      </c>
      <c r="I7" s="3"/>
      <c r="J7" s="3"/>
      <c r="K7" s="3"/>
      <c r="L7" s="3"/>
      <c r="M7" s="3"/>
      <c r="N7" s="3"/>
    </row>
    <row r="8" spans="1:14" x14ac:dyDescent="0.3">
      <c r="A8" t="s">
        <v>367</v>
      </c>
      <c r="B8" t="s">
        <v>85</v>
      </c>
      <c r="C8" t="s">
        <v>280</v>
      </c>
      <c r="D8" t="s">
        <v>762</v>
      </c>
      <c r="E8" s="3">
        <v>5.1207483887232996</v>
      </c>
      <c r="F8" s="3">
        <v>0.84421744333370108</v>
      </c>
      <c r="G8" s="3"/>
      <c r="H8" s="3"/>
      <c r="I8" s="3">
        <v>5.1207483887232996</v>
      </c>
      <c r="J8" s="3">
        <v>0.84421744333370108</v>
      </c>
      <c r="K8" s="3"/>
      <c r="L8" s="3"/>
      <c r="M8" s="3"/>
      <c r="N8" s="3"/>
    </row>
    <row r="9" spans="1:14" x14ac:dyDescent="0.3">
      <c r="A9" t="s">
        <v>367</v>
      </c>
      <c r="B9" t="s">
        <v>85</v>
      </c>
      <c r="C9" t="s">
        <v>280</v>
      </c>
      <c r="D9" t="s">
        <v>131</v>
      </c>
      <c r="E9" s="3">
        <v>7.23980019806665</v>
      </c>
      <c r="F9" s="3">
        <v>0.73807695784631899</v>
      </c>
      <c r="G9" s="3"/>
      <c r="H9" s="3"/>
      <c r="I9" s="3">
        <v>7.23980019806665</v>
      </c>
      <c r="J9" s="3">
        <v>0.73807695784631899</v>
      </c>
      <c r="K9" s="3"/>
      <c r="L9" s="3"/>
      <c r="M9" s="3"/>
      <c r="N9" s="3"/>
    </row>
    <row r="10" spans="1:14" x14ac:dyDescent="0.3">
      <c r="A10" t="s">
        <v>367</v>
      </c>
      <c r="B10" t="s">
        <v>85</v>
      </c>
      <c r="C10" t="s">
        <v>280</v>
      </c>
      <c r="D10" t="s">
        <v>763</v>
      </c>
      <c r="E10" s="3">
        <v>2.5206300640485702</v>
      </c>
      <c r="F10" s="3">
        <v>0.635966834758527</v>
      </c>
      <c r="G10" s="3"/>
      <c r="H10" s="3"/>
      <c r="I10" s="3">
        <v>2.5206300640485702</v>
      </c>
      <c r="J10" s="3">
        <v>0.635966834758527</v>
      </c>
      <c r="K10" s="3"/>
      <c r="L10" s="3"/>
      <c r="M10" s="3"/>
      <c r="N10" s="3"/>
    </row>
    <row r="11" spans="1:14" x14ac:dyDescent="0.3">
      <c r="A11" t="s">
        <v>367</v>
      </c>
      <c r="B11" t="s">
        <v>85</v>
      </c>
      <c r="C11" t="s">
        <v>280</v>
      </c>
      <c r="D11" t="s">
        <v>733</v>
      </c>
      <c r="E11" s="3">
        <v>5.3974760303984999</v>
      </c>
      <c r="F11" s="3">
        <v>0.46376346986493</v>
      </c>
      <c r="G11" s="3"/>
      <c r="H11" s="3"/>
      <c r="I11" s="3">
        <v>5.3974760303984999</v>
      </c>
      <c r="J11" s="3">
        <v>0.46376346986493</v>
      </c>
      <c r="K11" s="3"/>
      <c r="L11" s="3"/>
      <c r="M11" s="3"/>
      <c r="N11" s="3"/>
    </row>
    <row r="12" spans="1:14" x14ac:dyDescent="0.3">
      <c r="A12" t="s">
        <v>367</v>
      </c>
      <c r="B12" t="s">
        <v>85</v>
      </c>
      <c r="C12" t="s">
        <v>280</v>
      </c>
      <c r="D12" t="s">
        <v>146</v>
      </c>
      <c r="E12" s="3">
        <v>4.1645858019147601</v>
      </c>
      <c r="F12" s="3">
        <v>0.92528304779704107</v>
      </c>
      <c r="G12" s="3"/>
      <c r="H12" s="3"/>
      <c r="I12" s="3">
        <v>4.1645858019147601</v>
      </c>
      <c r="J12" s="3">
        <v>0.92528304779704107</v>
      </c>
      <c r="K12" s="3"/>
      <c r="L12" s="3"/>
      <c r="M12" s="3"/>
      <c r="N12" s="3"/>
    </row>
    <row r="13" spans="1:14" x14ac:dyDescent="0.3">
      <c r="A13" t="s">
        <v>367</v>
      </c>
      <c r="B13" t="s">
        <v>85</v>
      </c>
      <c r="C13" t="s">
        <v>280</v>
      </c>
      <c r="D13" t="s">
        <v>766</v>
      </c>
      <c r="E13" s="3">
        <v>0.49552121029721996</v>
      </c>
      <c r="F13" s="3">
        <v>0.78095301700657505</v>
      </c>
      <c r="G13" s="3"/>
      <c r="H13" s="3"/>
      <c r="I13" s="3">
        <v>0.49552121029721996</v>
      </c>
      <c r="J13" s="3">
        <v>0.78095301700657505</v>
      </c>
      <c r="K13" s="3"/>
      <c r="L13" s="3"/>
      <c r="M13" s="3"/>
      <c r="N13" s="3"/>
    </row>
    <row r="14" spans="1:14" x14ac:dyDescent="0.3">
      <c r="A14" t="s">
        <v>367</v>
      </c>
      <c r="B14" t="s">
        <v>85</v>
      </c>
      <c r="C14" t="s">
        <v>280</v>
      </c>
      <c r="D14" t="s">
        <v>767</v>
      </c>
      <c r="E14" s="3">
        <v>0.58538098160158003</v>
      </c>
      <c r="F14" s="3">
        <v>0.85084005126302009</v>
      </c>
      <c r="G14" s="3"/>
      <c r="H14" s="3"/>
      <c r="I14" s="3">
        <v>0.58538098160158003</v>
      </c>
      <c r="J14" s="3">
        <v>0.85084005126302009</v>
      </c>
      <c r="K14" s="3"/>
      <c r="L14" s="3"/>
      <c r="M14" s="3"/>
      <c r="N14" s="3"/>
    </row>
    <row r="15" spans="1:14" x14ac:dyDescent="0.3">
      <c r="A15" t="s">
        <v>367</v>
      </c>
      <c r="B15" t="s">
        <v>85</v>
      </c>
      <c r="C15" t="s">
        <v>280</v>
      </c>
      <c r="D15" t="s">
        <v>166</v>
      </c>
      <c r="E15" s="3">
        <v>5.4</v>
      </c>
      <c r="F15" s="3">
        <v>0.68200000000000005</v>
      </c>
      <c r="G15" s="3"/>
      <c r="H15" s="3"/>
      <c r="I15" s="3">
        <v>5.4</v>
      </c>
      <c r="J15" s="3">
        <v>0.68200000000000005</v>
      </c>
      <c r="K15" s="3"/>
      <c r="L15" s="3"/>
      <c r="M15" s="3"/>
      <c r="N15" s="3"/>
    </row>
    <row r="16" spans="1:14" x14ac:dyDescent="0.3">
      <c r="A16" t="s">
        <v>367</v>
      </c>
      <c r="B16" t="s">
        <v>85</v>
      </c>
      <c r="C16" t="s">
        <v>280</v>
      </c>
      <c r="D16" t="s">
        <v>732</v>
      </c>
      <c r="E16" s="3">
        <v>1.1797009158257101</v>
      </c>
      <c r="F16" s="3">
        <v>0.92909673999999987</v>
      </c>
      <c r="G16" s="3"/>
      <c r="H16" s="3"/>
      <c r="I16" s="3">
        <v>1.1797009158257101</v>
      </c>
      <c r="J16" s="3">
        <v>0.92909673999999987</v>
      </c>
      <c r="K16" s="3"/>
      <c r="L16" s="3"/>
      <c r="M16" s="3"/>
      <c r="N16" s="3"/>
    </row>
    <row r="17" spans="1:14" x14ac:dyDescent="0.3">
      <c r="A17" t="s">
        <v>367</v>
      </c>
      <c r="B17" t="s">
        <v>85</v>
      </c>
      <c r="C17" t="s">
        <v>280</v>
      </c>
      <c r="D17" t="s">
        <v>315</v>
      </c>
      <c r="E17" s="3">
        <v>0.7925829868249501</v>
      </c>
      <c r="F17" s="3">
        <v>0.72862428613471097</v>
      </c>
      <c r="G17" s="3"/>
      <c r="H17" s="3"/>
      <c r="I17" s="3">
        <v>0.7925829868249501</v>
      </c>
      <c r="J17" s="3">
        <v>0.72862428613471097</v>
      </c>
      <c r="K17" s="3"/>
      <c r="L17" s="3"/>
      <c r="M17" s="3"/>
      <c r="N17" s="3"/>
    </row>
    <row r="18" spans="1:14" x14ac:dyDescent="0.3">
      <c r="A18" t="s">
        <v>367</v>
      </c>
      <c r="B18" t="s">
        <v>85</v>
      </c>
      <c r="C18" t="s">
        <v>280</v>
      </c>
      <c r="D18" t="s">
        <v>730</v>
      </c>
      <c r="E18" s="3">
        <v>1.19720285026121</v>
      </c>
      <c r="F18" s="3">
        <v>0.8516069717229664</v>
      </c>
      <c r="G18" s="3"/>
      <c r="H18" s="3"/>
      <c r="I18" s="3">
        <v>1.19720285026121</v>
      </c>
      <c r="J18" s="3">
        <v>0.8516069717229664</v>
      </c>
      <c r="K18" s="3"/>
      <c r="L18" s="3"/>
      <c r="M18" s="3"/>
      <c r="N18" s="3"/>
    </row>
    <row r="19" spans="1:14" x14ac:dyDescent="0.3">
      <c r="A19" t="s">
        <v>367</v>
      </c>
      <c r="B19" t="s">
        <v>85</v>
      </c>
      <c r="C19" t="s">
        <v>280</v>
      </c>
      <c r="D19" t="s">
        <v>772</v>
      </c>
      <c r="E19" s="3">
        <v>0.57656365459089998</v>
      </c>
      <c r="F19" s="3">
        <v>0.68219083417687099</v>
      </c>
      <c r="G19" s="3"/>
      <c r="H19" s="3"/>
      <c r="I19" s="3">
        <v>0.57656365459089998</v>
      </c>
      <c r="J19" s="3">
        <v>0.68219083417687099</v>
      </c>
      <c r="K19" s="3"/>
      <c r="L19" s="3"/>
      <c r="M19" s="3"/>
      <c r="N19" s="3"/>
    </row>
    <row r="20" spans="1:14" x14ac:dyDescent="0.3">
      <c r="A20" t="s">
        <v>367</v>
      </c>
      <c r="B20" t="s">
        <v>85</v>
      </c>
      <c r="C20" t="s">
        <v>280</v>
      </c>
      <c r="D20" t="s">
        <v>189</v>
      </c>
      <c r="E20" s="3">
        <v>0.51624517633306999</v>
      </c>
      <c r="F20" s="3">
        <v>0.66644707604860587</v>
      </c>
      <c r="G20" s="3"/>
      <c r="H20" s="3"/>
      <c r="I20" s="3">
        <v>0.51624517633306999</v>
      </c>
      <c r="J20" s="3">
        <v>0.66644707604860587</v>
      </c>
      <c r="K20" s="3"/>
      <c r="L20" s="3"/>
      <c r="M20" s="3"/>
      <c r="N20" s="3"/>
    </row>
    <row r="21" spans="1:14" x14ac:dyDescent="0.3">
      <c r="A21" t="s">
        <v>367</v>
      </c>
      <c r="B21" t="s">
        <v>85</v>
      </c>
      <c r="C21" t="s">
        <v>280</v>
      </c>
      <c r="D21" t="s">
        <v>773</v>
      </c>
      <c r="E21" s="3">
        <v>0.38999999999999996</v>
      </c>
      <c r="F21" s="3">
        <v>0.64512984530795836</v>
      </c>
      <c r="G21" s="3"/>
      <c r="H21" s="3"/>
      <c r="I21" s="3">
        <v>0.38999999999999996</v>
      </c>
      <c r="J21" s="3">
        <v>0.64512984530795836</v>
      </c>
      <c r="K21" s="3"/>
      <c r="L21" s="3"/>
      <c r="M21" s="3"/>
      <c r="N21" s="3"/>
    </row>
    <row r="22" spans="1:14" x14ac:dyDescent="0.3">
      <c r="A22" t="s">
        <v>367</v>
      </c>
      <c r="B22" t="s">
        <v>85</v>
      </c>
      <c r="C22" t="s">
        <v>280</v>
      </c>
      <c r="D22" t="s">
        <v>729</v>
      </c>
      <c r="E22" s="3">
        <v>1.2169044444892201</v>
      </c>
      <c r="F22" s="3">
        <v>0.553584516444942</v>
      </c>
      <c r="G22" s="3"/>
      <c r="H22" s="3"/>
      <c r="I22" s="3">
        <v>1.2169044444892201</v>
      </c>
      <c r="J22" s="3">
        <v>0.553584516444942</v>
      </c>
      <c r="K22" s="3"/>
      <c r="L22" s="3"/>
      <c r="M22" s="3"/>
      <c r="N22" s="3"/>
    </row>
    <row r="23" spans="1:14" x14ac:dyDescent="0.3">
      <c r="A23" t="s">
        <v>367</v>
      </c>
      <c r="B23" t="s">
        <v>85</v>
      </c>
      <c r="C23" t="s">
        <v>280</v>
      </c>
      <c r="D23" t="s">
        <v>774</v>
      </c>
      <c r="E23" s="3">
        <v>0.70000000000000007</v>
      </c>
      <c r="F23" s="3">
        <v>0.54965703914597164</v>
      </c>
      <c r="G23" s="3"/>
      <c r="H23" s="3"/>
      <c r="I23" s="3">
        <v>0.70000000000000007</v>
      </c>
      <c r="J23" s="3">
        <v>0.54965703914597164</v>
      </c>
      <c r="K23" s="3"/>
      <c r="L23" s="3"/>
      <c r="M23" s="3"/>
      <c r="N23" s="3"/>
    </row>
    <row r="24" spans="1:14" x14ac:dyDescent="0.3">
      <c r="A24" t="s">
        <v>367</v>
      </c>
      <c r="B24" t="s">
        <v>85</v>
      </c>
      <c r="C24" t="s">
        <v>280</v>
      </c>
      <c r="D24" t="s">
        <v>197</v>
      </c>
      <c r="E24" s="3">
        <v>0.89999999999999991</v>
      </c>
      <c r="F24" s="3">
        <v>0.69413233423289467</v>
      </c>
      <c r="G24" s="3"/>
      <c r="H24" s="3"/>
      <c r="I24" s="3">
        <v>0.89999999999999991</v>
      </c>
      <c r="J24" s="3">
        <v>0.69413233423289467</v>
      </c>
      <c r="K24" s="3"/>
      <c r="L24" s="3"/>
      <c r="M24" s="3"/>
      <c r="N24" s="3"/>
    </row>
    <row r="25" spans="1:14" x14ac:dyDescent="0.3">
      <c r="A25" t="s">
        <v>367</v>
      </c>
      <c r="B25" t="s">
        <v>85</v>
      </c>
      <c r="C25" t="s">
        <v>280</v>
      </c>
      <c r="D25" t="s">
        <v>775</v>
      </c>
      <c r="E25" s="3">
        <v>0.96455810438203005</v>
      </c>
      <c r="F25" s="3">
        <v>0.81148233999999997</v>
      </c>
      <c r="G25" s="3"/>
      <c r="H25" s="3"/>
      <c r="I25" s="3">
        <v>0.96455810438203005</v>
      </c>
      <c r="J25" s="3">
        <v>0.81148233999999997</v>
      </c>
      <c r="K25" s="3"/>
      <c r="L25" s="3"/>
      <c r="M25" s="3"/>
      <c r="N25" s="3"/>
    </row>
    <row r="26" spans="1:14" x14ac:dyDescent="0.3">
      <c r="A26" t="s">
        <v>367</v>
      </c>
      <c r="B26" t="s">
        <v>85</v>
      </c>
      <c r="C26" t="s">
        <v>280</v>
      </c>
      <c r="D26" t="s">
        <v>776</v>
      </c>
      <c r="E26" s="3">
        <v>0.94583012263340993</v>
      </c>
      <c r="F26" s="3">
        <v>0.85078581635470507</v>
      </c>
      <c r="G26" s="3"/>
      <c r="H26" s="3"/>
      <c r="I26" s="3">
        <v>0.94583012263340993</v>
      </c>
      <c r="J26" s="3">
        <v>0.85078581635470507</v>
      </c>
      <c r="K26" s="3"/>
      <c r="L26" s="3"/>
      <c r="M26" s="3"/>
      <c r="N26" s="3"/>
    </row>
    <row r="27" spans="1:14" x14ac:dyDescent="0.3">
      <c r="A27" t="s">
        <v>367</v>
      </c>
      <c r="B27" t="s">
        <v>85</v>
      </c>
      <c r="C27" t="s">
        <v>280</v>
      </c>
      <c r="D27" t="s">
        <v>216</v>
      </c>
      <c r="E27" s="3">
        <v>0.96632499474443989</v>
      </c>
      <c r="F27" s="3">
        <v>0.85222917953703103</v>
      </c>
      <c r="G27" s="3"/>
      <c r="H27" s="3"/>
      <c r="I27" s="3">
        <v>0.96632499474443989</v>
      </c>
      <c r="J27" s="3">
        <v>0.85222917953703103</v>
      </c>
      <c r="K27" s="3"/>
      <c r="L27" s="3"/>
      <c r="M27" s="3"/>
      <c r="N27" s="3"/>
    </row>
    <row r="28" spans="1:14" x14ac:dyDescent="0.3">
      <c r="A28" t="s">
        <v>367</v>
      </c>
      <c r="B28" t="s">
        <v>85</v>
      </c>
      <c r="C28" t="s">
        <v>280</v>
      </c>
      <c r="D28" t="s">
        <v>777</v>
      </c>
      <c r="E28" s="3">
        <v>0.70000000000000007</v>
      </c>
      <c r="F28" s="3">
        <v>1.0096847207105619</v>
      </c>
      <c r="G28" s="3"/>
      <c r="H28" s="3"/>
      <c r="I28" s="3">
        <v>0.70000000000000007</v>
      </c>
      <c r="J28" s="3">
        <v>1.0096847207105619</v>
      </c>
      <c r="K28" s="3"/>
      <c r="L28" s="3"/>
      <c r="M28" s="3"/>
      <c r="N28" s="3"/>
    </row>
    <row r="29" spans="1:14" x14ac:dyDescent="0.3">
      <c r="A29" t="s">
        <v>367</v>
      </c>
      <c r="B29" t="s">
        <v>85</v>
      </c>
      <c r="C29" t="s">
        <v>280</v>
      </c>
      <c r="D29" t="s">
        <v>231</v>
      </c>
      <c r="E29" s="3">
        <v>0.87643500759562987</v>
      </c>
      <c r="F29" s="3">
        <v>0.84777222809598896</v>
      </c>
      <c r="G29" s="3"/>
      <c r="H29" s="3"/>
      <c r="I29" s="3">
        <v>0.87643500759562987</v>
      </c>
      <c r="J29" s="3">
        <v>0.84777222809598896</v>
      </c>
      <c r="K29" s="3"/>
      <c r="L29" s="3"/>
      <c r="M29" s="3"/>
      <c r="N29" s="3"/>
    </row>
    <row r="30" spans="1:14" x14ac:dyDescent="0.3">
      <c r="A30" t="s">
        <v>367</v>
      </c>
      <c r="B30" t="s">
        <v>85</v>
      </c>
      <c r="C30" t="s">
        <v>280</v>
      </c>
      <c r="D30" t="s">
        <v>716</v>
      </c>
      <c r="E30" s="3">
        <v>2.6</v>
      </c>
      <c r="F30" s="3">
        <v>0.94838935048477113</v>
      </c>
      <c r="G30" s="3"/>
      <c r="H30" s="3"/>
      <c r="I30" s="3">
        <v>2.6</v>
      </c>
      <c r="J30" s="3">
        <v>0.94838935048477113</v>
      </c>
      <c r="K30" s="3"/>
      <c r="L30" s="3"/>
      <c r="M30" s="3"/>
      <c r="N30" s="3"/>
    </row>
    <row r="31" spans="1:14" x14ac:dyDescent="0.3">
      <c r="A31" t="s">
        <v>367</v>
      </c>
      <c r="B31" t="s">
        <v>85</v>
      </c>
      <c r="C31" t="s">
        <v>280</v>
      </c>
      <c r="D31" t="s">
        <v>778</v>
      </c>
      <c r="E31" s="3">
        <v>0.4</v>
      </c>
      <c r="F31" s="3">
        <v>0.98135132000000003</v>
      </c>
      <c r="G31" s="3"/>
      <c r="H31" s="3"/>
      <c r="I31" s="3">
        <v>0.4</v>
      </c>
      <c r="J31" s="3">
        <v>0.98135132000000003</v>
      </c>
      <c r="K31" s="3"/>
      <c r="L31" s="3"/>
      <c r="M31" s="3"/>
      <c r="N31" s="3"/>
    </row>
    <row r="32" spans="1:14" x14ac:dyDescent="0.3">
      <c r="A32" t="s">
        <v>367</v>
      </c>
      <c r="B32" t="s">
        <v>85</v>
      </c>
      <c r="C32" t="s">
        <v>280</v>
      </c>
      <c r="D32" t="s">
        <v>731</v>
      </c>
      <c r="E32" s="3">
        <v>0.58767696369721001</v>
      </c>
      <c r="F32" s="3">
        <v>1.1010173335848781</v>
      </c>
      <c r="G32" s="3"/>
      <c r="H32" s="3"/>
      <c r="I32" s="3">
        <v>0.58767696369721001</v>
      </c>
      <c r="J32" s="3">
        <v>1.1010173335848781</v>
      </c>
      <c r="K32" s="3"/>
      <c r="L32" s="3"/>
      <c r="M32" s="3"/>
      <c r="N32" s="3"/>
    </row>
    <row r="33" spans="1:14" x14ac:dyDescent="0.3">
      <c r="A33" t="s">
        <v>367</v>
      </c>
      <c r="B33" t="s">
        <v>85</v>
      </c>
      <c r="C33" t="s">
        <v>280</v>
      </c>
      <c r="D33" t="s">
        <v>779</v>
      </c>
      <c r="E33" s="3">
        <v>5.27726850560662</v>
      </c>
      <c r="F33" s="3">
        <v>0.593663993574299</v>
      </c>
      <c r="G33" s="3"/>
      <c r="H33" s="3"/>
      <c r="I33" s="3">
        <v>5.27726850560662</v>
      </c>
      <c r="J33" s="3">
        <v>0.593663993574299</v>
      </c>
      <c r="K33" s="3"/>
      <c r="L33" s="3"/>
      <c r="M33" s="3"/>
      <c r="N33" s="3"/>
    </row>
    <row r="34" spans="1:14" x14ac:dyDescent="0.3">
      <c r="A34" t="s">
        <v>367</v>
      </c>
      <c r="B34" t="s">
        <v>85</v>
      </c>
      <c r="C34" t="s">
        <v>280</v>
      </c>
      <c r="D34" t="s">
        <v>780</v>
      </c>
      <c r="E34" s="3">
        <v>5.5238729832599196</v>
      </c>
      <c r="F34" s="3">
        <v>1.0482019195823871</v>
      </c>
      <c r="G34" s="3"/>
      <c r="H34" s="3"/>
      <c r="I34" s="3">
        <v>5.5238729832599196</v>
      </c>
      <c r="J34" s="3">
        <v>1.0482019195823871</v>
      </c>
      <c r="K34" s="3"/>
      <c r="L34" s="3"/>
      <c r="M34" s="3"/>
      <c r="N34" s="3"/>
    </row>
    <row r="35" spans="1:14" x14ac:dyDescent="0.3">
      <c r="A35" t="s">
        <v>367</v>
      </c>
      <c r="B35" t="s">
        <v>85</v>
      </c>
      <c r="C35" t="s">
        <v>280</v>
      </c>
      <c r="D35" t="s">
        <v>256</v>
      </c>
      <c r="E35" s="3">
        <v>2.96276587181262</v>
      </c>
      <c r="F35" s="3">
        <v>1.0084805090193121</v>
      </c>
      <c r="G35" s="3"/>
      <c r="H35" s="3"/>
      <c r="I35" s="3">
        <v>2.96276587181262</v>
      </c>
      <c r="J35" s="3">
        <v>1.0084805090193121</v>
      </c>
      <c r="K35" s="3"/>
      <c r="L35" s="3"/>
      <c r="M35" s="3"/>
      <c r="N35" s="3"/>
    </row>
    <row r="36" spans="1:14" x14ac:dyDescent="0.3">
      <c r="A36" t="s">
        <v>367</v>
      </c>
      <c r="B36" t="s">
        <v>85</v>
      </c>
      <c r="C36" t="s">
        <v>280</v>
      </c>
      <c r="D36" t="s">
        <v>781</v>
      </c>
      <c r="E36" s="3">
        <v>4.5013961880209097</v>
      </c>
      <c r="F36" s="3">
        <v>0.62822935099634003</v>
      </c>
      <c r="G36" s="3"/>
      <c r="H36" s="3"/>
      <c r="I36" s="3">
        <v>4.5013961880209097</v>
      </c>
      <c r="J36" s="3">
        <v>0.62822935099634003</v>
      </c>
      <c r="K36" s="3"/>
      <c r="L36" s="3"/>
      <c r="M36" s="3"/>
      <c r="N36" s="3"/>
    </row>
    <row r="37" spans="1:14" x14ac:dyDescent="0.3">
      <c r="A37" t="s">
        <v>367</v>
      </c>
      <c r="B37" t="s">
        <v>85</v>
      </c>
      <c r="C37" t="s">
        <v>280</v>
      </c>
      <c r="D37" t="s">
        <v>728</v>
      </c>
      <c r="E37" s="3">
        <v>1.2229585213757501</v>
      </c>
      <c r="F37" s="3">
        <v>0.59771897993666401</v>
      </c>
      <c r="G37" s="3"/>
      <c r="H37" s="3"/>
      <c r="I37" s="3">
        <v>1.2229585213757501</v>
      </c>
      <c r="J37" s="3">
        <v>0.59771897993666401</v>
      </c>
      <c r="K37" s="3"/>
      <c r="L37" s="3"/>
      <c r="M37" s="3"/>
      <c r="N37" s="3"/>
    </row>
    <row r="38" spans="1:14" x14ac:dyDescent="0.3">
      <c r="A38" t="s">
        <v>384</v>
      </c>
      <c r="B38" t="s">
        <v>145</v>
      </c>
      <c r="C38" t="s">
        <v>280</v>
      </c>
      <c r="D38" t="s">
        <v>764</v>
      </c>
      <c r="E38" s="3">
        <v>2.0460335124114803</v>
      </c>
      <c r="F38" s="3">
        <v>0.52790901870472295</v>
      </c>
      <c r="G38" s="3"/>
      <c r="H38" s="3"/>
      <c r="I38" s="3"/>
      <c r="J38" s="3"/>
      <c r="K38" s="3">
        <v>2.0460335124114803</v>
      </c>
      <c r="L38" s="3">
        <v>0.52790901870472295</v>
      </c>
      <c r="M38" s="3"/>
      <c r="N38" s="3"/>
    </row>
    <row r="39" spans="1:14" x14ac:dyDescent="0.3">
      <c r="A39" t="s">
        <v>384</v>
      </c>
      <c r="B39" t="s">
        <v>145</v>
      </c>
      <c r="C39" t="s">
        <v>280</v>
      </c>
      <c r="D39" t="s">
        <v>142</v>
      </c>
      <c r="E39" s="3">
        <v>1.8289712599630501</v>
      </c>
      <c r="F39" s="3">
        <v>0.5229758936480472</v>
      </c>
      <c r="G39" s="3"/>
      <c r="H39" s="3"/>
      <c r="I39" s="3"/>
      <c r="J39" s="3"/>
      <c r="K39" s="3">
        <v>1.8289712599630501</v>
      </c>
      <c r="L39" s="3">
        <v>0.5229758936480472</v>
      </c>
      <c r="M39" s="3"/>
      <c r="N39" s="3"/>
    </row>
    <row r="40" spans="1:14" x14ac:dyDescent="0.3">
      <c r="A40" t="s">
        <v>384</v>
      </c>
      <c r="B40" t="s">
        <v>145</v>
      </c>
      <c r="C40" t="s">
        <v>280</v>
      </c>
      <c r="D40" t="s">
        <v>768</v>
      </c>
      <c r="E40" s="3">
        <v>0.78379013197789993</v>
      </c>
      <c r="F40" s="3">
        <v>0.53612262459456717</v>
      </c>
      <c r="G40" s="3"/>
      <c r="H40" s="3"/>
      <c r="I40" s="3"/>
      <c r="J40" s="3"/>
      <c r="K40" s="3">
        <v>0.78379013197789993</v>
      </c>
      <c r="L40" s="3">
        <v>0.53612262459456717</v>
      </c>
      <c r="M40" s="3"/>
      <c r="N40" s="3"/>
    </row>
    <row r="41" spans="1:14" x14ac:dyDescent="0.3">
      <c r="A41" t="s">
        <v>384</v>
      </c>
      <c r="B41" t="s">
        <v>145</v>
      </c>
      <c r="C41" t="s">
        <v>280</v>
      </c>
      <c r="D41" t="s">
        <v>769</v>
      </c>
      <c r="E41" s="3">
        <v>0.89999999999999991</v>
      </c>
      <c r="F41" s="3">
        <v>0.55175317735500207</v>
      </c>
      <c r="G41" s="3"/>
      <c r="H41" s="3"/>
      <c r="I41" s="3"/>
      <c r="J41" s="3"/>
      <c r="K41" s="3">
        <v>0.89999999999999991</v>
      </c>
      <c r="L41" s="3">
        <v>0.55175317735500207</v>
      </c>
      <c r="M41" s="3"/>
      <c r="N41" s="3"/>
    </row>
    <row r="42" spans="1:14" x14ac:dyDescent="0.3">
      <c r="A42" t="s">
        <v>384</v>
      </c>
      <c r="B42" t="s">
        <v>145</v>
      </c>
      <c r="C42" t="s">
        <v>280</v>
      </c>
      <c r="D42" t="s">
        <v>770</v>
      </c>
      <c r="E42" s="3">
        <v>0.8</v>
      </c>
      <c r="F42" s="3">
        <v>0.69915375850446404</v>
      </c>
      <c r="G42" s="3"/>
      <c r="H42" s="3"/>
      <c r="I42" s="3"/>
      <c r="J42" s="3"/>
      <c r="K42" s="3">
        <v>0.8</v>
      </c>
      <c r="L42" s="3">
        <v>0.69915375850446404</v>
      </c>
      <c r="M42" s="3"/>
      <c r="N42" s="3"/>
    </row>
    <row r="43" spans="1:14" x14ac:dyDescent="0.3">
      <c r="A43" t="s">
        <v>384</v>
      </c>
      <c r="B43" t="s">
        <v>145</v>
      </c>
      <c r="C43" t="s">
        <v>280</v>
      </c>
      <c r="D43" t="s">
        <v>179</v>
      </c>
      <c r="E43" s="3">
        <v>0.70000000000000007</v>
      </c>
      <c r="F43" s="3">
        <v>0.6575238959263644</v>
      </c>
      <c r="G43" s="3"/>
      <c r="H43" s="3"/>
      <c r="I43" s="3"/>
      <c r="J43" s="3"/>
      <c r="K43" s="3">
        <v>0.70000000000000007</v>
      </c>
      <c r="L43" s="3">
        <v>0.6575238959263644</v>
      </c>
      <c r="M43" s="3"/>
      <c r="N43" s="3"/>
    </row>
    <row r="44" spans="1:14" x14ac:dyDescent="0.3">
      <c r="A44" t="s">
        <v>384</v>
      </c>
      <c r="B44" t="s">
        <v>145</v>
      </c>
      <c r="C44" t="s">
        <v>280</v>
      </c>
      <c r="D44" t="s">
        <v>738</v>
      </c>
      <c r="E44" s="3">
        <v>7.4933721417790006E-2</v>
      </c>
      <c r="F44" s="3">
        <v>0.806492186607072</v>
      </c>
      <c r="G44" s="3"/>
      <c r="H44" s="3"/>
      <c r="I44" s="3"/>
      <c r="J44" s="3"/>
      <c r="K44" s="3">
        <v>7.4933721417790006E-2</v>
      </c>
      <c r="L44" s="3">
        <v>0.806492186607072</v>
      </c>
      <c r="M44" s="3"/>
      <c r="N44" s="3"/>
    </row>
    <row r="45" spans="1:14" x14ac:dyDescent="0.3">
      <c r="A45" t="s">
        <v>384</v>
      </c>
      <c r="B45" t="s">
        <v>145</v>
      </c>
      <c r="C45" t="s">
        <v>280</v>
      </c>
      <c r="D45" t="s">
        <v>741</v>
      </c>
      <c r="E45" s="3">
        <v>0.61765023678632003</v>
      </c>
      <c r="F45" s="3">
        <v>0.88135342402576522</v>
      </c>
      <c r="G45" s="3"/>
      <c r="H45" s="3"/>
      <c r="I45" s="3"/>
      <c r="J45" s="3"/>
      <c r="K45" s="3">
        <v>0.61765023678632003</v>
      </c>
      <c r="L45" s="3">
        <v>0.88135342402576522</v>
      </c>
      <c r="M45" s="3"/>
      <c r="N45" s="3"/>
    </row>
    <row r="46" spans="1:14" x14ac:dyDescent="0.3">
      <c r="A46" t="s">
        <v>384</v>
      </c>
      <c r="B46" t="s">
        <v>145</v>
      </c>
      <c r="C46" t="s">
        <v>280</v>
      </c>
      <c r="D46" t="s">
        <v>736</v>
      </c>
      <c r="E46" s="3">
        <v>0.49202140853441001</v>
      </c>
      <c r="F46" s="3">
        <v>0.684796316790938</v>
      </c>
      <c r="G46" s="3"/>
      <c r="H46" s="3"/>
      <c r="I46" s="3"/>
      <c r="J46" s="3"/>
      <c r="K46" s="3">
        <v>0.49202140853441001</v>
      </c>
      <c r="L46" s="3">
        <v>0.684796316790938</v>
      </c>
      <c r="M46" s="3"/>
      <c r="N46" s="3"/>
    </row>
    <row r="47" spans="1:14" x14ac:dyDescent="0.3">
      <c r="A47" t="s">
        <v>384</v>
      </c>
      <c r="B47" t="s">
        <v>145</v>
      </c>
      <c r="C47" t="s">
        <v>280</v>
      </c>
      <c r="D47" t="s">
        <v>200</v>
      </c>
      <c r="E47" s="3">
        <v>0.38760533347469001</v>
      </c>
      <c r="F47" s="3">
        <v>0.81929915786359508</v>
      </c>
      <c r="G47" s="3"/>
      <c r="H47" s="3"/>
      <c r="I47" s="3"/>
      <c r="J47" s="3"/>
      <c r="K47" s="3">
        <v>0.38760533347469001</v>
      </c>
      <c r="L47" s="3">
        <v>0.81929915786359508</v>
      </c>
      <c r="M47" s="3"/>
      <c r="N47" s="3"/>
    </row>
    <row r="48" spans="1:14" x14ac:dyDescent="0.3">
      <c r="A48" t="s">
        <v>384</v>
      </c>
      <c r="B48" t="s">
        <v>145</v>
      </c>
      <c r="C48" t="s">
        <v>280</v>
      </c>
      <c r="D48" t="s">
        <v>207</v>
      </c>
      <c r="E48" s="3">
        <v>5.0257206080984007</v>
      </c>
      <c r="F48" s="3">
        <v>0.87491606022617696</v>
      </c>
      <c r="G48" s="3"/>
      <c r="H48" s="3"/>
      <c r="I48" s="3"/>
      <c r="J48" s="3"/>
      <c r="K48" s="3">
        <v>5.0257206080984007</v>
      </c>
      <c r="L48" s="3">
        <v>0.87491606022617696</v>
      </c>
      <c r="M48" s="3"/>
      <c r="N48" s="3"/>
    </row>
    <row r="49" spans="1:14" x14ac:dyDescent="0.3">
      <c r="A49" t="s">
        <v>384</v>
      </c>
      <c r="B49" t="s">
        <v>145</v>
      </c>
      <c r="C49" t="s">
        <v>280</v>
      </c>
      <c r="D49" t="s">
        <v>740</v>
      </c>
      <c r="E49" s="3">
        <v>1.2344802275167099</v>
      </c>
      <c r="F49" s="3">
        <v>0.64454818569522454</v>
      </c>
      <c r="G49" s="3"/>
      <c r="H49" s="3"/>
      <c r="I49" s="3"/>
      <c r="J49" s="3"/>
      <c r="K49" s="3">
        <v>1.2344802275167099</v>
      </c>
      <c r="L49" s="3">
        <v>0.64454818569522454</v>
      </c>
      <c r="M49" s="3"/>
      <c r="N49" s="3"/>
    </row>
    <row r="50" spans="1:14" x14ac:dyDescent="0.3">
      <c r="A50" t="s">
        <v>384</v>
      </c>
      <c r="B50" t="s">
        <v>145</v>
      </c>
      <c r="C50" t="s">
        <v>280</v>
      </c>
      <c r="D50" t="s">
        <v>735</v>
      </c>
      <c r="E50" s="3">
        <v>1.8256479755422301</v>
      </c>
      <c r="F50" s="3">
        <v>0.51737980267830497</v>
      </c>
      <c r="G50" s="3"/>
      <c r="H50" s="3"/>
      <c r="I50" s="3"/>
      <c r="J50" s="3"/>
      <c r="K50" s="3">
        <v>1.8256479755422301</v>
      </c>
      <c r="L50" s="3">
        <v>0.51737980267830497</v>
      </c>
      <c r="M50" s="3"/>
      <c r="N50" s="3"/>
    </row>
    <row r="51" spans="1:14" x14ac:dyDescent="0.3">
      <c r="A51" t="s">
        <v>384</v>
      </c>
      <c r="B51" t="s">
        <v>145</v>
      </c>
      <c r="C51" t="s">
        <v>280</v>
      </c>
      <c r="D51" t="s">
        <v>737</v>
      </c>
      <c r="E51" s="3">
        <v>9.3238392622639998E-2</v>
      </c>
      <c r="F51" s="3">
        <v>0.29390461513294058</v>
      </c>
      <c r="G51" s="3"/>
      <c r="H51" s="3"/>
      <c r="I51" s="3"/>
      <c r="J51" s="3"/>
      <c r="K51" s="3">
        <v>9.3238392622639998E-2</v>
      </c>
      <c r="L51" s="3">
        <v>0.29390461513294058</v>
      </c>
      <c r="M51" s="3"/>
      <c r="N51" s="3"/>
    </row>
    <row r="52" spans="1:14" x14ac:dyDescent="0.3">
      <c r="A52" t="s">
        <v>384</v>
      </c>
      <c r="B52" t="s">
        <v>145</v>
      </c>
      <c r="C52" t="s">
        <v>280</v>
      </c>
      <c r="D52" t="s">
        <v>739</v>
      </c>
      <c r="E52" s="3">
        <v>0.82754244340523997</v>
      </c>
      <c r="F52" s="3">
        <v>0.69565331491864102</v>
      </c>
      <c r="G52" s="3"/>
      <c r="H52" s="3"/>
      <c r="I52" s="3"/>
      <c r="J52" s="3"/>
      <c r="K52" s="3">
        <v>0.82754244340523997</v>
      </c>
      <c r="L52" s="3">
        <v>0.69565331491864102</v>
      </c>
      <c r="M52" s="3"/>
      <c r="N52" s="3"/>
    </row>
    <row r="53" spans="1:14" x14ac:dyDescent="0.3">
      <c r="A53" t="s">
        <v>384</v>
      </c>
      <c r="B53" t="s">
        <v>145</v>
      </c>
      <c r="C53" t="s">
        <v>280</v>
      </c>
      <c r="D53" t="s">
        <v>272</v>
      </c>
      <c r="E53" s="3">
        <v>8.5967680504919999E-2</v>
      </c>
      <c r="F53" s="3">
        <v>0.92191330727597309</v>
      </c>
      <c r="G53" s="3"/>
      <c r="H53" s="3"/>
      <c r="I53" s="3"/>
      <c r="J53" s="3"/>
      <c r="K53" s="3">
        <v>8.5967680504919999E-2</v>
      </c>
      <c r="L53" s="3">
        <v>0.92191330727597309</v>
      </c>
      <c r="M53" s="3"/>
      <c r="N53" s="3"/>
    </row>
    <row r="54" spans="1:14" x14ac:dyDescent="0.3">
      <c r="A54" t="s">
        <v>384</v>
      </c>
      <c r="B54" t="s">
        <v>145</v>
      </c>
      <c r="C54" t="s">
        <v>280</v>
      </c>
      <c r="D54" t="s">
        <v>275</v>
      </c>
      <c r="E54" s="3">
        <v>7.6264427658661997</v>
      </c>
      <c r="F54" s="3">
        <v>0.67318380167399905</v>
      </c>
      <c r="G54" s="3"/>
      <c r="H54" s="3"/>
      <c r="I54" s="3"/>
      <c r="J54" s="3"/>
      <c r="K54" s="3">
        <v>7.6264427658661997</v>
      </c>
      <c r="L54" s="3">
        <v>0.67318380167399905</v>
      </c>
      <c r="M54" s="3"/>
      <c r="N54" s="3"/>
    </row>
    <row r="55" spans="1:14" x14ac:dyDescent="0.3">
      <c r="A55" t="s">
        <v>398</v>
      </c>
      <c r="B55" t="s">
        <v>155</v>
      </c>
      <c r="C55" t="s">
        <v>281</v>
      </c>
      <c r="D55" t="s">
        <v>152</v>
      </c>
      <c r="E55" s="3">
        <v>0.6</v>
      </c>
      <c r="F55" s="3">
        <v>0.25682793014499722</v>
      </c>
      <c r="G55" s="3"/>
      <c r="H55" s="3"/>
      <c r="I55" s="3"/>
      <c r="J55" s="3"/>
      <c r="K55" s="3"/>
      <c r="L55" s="3"/>
      <c r="M55" s="4">
        <v>0.6</v>
      </c>
      <c r="N55" s="4">
        <v>0.25682793014499722</v>
      </c>
    </row>
    <row r="56" spans="1:14" x14ac:dyDescent="0.3">
      <c r="A56" t="s">
        <v>398</v>
      </c>
      <c r="B56" t="s">
        <v>155</v>
      </c>
      <c r="C56" t="s">
        <v>280</v>
      </c>
      <c r="D56" t="s">
        <v>182</v>
      </c>
      <c r="E56" s="3">
        <v>0.4</v>
      </c>
      <c r="F56" s="3">
        <v>0.56997286987304685</v>
      </c>
      <c r="G56" s="3"/>
      <c r="H56" s="3"/>
      <c r="I56" s="3"/>
      <c r="J56" s="3"/>
      <c r="K56" s="3"/>
      <c r="L56" s="3"/>
      <c r="M56" s="4">
        <v>0.4</v>
      </c>
      <c r="N56" s="4">
        <v>0.56997286987304685</v>
      </c>
    </row>
    <row r="57" spans="1:14" x14ac:dyDescent="0.3">
      <c r="A57" t="s">
        <v>398</v>
      </c>
      <c r="B57" t="s">
        <v>155</v>
      </c>
      <c r="C57" t="s">
        <v>280</v>
      </c>
      <c r="D57" t="s">
        <v>259</v>
      </c>
      <c r="E57" s="3">
        <v>6.556215928129E-2</v>
      </c>
      <c r="F57" s="3">
        <v>0.87087746162745494</v>
      </c>
      <c r="G57" s="3"/>
      <c r="H57" s="3"/>
      <c r="I57" s="3"/>
      <c r="J57" s="3"/>
      <c r="K57" s="3"/>
      <c r="L57" s="3"/>
      <c r="M57" s="4">
        <v>6.556215928129E-2</v>
      </c>
      <c r="N57" s="4">
        <v>0.87087746162745494</v>
      </c>
    </row>
    <row r="58" spans="1:14" x14ac:dyDescent="0.3">
      <c r="A58" t="s">
        <v>398</v>
      </c>
      <c r="B58" t="s">
        <v>155</v>
      </c>
      <c r="C58" t="s">
        <v>280</v>
      </c>
      <c r="D58" t="s">
        <v>782</v>
      </c>
      <c r="E58" s="3">
        <v>0.13670539986330002</v>
      </c>
      <c r="F58" s="3">
        <v>0.77711994048800093</v>
      </c>
      <c r="G58" s="3"/>
      <c r="H58" s="3"/>
      <c r="I58" s="3"/>
      <c r="J58" s="3"/>
      <c r="K58" s="3"/>
      <c r="L58" s="3"/>
      <c r="M58" s="4">
        <v>0.13670539986330002</v>
      </c>
      <c r="N58" s="4">
        <v>0.77711994048800093</v>
      </c>
    </row>
    <row r="59" spans="1:14" x14ac:dyDescent="0.3">
      <c r="A59" t="s">
        <v>398</v>
      </c>
      <c r="B59" t="s">
        <v>155</v>
      </c>
      <c r="C59" t="s">
        <v>280</v>
      </c>
      <c r="D59" t="s">
        <v>263</v>
      </c>
      <c r="E59" s="3">
        <v>3.3869182239040001E-2</v>
      </c>
      <c r="F59" s="3">
        <v>0.64393622675679396</v>
      </c>
      <c r="G59" s="3"/>
      <c r="H59" s="3"/>
      <c r="I59" s="3"/>
      <c r="J59" s="3"/>
      <c r="K59" s="3"/>
      <c r="L59" s="3"/>
      <c r="M59" s="4">
        <v>3.3869182239040001E-2</v>
      </c>
      <c r="N59" s="4">
        <v>0.64393622675679396</v>
      </c>
    </row>
    <row r="60" spans="1:14" x14ac:dyDescent="0.3">
      <c r="E60" s="4"/>
      <c r="F60" s="4"/>
      <c r="G60" s="3"/>
      <c r="H60" s="3"/>
      <c r="I60" s="3"/>
      <c r="J60" s="3"/>
      <c r="K60" s="3"/>
      <c r="L60" s="3"/>
      <c r="M60" s="4"/>
      <c r="N60" s="4"/>
    </row>
    <row r="61" spans="1:14" x14ac:dyDescent="0.3">
      <c r="E61" s="4"/>
      <c r="F61" s="4"/>
      <c r="G61" s="3"/>
      <c r="H61" s="3"/>
      <c r="I61" s="3"/>
      <c r="J61" s="3"/>
      <c r="K61" s="3"/>
      <c r="L61" s="3"/>
      <c r="M61" s="4"/>
      <c r="N61" s="4"/>
    </row>
    <row r="62" spans="1:14" x14ac:dyDescent="0.3">
      <c r="E62" s="4"/>
      <c r="F62" s="4"/>
      <c r="G62" s="3"/>
      <c r="H62" s="3"/>
      <c r="I62" s="3"/>
      <c r="J62" s="3"/>
      <c r="K62" s="3"/>
      <c r="L62" s="3"/>
      <c r="M62" s="4"/>
      <c r="N62" s="4"/>
    </row>
  </sheetData>
  <autoFilter ref="A1:N62" xr:uid="{5AC10C6E-75AE-4039-B16F-B376DB1A8DB0}"/>
  <pageMargins left="0.7" right="0.7" top="0.75" bottom="0.75" header="0.3" footer="0.3"/>
  <headerFooter>
    <oddFooter>&amp;R_x000D_&amp;1#&amp;"Calibri"&amp;10&amp;K000000 Confidential</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07CCA-EA19-4EA0-B487-94ED576589C5}">
  <sheetPr>
    <tabColor theme="3"/>
  </sheetPr>
  <dimension ref="A1:N62"/>
  <sheetViews>
    <sheetView zoomScale="80" zoomScaleNormal="80" workbookViewId="0">
      <pane xSplit="4" ySplit="1" topLeftCell="E2" activePane="bottomRight" state="frozen"/>
      <selection activeCell="O23" sqref="O23"/>
      <selection pane="topRight" activeCell="O23" sqref="O23"/>
      <selection pane="bottomLeft" activeCell="O23" sqref="O23"/>
      <selection pane="bottomRight" activeCell="P36" sqref="P36"/>
    </sheetView>
  </sheetViews>
  <sheetFormatPr defaultRowHeight="14.4" x14ac:dyDescent="0.3"/>
  <sheetData>
    <row r="1" spans="1:14" x14ac:dyDescent="0.3">
      <c r="A1" t="s">
        <v>351</v>
      </c>
      <c r="B1" t="s">
        <v>350</v>
      </c>
      <c r="C1" t="s">
        <v>279</v>
      </c>
      <c r="D1" t="s">
        <v>343</v>
      </c>
      <c r="E1" t="s">
        <v>845</v>
      </c>
      <c r="F1" t="s">
        <v>846</v>
      </c>
      <c r="G1" t="s">
        <v>847</v>
      </c>
      <c r="H1" t="s">
        <v>848</v>
      </c>
      <c r="I1" t="s">
        <v>849</v>
      </c>
      <c r="J1" t="s">
        <v>850</v>
      </c>
      <c r="K1" t="s">
        <v>851</v>
      </c>
      <c r="L1" t="s">
        <v>852</v>
      </c>
      <c r="M1" t="s">
        <v>853</v>
      </c>
      <c r="N1" t="s">
        <v>854</v>
      </c>
    </row>
    <row r="2" spans="1:14" x14ac:dyDescent="0.3">
      <c r="A2" t="s">
        <v>358</v>
      </c>
      <c r="B2" t="s">
        <v>8</v>
      </c>
      <c r="C2" t="s">
        <v>280</v>
      </c>
      <c r="D2" t="s">
        <v>765</v>
      </c>
      <c r="E2" s="3">
        <v>0.48933879312535999</v>
      </c>
      <c r="F2" s="3">
        <v>0.49677836977220585</v>
      </c>
      <c r="G2" s="3">
        <v>0.48933879312535999</v>
      </c>
      <c r="H2" s="3">
        <v>0.49677836977220585</v>
      </c>
      <c r="I2" s="3"/>
      <c r="J2" s="3"/>
      <c r="K2" s="3"/>
      <c r="L2" s="3"/>
      <c r="M2" s="3"/>
      <c r="N2" s="3"/>
    </row>
    <row r="3" spans="1:14" x14ac:dyDescent="0.3">
      <c r="A3" t="s">
        <v>358</v>
      </c>
      <c r="B3" t="s">
        <v>8</v>
      </c>
      <c r="C3" t="s">
        <v>280</v>
      </c>
      <c r="D3" t="s">
        <v>241</v>
      </c>
      <c r="E3" s="3">
        <v>0.40495478148847003</v>
      </c>
      <c r="F3" s="3">
        <v>0.36380036903311813</v>
      </c>
      <c r="G3" s="3">
        <v>0.40495478148847003</v>
      </c>
      <c r="H3" s="3">
        <v>0.36380036903311813</v>
      </c>
      <c r="I3" s="3"/>
      <c r="J3" s="3"/>
      <c r="K3" s="3"/>
      <c r="L3" s="3"/>
      <c r="M3" s="3"/>
      <c r="N3" s="3"/>
    </row>
    <row r="4" spans="1:14" x14ac:dyDescent="0.3">
      <c r="A4" t="s">
        <v>358</v>
      </c>
      <c r="B4" t="s">
        <v>8</v>
      </c>
      <c r="C4" t="s">
        <v>280</v>
      </c>
      <c r="D4" t="s">
        <v>296</v>
      </c>
      <c r="E4" s="3">
        <v>2.5361794442512702</v>
      </c>
      <c r="F4" s="3">
        <v>0.45842712740834579</v>
      </c>
      <c r="G4" s="3">
        <v>2.5361794442512702</v>
      </c>
      <c r="H4" s="3">
        <v>0.45842712740834579</v>
      </c>
      <c r="I4" s="3"/>
      <c r="J4" s="3"/>
      <c r="K4" s="3"/>
      <c r="L4" s="3"/>
      <c r="M4" s="3"/>
      <c r="N4" s="3"/>
    </row>
    <row r="5" spans="1:14" x14ac:dyDescent="0.3">
      <c r="A5" t="s">
        <v>358</v>
      </c>
      <c r="B5" t="s">
        <v>8</v>
      </c>
      <c r="C5" t="s">
        <v>280</v>
      </c>
      <c r="D5" t="s">
        <v>295</v>
      </c>
      <c r="E5" s="3">
        <v>1.7275937302759999E-2</v>
      </c>
      <c r="F5" s="3">
        <v>1.2700601341108111</v>
      </c>
      <c r="G5" s="3">
        <v>1.7275937302759999E-2</v>
      </c>
      <c r="H5" s="3">
        <v>1.2700601341108111</v>
      </c>
      <c r="I5" s="3"/>
      <c r="J5" s="3"/>
      <c r="K5" s="3"/>
      <c r="L5" s="3"/>
      <c r="M5" s="3"/>
      <c r="N5" s="3"/>
    </row>
    <row r="6" spans="1:14" x14ac:dyDescent="0.3">
      <c r="A6" t="s">
        <v>367</v>
      </c>
      <c r="B6" t="s">
        <v>85</v>
      </c>
      <c r="C6" t="s">
        <v>280</v>
      </c>
      <c r="D6" t="s">
        <v>762</v>
      </c>
      <c r="E6" s="3">
        <v>5.7951219339131104</v>
      </c>
      <c r="F6" s="3">
        <v>0.30566909721001401</v>
      </c>
      <c r="G6" s="3"/>
      <c r="H6" s="3"/>
      <c r="I6" s="3">
        <v>5.7951219339131104</v>
      </c>
      <c r="J6" s="3">
        <v>0.30566909721001401</v>
      </c>
      <c r="K6" s="3"/>
      <c r="L6" s="3"/>
      <c r="M6" s="3"/>
      <c r="N6" s="3"/>
    </row>
    <row r="7" spans="1:14" x14ac:dyDescent="0.3">
      <c r="A7" t="s">
        <v>367</v>
      </c>
      <c r="B7" t="s">
        <v>85</v>
      </c>
      <c r="C7" t="s">
        <v>280</v>
      </c>
      <c r="D7" t="s">
        <v>131</v>
      </c>
      <c r="E7" s="3">
        <v>4.5947638859698605</v>
      </c>
      <c r="F7" s="3">
        <v>0.35248521292509799</v>
      </c>
      <c r="G7" s="3"/>
      <c r="H7" s="3"/>
      <c r="I7" s="3">
        <v>4.5947638859698605</v>
      </c>
      <c r="J7" s="3">
        <v>0.35248521292509799</v>
      </c>
      <c r="K7" s="3"/>
      <c r="L7" s="3"/>
      <c r="M7" s="3"/>
      <c r="N7" s="3"/>
    </row>
    <row r="8" spans="1:14" x14ac:dyDescent="0.3">
      <c r="A8" t="s">
        <v>367</v>
      </c>
      <c r="B8" t="s">
        <v>85</v>
      </c>
      <c r="C8" t="s">
        <v>280</v>
      </c>
      <c r="D8" t="s">
        <v>766</v>
      </c>
      <c r="E8" s="3">
        <v>0.53972114939726001</v>
      </c>
      <c r="F8" s="3">
        <v>0.40055440850633506</v>
      </c>
      <c r="G8" s="3"/>
      <c r="H8" s="3"/>
      <c r="I8" s="3">
        <v>0.53972114939726001</v>
      </c>
      <c r="J8" s="3">
        <v>0.40055440850633506</v>
      </c>
      <c r="K8" s="3"/>
      <c r="L8" s="3"/>
      <c r="M8" s="3"/>
      <c r="N8" s="3"/>
    </row>
    <row r="9" spans="1:14" x14ac:dyDescent="0.3">
      <c r="A9" t="s">
        <v>367</v>
      </c>
      <c r="B9" t="s">
        <v>85</v>
      </c>
      <c r="C9" t="s">
        <v>280</v>
      </c>
      <c r="D9" t="s">
        <v>767</v>
      </c>
      <c r="E9" s="3">
        <v>0.46313229114094007</v>
      </c>
      <c r="F9" s="3">
        <v>0.31614736321984005</v>
      </c>
      <c r="G9" s="3"/>
      <c r="H9" s="3"/>
      <c r="I9" s="3">
        <v>0.46313229114094007</v>
      </c>
      <c r="J9" s="3">
        <v>0.31614736321984005</v>
      </c>
      <c r="K9" s="3"/>
      <c r="L9" s="3"/>
      <c r="M9" s="3"/>
      <c r="N9" s="3"/>
    </row>
    <row r="10" spans="1:14" x14ac:dyDescent="0.3">
      <c r="A10" t="s">
        <v>367</v>
      </c>
      <c r="B10" t="s">
        <v>85</v>
      </c>
      <c r="C10" t="s">
        <v>280</v>
      </c>
      <c r="D10" t="s">
        <v>166</v>
      </c>
      <c r="E10" s="3">
        <v>1.4000000000000001</v>
      </c>
      <c r="F10" s="3">
        <v>0.56040000000000001</v>
      </c>
      <c r="G10" s="3"/>
      <c r="H10" s="3"/>
      <c r="I10" s="3">
        <v>1.4000000000000001</v>
      </c>
      <c r="J10" s="3">
        <v>0.56040000000000001</v>
      </c>
      <c r="K10" s="3"/>
      <c r="L10" s="3"/>
      <c r="M10" s="3"/>
      <c r="N10" s="3"/>
    </row>
    <row r="11" spans="1:14" x14ac:dyDescent="0.3">
      <c r="A11" t="s">
        <v>367</v>
      </c>
      <c r="B11" t="s">
        <v>85</v>
      </c>
      <c r="C11" t="s">
        <v>280</v>
      </c>
      <c r="D11" t="s">
        <v>315</v>
      </c>
      <c r="E11" s="3">
        <v>1.3295174755055501</v>
      </c>
      <c r="F11" s="3">
        <v>0.14107819258006293</v>
      </c>
      <c r="G11" s="3"/>
      <c r="H11" s="3"/>
      <c r="I11" s="3">
        <v>1.3295174755055501</v>
      </c>
      <c r="J11" s="3">
        <v>0.14107819258006293</v>
      </c>
      <c r="K11" s="3"/>
      <c r="L11" s="3"/>
      <c r="M11" s="3"/>
      <c r="N11" s="3"/>
    </row>
    <row r="12" spans="1:14" x14ac:dyDescent="0.3">
      <c r="A12" t="s">
        <v>367</v>
      </c>
      <c r="B12" t="s">
        <v>85</v>
      </c>
      <c r="C12" t="s">
        <v>280</v>
      </c>
      <c r="D12" t="s">
        <v>730</v>
      </c>
      <c r="E12" s="3">
        <v>3.9830850411145797</v>
      </c>
      <c r="F12" s="3">
        <v>6.2839805045584229E-2</v>
      </c>
      <c r="G12" s="3"/>
      <c r="H12" s="3"/>
      <c r="I12" s="3">
        <v>3.9830850411145797</v>
      </c>
      <c r="J12" s="3">
        <v>6.2839805045584229E-2</v>
      </c>
      <c r="K12" s="3"/>
      <c r="L12" s="3"/>
      <c r="M12" s="3"/>
      <c r="N12" s="3"/>
    </row>
    <row r="13" spans="1:14" x14ac:dyDescent="0.3">
      <c r="A13" t="s">
        <v>367</v>
      </c>
      <c r="B13" t="s">
        <v>85</v>
      </c>
      <c r="C13" t="s">
        <v>281</v>
      </c>
      <c r="D13" t="s">
        <v>742</v>
      </c>
      <c r="E13" s="3">
        <v>2.03969109179268</v>
      </c>
      <c r="F13" s="3">
        <v>0.3715559744133039</v>
      </c>
      <c r="G13" s="3"/>
      <c r="H13" s="3"/>
      <c r="I13" s="3">
        <v>2.03969109179268</v>
      </c>
      <c r="J13" s="3">
        <v>0.3715559744133039</v>
      </c>
      <c r="K13" s="3"/>
      <c r="L13" s="3"/>
      <c r="M13" s="3"/>
      <c r="N13" s="3"/>
    </row>
    <row r="14" spans="1:14" x14ac:dyDescent="0.3">
      <c r="A14" t="s">
        <v>367</v>
      </c>
      <c r="B14" t="s">
        <v>85</v>
      </c>
      <c r="C14" t="s">
        <v>280</v>
      </c>
      <c r="D14" t="s">
        <v>772</v>
      </c>
      <c r="E14" s="3">
        <v>0.38878811472875002</v>
      </c>
      <c r="F14" s="3">
        <v>0.15744778478027405</v>
      </c>
      <c r="G14" s="3"/>
      <c r="H14" s="3"/>
      <c r="I14" s="3">
        <v>0.38878811472875002</v>
      </c>
      <c r="J14" s="3">
        <v>0.15744778478027405</v>
      </c>
      <c r="K14" s="3"/>
      <c r="L14" s="3"/>
      <c r="M14" s="3"/>
      <c r="N14" s="3"/>
    </row>
    <row r="15" spans="1:14" x14ac:dyDescent="0.3">
      <c r="A15" t="s">
        <v>367</v>
      </c>
      <c r="B15" t="s">
        <v>85</v>
      </c>
      <c r="C15" t="s">
        <v>280</v>
      </c>
      <c r="D15" t="s">
        <v>189</v>
      </c>
      <c r="E15" s="3">
        <v>0.35200755626736996</v>
      </c>
      <c r="F15" s="3">
        <v>0.20689883400586762</v>
      </c>
      <c r="G15" s="3"/>
      <c r="H15" s="3"/>
      <c r="I15" s="3">
        <v>0.35200755626736996</v>
      </c>
      <c r="J15" s="3">
        <v>0.20689883400586762</v>
      </c>
      <c r="K15" s="3"/>
      <c r="L15" s="3"/>
      <c r="M15" s="3"/>
      <c r="N15" s="3"/>
    </row>
    <row r="16" spans="1:14" x14ac:dyDescent="0.3">
      <c r="A16" t="s">
        <v>367</v>
      </c>
      <c r="B16" t="s">
        <v>85</v>
      </c>
      <c r="C16" t="s">
        <v>280</v>
      </c>
      <c r="D16" t="s">
        <v>773</v>
      </c>
      <c r="E16" s="3">
        <v>4.08</v>
      </c>
      <c r="F16" s="3">
        <v>6.0861108129476371E-2</v>
      </c>
      <c r="G16" s="3"/>
      <c r="H16" s="3"/>
      <c r="I16" s="3">
        <v>4.08</v>
      </c>
      <c r="J16" s="3">
        <v>6.0861108129476371E-2</v>
      </c>
      <c r="K16" s="3"/>
      <c r="L16" s="3"/>
      <c r="M16" s="3"/>
      <c r="N16" s="3"/>
    </row>
    <row r="17" spans="1:14" x14ac:dyDescent="0.3">
      <c r="A17" t="s">
        <v>367</v>
      </c>
      <c r="B17" t="s">
        <v>85</v>
      </c>
      <c r="C17" t="s">
        <v>280</v>
      </c>
      <c r="D17" t="s">
        <v>774</v>
      </c>
      <c r="E17" s="3">
        <v>1</v>
      </c>
      <c r="F17" s="3">
        <v>0.15122517854837642</v>
      </c>
      <c r="G17" s="3"/>
      <c r="H17" s="3"/>
      <c r="I17" s="3">
        <v>1</v>
      </c>
      <c r="J17" s="3">
        <v>0.15122517854837642</v>
      </c>
      <c r="K17" s="3"/>
      <c r="L17" s="3"/>
      <c r="M17" s="3"/>
      <c r="N17" s="3"/>
    </row>
    <row r="18" spans="1:14" x14ac:dyDescent="0.3">
      <c r="A18" t="s">
        <v>367</v>
      </c>
      <c r="B18" t="s">
        <v>85</v>
      </c>
      <c r="C18" t="s">
        <v>280</v>
      </c>
      <c r="D18" t="s">
        <v>197</v>
      </c>
      <c r="E18" s="3">
        <v>3.2</v>
      </c>
      <c r="F18" s="3">
        <v>0.2502396236221226</v>
      </c>
      <c r="G18" s="3"/>
      <c r="H18" s="3"/>
      <c r="I18" s="3">
        <v>3.2</v>
      </c>
      <c r="J18" s="3">
        <v>0.2502396236221226</v>
      </c>
      <c r="K18" s="3"/>
      <c r="L18" s="3"/>
      <c r="M18" s="3"/>
      <c r="N18" s="3"/>
    </row>
    <row r="19" spans="1:14" x14ac:dyDescent="0.3">
      <c r="A19" t="s">
        <v>367</v>
      </c>
      <c r="B19" t="s">
        <v>85</v>
      </c>
      <c r="C19" t="s">
        <v>280</v>
      </c>
      <c r="D19" t="s">
        <v>775</v>
      </c>
      <c r="E19" s="3">
        <v>1.4000000000000001</v>
      </c>
      <c r="F19" s="3">
        <v>0.25483879000000004</v>
      </c>
      <c r="G19" s="3"/>
      <c r="H19" s="3"/>
      <c r="I19" s="3">
        <v>1.4000000000000001</v>
      </c>
      <c r="J19" s="3">
        <v>0.25483879000000004</v>
      </c>
      <c r="K19" s="3"/>
      <c r="L19" s="3"/>
      <c r="M19" s="3"/>
      <c r="N19" s="3"/>
    </row>
    <row r="20" spans="1:14" x14ac:dyDescent="0.3">
      <c r="A20" t="s">
        <v>367</v>
      </c>
      <c r="B20" t="s">
        <v>85</v>
      </c>
      <c r="C20" t="s">
        <v>280</v>
      </c>
      <c r="D20" t="s">
        <v>776</v>
      </c>
      <c r="E20" s="3">
        <v>2.0558529965974199</v>
      </c>
      <c r="F20" s="3">
        <v>4.4166471829037435E-2</v>
      </c>
      <c r="G20" s="3"/>
      <c r="H20" s="3"/>
      <c r="I20" s="3">
        <v>2.0558529965974199</v>
      </c>
      <c r="J20" s="3">
        <v>4.4166471829037435E-2</v>
      </c>
      <c r="K20" s="3"/>
      <c r="L20" s="3"/>
      <c r="M20" s="3"/>
      <c r="N20" s="3"/>
    </row>
    <row r="21" spans="1:14" x14ac:dyDescent="0.3">
      <c r="A21" t="s">
        <v>367</v>
      </c>
      <c r="B21" t="s">
        <v>85</v>
      </c>
      <c r="C21" t="s">
        <v>280</v>
      </c>
      <c r="D21" t="s">
        <v>216</v>
      </c>
      <c r="E21" s="3">
        <v>0.7970445982378499</v>
      </c>
      <c r="F21" s="3">
        <v>5.9480342532812036E-2</v>
      </c>
      <c r="G21" s="3"/>
      <c r="H21" s="3"/>
      <c r="I21" s="3">
        <v>0.7970445982378499</v>
      </c>
      <c r="J21" s="3">
        <v>5.9480342532812036E-2</v>
      </c>
      <c r="K21" s="3"/>
      <c r="L21" s="3"/>
      <c r="M21" s="3"/>
      <c r="N21" s="3"/>
    </row>
    <row r="22" spans="1:14" x14ac:dyDescent="0.3">
      <c r="A22" t="s">
        <v>367</v>
      </c>
      <c r="B22" t="s">
        <v>85</v>
      </c>
      <c r="C22" t="s">
        <v>280</v>
      </c>
      <c r="D22" t="s">
        <v>777</v>
      </c>
      <c r="E22" s="3">
        <v>0.6</v>
      </c>
      <c r="F22" s="3">
        <v>0.64945914530198756</v>
      </c>
      <c r="G22" s="3"/>
      <c r="H22" s="3"/>
      <c r="I22" s="3">
        <v>0.6</v>
      </c>
      <c r="J22" s="3">
        <v>0.64945914530198756</v>
      </c>
      <c r="K22" s="3"/>
      <c r="L22" s="3"/>
      <c r="M22" s="3"/>
      <c r="N22" s="3"/>
    </row>
    <row r="23" spans="1:14" x14ac:dyDescent="0.3">
      <c r="A23" t="s">
        <v>367</v>
      </c>
      <c r="B23" t="s">
        <v>85</v>
      </c>
      <c r="C23" t="s">
        <v>280</v>
      </c>
      <c r="D23" t="s">
        <v>231</v>
      </c>
      <c r="E23" s="3">
        <v>0.43642517806814002</v>
      </c>
      <c r="F23" s="3">
        <v>0.28656238948370499</v>
      </c>
      <c r="G23" s="3"/>
      <c r="H23" s="3"/>
      <c r="I23" s="3">
        <v>0.43642517806814002</v>
      </c>
      <c r="J23" s="3">
        <v>0.28656238948370499</v>
      </c>
      <c r="K23" s="3"/>
      <c r="L23" s="3"/>
      <c r="M23" s="3"/>
      <c r="N23" s="3"/>
    </row>
    <row r="24" spans="1:14" x14ac:dyDescent="0.3">
      <c r="A24" t="s">
        <v>367</v>
      </c>
      <c r="B24" t="s">
        <v>85</v>
      </c>
      <c r="C24" t="s">
        <v>280</v>
      </c>
      <c r="D24" t="s">
        <v>716</v>
      </c>
      <c r="E24" s="3">
        <v>0.04</v>
      </c>
      <c r="F24" s="3">
        <v>0.81959045150513998</v>
      </c>
      <c r="G24" s="3"/>
      <c r="H24" s="3"/>
      <c r="I24" s="3">
        <v>0.04</v>
      </c>
      <c r="J24" s="3">
        <v>0.81959045150513998</v>
      </c>
      <c r="K24" s="3"/>
      <c r="L24" s="3"/>
      <c r="M24" s="3"/>
      <c r="N24" s="3"/>
    </row>
    <row r="25" spans="1:14" x14ac:dyDescent="0.3">
      <c r="A25" t="s">
        <v>367</v>
      </c>
      <c r="B25" t="s">
        <v>85</v>
      </c>
      <c r="C25" t="s">
        <v>280</v>
      </c>
      <c r="D25" t="s">
        <v>728</v>
      </c>
      <c r="E25" s="3">
        <v>0.71838218701967005</v>
      </c>
      <c r="F25" s="3">
        <v>0.20541594090385501</v>
      </c>
      <c r="G25" s="3"/>
      <c r="H25" s="3"/>
      <c r="I25" s="3">
        <v>0.71838218701967005</v>
      </c>
      <c r="J25" s="3">
        <v>0.20541594090385501</v>
      </c>
      <c r="K25" s="3"/>
      <c r="L25" s="3"/>
      <c r="M25" s="3"/>
      <c r="N25" s="3"/>
    </row>
    <row r="26" spans="1:14" x14ac:dyDescent="0.3">
      <c r="A26" t="s">
        <v>384</v>
      </c>
      <c r="B26" t="s">
        <v>145</v>
      </c>
      <c r="C26" t="s">
        <v>280</v>
      </c>
      <c r="D26" t="s">
        <v>764</v>
      </c>
      <c r="E26" s="3">
        <v>0.6</v>
      </c>
      <c r="F26" s="3">
        <v>0.110346124175278</v>
      </c>
      <c r="G26" s="3"/>
      <c r="H26" s="3"/>
      <c r="I26" s="3"/>
      <c r="J26" s="3"/>
      <c r="K26" s="3">
        <v>0.6</v>
      </c>
      <c r="L26" s="3">
        <v>0.110346124175278</v>
      </c>
      <c r="M26" s="3"/>
      <c r="N26" s="3"/>
    </row>
    <row r="27" spans="1:14" x14ac:dyDescent="0.3">
      <c r="A27" t="s">
        <v>384</v>
      </c>
      <c r="B27" t="s">
        <v>145</v>
      </c>
      <c r="C27" t="s">
        <v>280</v>
      </c>
      <c r="D27" t="s">
        <v>142</v>
      </c>
      <c r="E27" s="3">
        <v>0.94725563416998004</v>
      </c>
      <c r="F27" s="3">
        <v>-6.0007629217490033E-3</v>
      </c>
      <c r="G27" s="3"/>
      <c r="H27" s="3"/>
      <c r="I27" s="3"/>
      <c r="J27" s="3"/>
      <c r="K27" s="3">
        <v>0.94725563416998004</v>
      </c>
      <c r="L27" s="3">
        <v>-6.0007629217490033E-3</v>
      </c>
      <c r="M27" s="3"/>
      <c r="N27" s="3"/>
    </row>
    <row r="28" spans="1:14" x14ac:dyDescent="0.3">
      <c r="A28" t="s">
        <v>384</v>
      </c>
      <c r="B28" t="s">
        <v>145</v>
      </c>
      <c r="C28" t="s">
        <v>280</v>
      </c>
      <c r="D28" t="s">
        <v>768</v>
      </c>
      <c r="E28" s="3">
        <v>2.0877370983120502</v>
      </c>
      <c r="F28" s="3">
        <v>5.0169184352057972E-2</v>
      </c>
      <c r="G28" s="3"/>
      <c r="H28" s="3"/>
      <c r="I28" s="3"/>
      <c r="J28" s="3"/>
      <c r="K28" s="3">
        <v>2.0877370983120502</v>
      </c>
      <c r="L28" s="3">
        <v>5.0169184352057972E-2</v>
      </c>
      <c r="M28" s="3"/>
      <c r="N28" s="3"/>
    </row>
    <row r="29" spans="1:14" x14ac:dyDescent="0.3">
      <c r="A29" t="s">
        <v>384</v>
      </c>
      <c r="B29" t="s">
        <v>145</v>
      </c>
      <c r="C29" t="s">
        <v>280</v>
      </c>
      <c r="D29" t="s">
        <v>769</v>
      </c>
      <c r="E29" s="3">
        <v>2.2999999999999998</v>
      </c>
      <c r="F29" s="3">
        <v>5.1553977890965996E-2</v>
      </c>
      <c r="G29" s="3"/>
      <c r="H29" s="3"/>
      <c r="I29" s="3"/>
      <c r="J29" s="3"/>
      <c r="K29" s="3">
        <v>2.2999999999999998</v>
      </c>
      <c r="L29" s="3">
        <v>5.1553977890965996E-2</v>
      </c>
      <c r="M29" s="3"/>
      <c r="N29" s="3"/>
    </row>
    <row r="30" spans="1:14" x14ac:dyDescent="0.3">
      <c r="A30" t="s">
        <v>384</v>
      </c>
      <c r="B30" t="s">
        <v>145</v>
      </c>
      <c r="C30" t="s">
        <v>280</v>
      </c>
      <c r="D30" t="s">
        <v>770</v>
      </c>
      <c r="E30" s="3">
        <v>1.6</v>
      </c>
      <c r="F30" s="3">
        <v>0.14116623963594299</v>
      </c>
      <c r="G30" s="3"/>
      <c r="H30" s="3"/>
      <c r="I30" s="3"/>
      <c r="J30" s="3"/>
      <c r="K30" s="3">
        <v>1.6</v>
      </c>
      <c r="L30" s="3">
        <v>0.14116623963594299</v>
      </c>
      <c r="M30" s="3"/>
      <c r="N30" s="3"/>
    </row>
    <row r="31" spans="1:14" x14ac:dyDescent="0.3">
      <c r="A31" t="s">
        <v>384</v>
      </c>
      <c r="B31" t="s">
        <v>145</v>
      </c>
      <c r="C31" t="s">
        <v>280</v>
      </c>
      <c r="D31" t="s">
        <v>179</v>
      </c>
      <c r="E31" s="3">
        <v>1</v>
      </c>
      <c r="F31" s="3">
        <v>6.6946244683650902E-2</v>
      </c>
      <c r="G31" s="3"/>
      <c r="H31" s="3"/>
      <c r="I31" s="3"/>
      <c r="J31" s="3"/>
      <c r="K31" s="3">
        <v>1</v>
      </c>
      <c r="L31" s="3">
        <v>6.6946244683650902E-2</v>
      </c>
      <c r="M31" s="3"/>
      <c r="N31" s="3"/>
    </row>
    <row r="32" spans="1:14" x14ac:dyDescent="0.3">
      <c r="A32" t="s">
        <v>384</v>
      </c>
      <c r="B32" t="s">
        <v>145</v>
      </c>
      <c r="C32" t="s">
        <v>280</v>
      </c>
      <c r="D32" t="s">
        <v>738</v>
      </c>
      <c r="E32" s="3">
        <v>1.32</v>
      </c>
      <c r="F32" s="3">
        <v>-1.1487412265372976E-2</v>
      </c>
      <c r="G32" s="3"/>
      <c r="H32" s="3"/>
      <c r="I32" s="3"/>
      <c r="J32" s="3"/>
      <c r="K32" s="3">
        <v>1.32</v>
      </c>
      <c r="L32" s="3">
        <v>-1.1487412265372976E-2</v>
      </c>
      <c r="M32" s="3"/>
      <c r="N32" s="3"/>
    </row>
    <row r="33" spans="1:14" x14ac:dyDescent="0.3">
      <c r="A33" t="s">
        <v>384</v>
      </c>
      <c r="B33" t="s">
        <v>145</v>
      </c>
      <c r="C33" t="s">
        <v>280</v>
      </c>
      <c r="D33" t="s">
        <v>741</v>
      </c>
      <c r="E33" s="3">
        <v>0.38784841138556003</v>
      </c>
      <c r="F33" s="3">
        <v>0.12475400041661056</v>
      </c>
      <c r="G33" s="3"/>
      <c r="H33" s="3"/>
      <c r="I33" s="3"/>
      <c r="J33" s="3"/>
      <c r="K33" s="3">
        <v>0.38784841138556003</v>
      </c>
      <c r="L33" s="3">
        <v>0.12475400041661056</v>
      </c>
      <c r="M33" s="3"/>
      <c r="N33" s="3"/>
    </row>
    <row r="34" spans="1:14" x14ac:dyDescent="0.3">
      <c r="A34" t="s">
        <v>384</v>
      </c>
      <c r="B34" t="s">
        <v>145</v>
      </c>
      <c r="C34" t="s">
        <v>280</v>
      </c>
      <c r="D34" t="s">
        <v>736</v>
      </c>
      <c r="E34" s="3">
        <v>2.9045889869761097</v>
      </c>
      <c r="F34" s="3">
        <v>0.42839821108544907</v>
      </c>
      <c r="G34" s="3"/>
      <c r="H34" s="3"/>
      <c r="I34" s="3"/>
      <c r="J34" s="3"/>
      <c r="K34" s="3">
        <v>2.9045889869761097</v>
      </c>
      <c r="L34" s="3">
        <v>0.42839821108544907</v>
      </c>
      <c r="M34" s="3"/>
      <c r="N34" s="3"/>
    </row>
    <row r="35" spans="1:14" x14ac:dyDescent="0.3">
      <c r="A35" t="s">
        <v>384</v>
      </c>
      <c r="B35" t="s">
        <v>145</v>
      </c>
      <c r="C35" t="s">
        <v>280</v>
      </c>
      <c r="D35" t="s">
        <v>195</v>
      </c>
      <c r="E35" s="3">
        <v>0.39314051702073005</v>
      </c>
      <c r="F35" s="3">
        <v>-7.2887752000520001E-3</v>
      </c>
      <c r="G35" s="3"/>
      <c r="H35" s="3"/>
      <c r="I35" s="3"/>
      <c r="J35" s="3"/>
      <c r="K35" s="3">
        <v>0.39314051702073005</v>
      </c>
      <c r="L35" s="3">
        <v>-7.2887752000520001E-3</v>
      </c>
      <c r="M35" s="3"/>
      <c r="N35" s="3"/>
    </row>
    <row r="36" spans="1:14" x14ac:dyDescent="0.3">
      <c r="A36" t="s">
        <v>384</v>
      </c>
      <c r="B36" t="s">
        <v>145</v>
      </c>
      <c r="C36" t="s">
        <v>280</v>
      </c>
      <c r="D36" t="s">
        <v>740</v>
      </c>
      <c r="E36" s="3">
        <v>3.5534807570558296</v>
      </c>
      <c r="F36" s="3">
        <v>0.1838903881181318</v>
      </c>
      <c r="G36" s="3"/>
      <c r="H36" s="3"/>
      <c r="I36" s="3"/>
      <c r="J36" s="3"/>
      <c r="K36" s="3">
        <v>3.5534807570558296</v>
      </c>
      <c r="L36" s="3">
        <v>0.1838903881181318</v>
      </c>
      <c r="M36" s="3"/>
      <c r="N36" s="3"/>
    </row>
    <row r="37" spans="1:14" x14ac:dyDescent="0.3">
      <c r="A37" t="s">
        <v>384</v>
      </c>
      <c r="B37" t="s">
        <v>145</v>
      </c>
      <c r="C37" t="s">
        <v>280</v>
      </c>
      <c r="D37" t="s">
        <v>735</v>
      </c>
      <c r="E37" s="3">
        <v>0.52885493917053006</v>
      </c>
      <c r="F37" s="3">
        <v>0.2620615558118729</v>
      </c>
      <c r="G37" s="3"/>
      <c r="H37" s="3"/>
      <c r="I37" s="3"/>
      <c r="J37" s="3"/>
      <c r="K37" s="3">
        <v>0.52885493917053006</v>
      </c>
      <c r="L37" s="3">
        <v>0.2620615558118729</v>
      </c>
      <c r="M37" s="3"/>
      <c r="N37" s="3"/>
    </row>
    <row r="38" spans="1:14" x14ac:dyDescent="0.3">
      <c r="A38" t="s">
        <v>384</v>
      </c>
      <c r="B38" t="s">
        <v>145</v>
      </c>
      <c r="C38" t="s">
        <v>280</v>
      </c>
      <c r="D38" t="s">
        <v>737</v>
      </c>
      <c r="E38" s="3">
        <v>1.15051410005739</v>
      </c>
      <c r="F38" s="3">
        <v>-0.17239692527877304</v>
      </c>
      <c r="G38" s="3"/>
      <c r="H38" s="3"/>
      <c r="I38" s="3"/>
      <c r="J38" s="3"/>
      <c r="K38" s="3">
        <v>1.15051410005739</v>
      </c>
      <c r="L38" s="3">
        <v>-0.17239692527877304</v>
      </c>
      <c r="M38" s="3"/>
      <c r="N38" s="3"/>
    </row>
    <row r="39" spans="1:14" x14ac:dyDescent="0.3">
      <c r="A39" t="s">
        <v>384</v>
      </c>
      <c r="B39" t="s">
        <v>145</v>
      </c>
      <c r="C39" t="s">
        <v>280</v>
      </c>
      <c r="D39" t="s">
        <v>739</v>
      </c>
      <c r="E39" s="3">
        <v>2.3644069811578201</v>
      </c>
      <c r="F39" s="3">
        <v>0.24528059391719298</v>
      </c>
      <c r="G39" s="3"/>
      <c r="H39" s="3"/>
      <c r="I39" s="3"/>
      <c r="J39" s="3"/>
      <c r="K39" s="3">
        <v>2.3644069811578201</v>
      </c>
      <c r="L39" s="3">
        <v>0.24528059391719298</v>
      </c>
      <c r="M39" s="3"/>
      <c r="N39" s="3"/>
    </row>
    <row r="40" spans="1:14" x14ac:dyDescent="0.3">
      <c r="A40" t="s">
        <v>384</v>
      </c>
      <c r="B40" t="s">
        <v>145</v>
      </c>
      <c r="C40" t="s">
        <v>280</v>
      </c>
      <c r="D40" t="s">
        <v>272</v>
      </c>
      <c r="E40" s="3">
        <v>1.68670765547636</v>
      </c>
      <c r="F40" s="3">
        <v>5.3907032249298048E-2</v>
      </c>
      <c r="G40" s="3"/>
      <c r="H40" s="3"/>
      <c r="I40" s="3"/>
      <c r="J40" s="3"/>
      <c r="K40" s="3">
        <v>1.68670765547636</v>
      </c>
      <c r="L40" s="3">
        <v>5.3907032249298048E-2</v>
      </c>
      <c r="M40" s="3"/>
      <c r="N40" s="3"/>
    </row>
    <row r="41" spans="1:14" x14ac:dyDescent="0.3">
      <c r="A41" t="s">
        <v>398</v>
      </c>
      <c r="B41" t="s">
        <v>155</v>
      </c>
      <c r="C41" t="s">
        <v>281</v>
      </c>
      <c r="D41" t="s">
        <v>152</v>
      </c>
      <c r="E41" s="3">
        <v>1.04092315013086</v>
      </c>
      <c r="F41" s="3">
        <v>3.837031662296525E-2</v>
      </c>
      <c r="G41" s="3"/>
      <c r="H41" s="3"/>
      <c r="I41" s="3"/>
      <c r="J41" s="3"/>
      <c r="K41" s="3"/>
      <c r="L41" s="3"/>
      <c r="M41" s="3">
        <v>1.04092315013086</v>
      </c>
      <c r="N41" s="3">
        <v>3.837031662296525E-2</v>
      </c>
    </row>
    <row r="42" spans="1:14" x14ac:dyDescent="0.3">
      <c r="A42" t="s">
        <v>398</v>
      </c>
      <c r="B42" t="s">
        <v>155</v>
      </c>
      <c r="C42" t="s">
        <v>280</v>
      </c>
      <c r="D42" t="s">
        <v>259</v>
      </c>
      <c r="E42" s="3">
        <v>6.3</v>
      </c>
      <c r="F42" s="3">
        <v>3.6973497677112999E-2</v>
      </c>
      <c r="G42" s="3"/>
      <c r="H42" s="3"/>
      <c r="I42" s="3"/>
      <c r="J42" s="3"/>
      <c r="K42" s="3"/>
      <c r="L42" s="3"/>
      <c r="M42" s="3">
        <v>6.3</v>
      </c>
      <c r="N42" s="3">
        <v>3.6973497677112999E-2</v>
      </c>
    </row>
    <row r="43" spans="1:14" x14ac:dyDescent="0.3">
      <c r="A43" t="s">
        <v>398</v>
      </c>
      <c r="B43" t="s">
        <v>155</v>
      </c>
      <c r="C43" t="s">
        <v>280</v>
      </c>
      <c r="D43" t="s">
        <v>701</v>
      </c>
      <c r="E43" s="3">
        <v>3.1641642883732501</v>
      </c>
      <c r="F43" s="3">
        <v>4.2886758266364011E-2</v>
      </c>
      <c r="G43" s="3"/>
      <c r="H43" s="3"/>
      <c r="I43" s="3"/>
      <c r="J43" s="3"/>
      <c r="K43" s="3"/>
      <c r="L43" s="3"/>
      <c r="M43" s="3">
        <v>3.1641642883732501</v>
      </c>
      <c r="N43" s="3">
        <v>4.2886758266364011E-2</v>
      </c>
    </row>
    <row r="44" spans="1:14" x14ac:dyDescent="0.3">
      <c r="A44" t="s">
        <v>398</v>
      </c>
      <c r="B44" t="s">
        <v>155</v>
      </c>
      <c r="C44" t="s">
        <v>280</v>
      </c>
      <c r="D44" t="s">
        <v>782</v>
      </c>
      <c r="E44" s="3">
        <v>0.1920385379032</v>
      </c>
      <c r="F44" s="3">
        <v>0.24717930350401998</v>
      </c>
      <c r="G44" s="3"/>
      <c r="H44" s="3"/>
      <c r="I44" s="3"/>
      <c r="J44" s="3"/>
      <c r="K44" s="3"/>
      <c r="L44" s="3"/>
      <c r="M44" s="3">
        <v>0.1920385379032</v>
      </c>
      <c r="N44" s="3">
        <v>0.24717930350401998</v>
      </c>
    </row>
    <row r="45" spans="1:14" x14ac:dyDescent="0.3">
      <c r="A45" t="s">
        <v>398</v>
      </c>
      <c r="B45" t="s">
        <v>155</v>
      </c>
      <c r="C45" t="s">
        <v>280</v>
      </c>
      <c r="D45" t="s">
        <v>263</v>
      </c>
      <c r="E45" s="3">
        <v>0.77731742951219995</v>
      </c>
      <c r="F45" s="3">
        <v>-6.9274533746609024E-2</v>
      </c>
      <c r="G45" s="3"/>
      <c r="H45" s="3"/>
      <c r="I45" s="3"/>
      <c r="J45" s="3"/>
      <c r="K45" s="3"/>
      <c r="L45" s="3"/>
      <c r="M45" s="3">
        <v>0.77731742951219995</v>
      </c>
      <c r="N45" s="3">
        <v>-6.9274533746609024E-2</v>
      </c>
    </row>
    <row r="46" spans="1:14" x14ac:dyDescent="0.3">
      <c r="E46" s="3"/>
      <c r="F46" s="3"/>
      <c r="G46" s="3"/>
      <c r="H46" s="3"/>
      <c r="I46" s="3"/>
      <c r="J46" s="3"/>
      <c r="K46" s="3"/>
      <c r="L46" s="3"/>
      <c r="M46" s="3"/>
      <c r="N46" s="3"/>
    </row>
    <row r="47" spans="1:14" x14ac:dyDescent="0.3">
      <c r="E47" s="3"/>
      <c r="F47" s="3"/>
      <c r="G47" s="3"/>
      <c r="H47" s="3"/>
      <c r="I47" s="3"/>
      <c r="J47" s="3"/>
      <c r="K47" s="3"/>
      <c r="L47" s="3"/>
      <c r="M47" s="3"/>
      <c r="N47" s="3"/>
    </row>
    <row r="48" spans="1:14" x14ac:dyDescent="0.3">
      <c r="E48" s="3"/>
      <c r="F48" s="3"/>
      <c r="G48" s="3"/>
      <c r="H48" s="3"/>
      <c r="I48" s="3"/>
      <c r="J48" s="3"/>
      <c r="K48" s="3"/>
      <c r="L48" s="3"/>
      <c r="M48" s="3"/>
      <c r="N48" s="3"/>
    </row>
    <row r="49" spans="5:14" x14ac:dyDescent="0.3">
      <c r="E49" s="3"/>
      <c r="F49" s="3"/>
      <c r="G49" s="3"/>
      <c r="H49" s="3"/>
      <c r="I49" s="3"/>
      <c r="J49" s="3"/>
      <c r="K49" s="3"/>
      <c r="L49" s="3"/>
      <c r="M49" s="3"/>
      <c r="N49" s="3"/>
    </row>
    <row r="50" spans="5:14" x14ac:dyDescent="0.3">
      <c r="E50" s="3"/>
      <c r="F50" s="3"/>
      <c r="G50" s="3"/>
      <c r="H50" s="3"/>
      <c r="I50" s="3"/>
      <c r="J50" s="3"/>
      <c r="K50" s="3"/>
      <c r="L50" s="3"/>
      <c r="M50" s="3"/>
      <c r="N50" s="3"/>
    </row>
    <row r="51" spans="5:14" x14ac:dyDescent="0.3">
      <c r="E51" s="3"/>
      <c r="F51" s="3"/>
      <c r="G51" s="3"/>
      <c r="H51" s="3"/>
      <c r="I51" s="3"/>
      <c r="J51" s="3"/>
      <c r="K51" s="3"/>
      <c r="L51" s="3"/>
      <c r="M51" s="3"/>
      <c r="N51" s="3"/>
    </row>
    <row r="52" spans="5:14" x14ac:dyDescent="0.3">
      <c r="E52" s="3"/>
      <c r="F52" s="3"/>
      <c r="G52" s="3"/>
      <c r="H52" s="3"/>
      <c r="I52" s="3"/>
      <c r="J52" s="3"/>
      <c r="K52" s="3"/>
      <c r="L52" s="3"/>
      <c r="M52" s="3"/>
      <c r="N52" s="3"/>
    </row>
    <row r="53" spans="5:14" x14ac:dyDescent="0.3">
      <c r="E53" s="3"/>
      <c r="F53" s="3"/>
      <c r="G53" s="3"/>
      <c r="H53" s="3"/>
      <c r="I53" s="3"/>
      <c r="J53" s="3"/>
      <c r="K53" s="3"/>
      <c r="L53" s="3"/>
      <c r="M53" s="3"/>
      <c r="N53" s="3"/>
    </row>
    <row r="54" spans="5:14" x14ac:dyDescent="0.3">
      <c r="E54" s="3"/>
      <c r="F54" s="3"/>
      <c r="G54" s="3"/>
      <c r="H54" s="3"/>
      <c r="I54" s="3"/>
      <c r="J54" s="3"/>
      <c r="K54" s="3"/>
      <c r="L54" s="3"/>
      <c r="M54" s="3"/>
      <c r="N54" s="3"/>
    </row>
    <row r="55" spans="5:14" x14ac:dyDescent="0.3">
      <c r="E55" s="3"/>
      <c r="F55" s="3"/>
      <c r="G55" s="3"/>
      <c r="H55" s="3"/>
      <c r="I55" s="3"/>
      <c r="J55" s="3"/>
      <c r="K55" s="3"/>
      <c r="L55" s="3"/>
      <c r="M55" s="3"/>
      <c r="N55" s="3"/>
    </row>
    <row r="56" spans="5:14" x14ac:dyDescent="0.3">
      <c r="E56" s="3"/>
      <c r="F56" s="3"/>
      <c r="G56" s="3"/>
      <c r="H56" s="3"/>
      <c r="I56" s="3"/>
      <c r="J56" s="3"/>
      <c r="K56" s="3"/>
      <c r="L56" s="3"/>
      <c r="M56" s="3"/>
      <c r="N56" s="3"/>
    </row>
    <row r="57" spans="5:14" x14ac:dyDescent="0.3">
      <c r="E57" s="3"/>
      <c r="F57" s="3"/>
      <c r="G57" s="3"/>
      <c r="H57" s="3"/>
      <c r="I57" s="3"/>
      <c r="J57" s="3"/>
      <c r="K57" s="3"/>
      <c r="L57" s="3"/>
      <c r="M57" s="2"/>
      <c r="N57" s="3"/>
    </row>
    <row r="58" spans="5:14" x14ac:dyDescent="0.3">
      <c r="E58" s="3"/>
      <c r="F58" s="3"/>
      <c r="G58" s="3"/>
      <c r="H58" s="3"/>
      <c r="I58" s="3"/>
      <c r="J58" s="3"/>
      <c r="K58" s="3"/>
      <c r="L58" s="3"/>
      <c r="M58" s="2"/>
      <c r="N58" s="3"/>
    </row>
    <row r="59" spans="5:14" x14ac:dyDescent="0.3">
      <c r="E59" s="3"/>
      <c r="F59" s="3"/>
      <c r="G59" s="3"/>
      <c r="H59" s="3"/>
      <c r="I59" s="3"/>
      <c r="J59" s="3"/>
      <c r="K59" s="3"/>
      <c r="L59" s="3"/>
      <c r="M59" s="2"/>
      <c r="N59" s="3"/>
    </row>
    <row r="60" spans="5:14" x14ac:dyDescent="0.3">
      <c r="E60" s="3"/>
      <c r="F60" s="3"/>
      <c r="G60" s="3"/>
      <c r="H60" s="3"/>
      <c r="I60" s="3"/>
      <c r="J60" s="3"/>
      <c r="K60" s="3"/>
      <c r="L60" s="3"/>
      <c r="M60" s="2"/>
      <c r="N60" s="3"/>
    </row>
    <row r="61" spans="5:14" x14ac:dyDescent="0.3">
      <c r="E61" s="3"/>
      <c r="F61" s="3"/>
      <c r="G61" s="3"/>
      <c r="H61" s="3"/>
      <c r="I61" s="3"/>
      <c r="J61" s="3"/>
      <c r="K61" s="3"/>
      <c r="L61" s="3"/>
      <c r="M61" s="2"/>
      <c r="N61" s="3"/>
    </row>
    <row r="62" spans="5:14" x14ac:dyDescent="0.3">
      <c r="E62" s="3"/>
      <c r="F62" s="3"/>
      <c r="G62" s="3"/>
      <c r="H62" s="3"/>
      <c r="I62" s="3"/>
      <c r="J62" s="3"/>
      <c r="K62" s="3"/>
      <c r="L62" s="3"/>
      <c r="M62" s="2"/>
      <c r="N62" s="3"/>
    </row>
  </sheetData>
  <pageMargins left="0.7" right="0.7" top="0.75" bottom="0.75" header="0.3" footer="0.3"/>
  <headerFooter>
    <oddFooter>&amp;R_x000D_&amp;1#&amp;"Calibri"&amp;10&amp;K000000 Confidential</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8AB9-C23D-4533-B155-F1F1F2FD789E}">
  <sheetPr>
    <tabColor theme="3"/>
  </sheetPr>
  <dimension ref="A1:F9"/>
  <sheetViews>
    <sheetView zoomScale="80" zoomScaleNormal="80" workbookViewId="0">
      <selection activeCell="F25" sqref="F25"/>
    </sheetView>
  </sheetViews>
  <sheetFormatPr defaultColWidth="9.109375" defaultRowHeight="15.6" x14ac:dyDescent="0.3"/>
  <cols>
    <col min="1" max="16384" width="9.109375" style="9"/>
  </cols>
  <sheetData>
    <row r="1" spans="1:6" x14ac:dyDescent="0.3">
      <c r="A1" s="59" t="s">
        <v>868</v>
      </c>
      <c r="B1" s="60" t="s">
        <v>869</v>
      </c>
      <c r="C1" s="60" t="s">
        <v>870</v>
      </c>
      <c r="D1" s="60" t="s">
        <v>871</v>
      </c>
      <c r="E1" s="60" t="s">
        <v>872</v>
      </c>
      <c r="F1" s="60" t="s">
        <v>873</v>
      </c>
    </row>
    <row r="2" spans="1:6" x14ac:dyDescent="0.3">
      <c r="A2" s="60" t="s">
        <v>874</v>
      </c>
      <c r="B2" s="61">
        <v>20.982987900656966</v>
      </c>
      <c r="C2" s="61">
        <v>13.986985254540024</v>
      </c>
      <c r="D2" s="61">
        <v>10.491205120059538</v>
      </c>
      <c r="E2" s="61">
        <v>8.3929932276647765</v>
      </c>
      <c r="F2" s="61">
        <v>6.9892680158185536</v>
      </c>
    </row>
    <row r="3" spans="1:6" x14ac:dyDescent="0.3">
      <c r="A3" s="60" t="s">
        <v>875</v>
      </c>
      <c r="B3" s="61">
        <v>41.96924778187055</v>
      </c>
      <c r="C3" s="61">
        <v>27.978789729143521</v>
      </c>
      <c r="D3" s="61">
        <v>20.982987900656966</v>
      </c>
      <c r="E3" s="61">
        <v>16.780995722852747</v>
      </c>
      <c r="F3" s="61">
        <v>13.986985254540024</v>
      </c>
    </row>
    <row r="4" spans="1:6" x14ac:dyDescent="0.3">
      <c r="A4" s="60" t="s">
        <v>876</v>
      </c>
      <c r="B4" s="61">
        <v>62.945051003715136</v>
      </c>
      <c r="C4" s="61">
        <v>41.96924778187055</v>
      </c>
      <c r="D4" s="61">
        <v>31.476026043136436</v>
      </c>
      <c r="E4" s="61">
        <v>25.181168761946971</v>
      </c>
      <c r="F4" s="61">
        <v>20.982987900656966</v>
      </c>
    </row>
    <row r="6" spans="1:6" x14ac:dyDescent="0.3">
      <c r="A6" s="59" t="s">
        <v>877</v>
      </c>
      <c r="B6" s="60" t="s">
        <v>869</v>
      </c>
      <c r="C6" s="60" t="s">
        <v>870</v>
      </c>
      <c r="D6" s="60" t="s">
        <v>871</v>
      </c>
      <c r="E6" s="60" t="s">
        <v>872</v>
      </c>
      <c r="F6" s="60" t="s">
        <v>873</v>
      </c>
    </row>
    <row r="7" spans="1:6" x14ac:dyDescent="0.3">
      <c r="A7" s="60" t="s">
        <v>874</v>
      </c>
      <c r="B7" s="61">
        <v>4.1515325278097093</v>
      </c>
      <c r="C7" s="61">
        <v>4.5108735471775896</v>
      </c>
      <c r="D7" s="61">
        <v>4.5374805091879784</v>
      </c>
      <c r="E7" s="61">
        <v>4.6090173248908277</v>
      </c>
      <c r="F7" s="61">
        <v>4.5035943553454079</v>
      </c>
    </row>
    <row r="8" spans="1:6" x14ac:dyDescent="0.3">
      <c r="A8" s="60" t="s">
        <v>875</v>
      </c>
      <c r="B8" s="61">
        <v>6.2109467528951283</v>
      </c>
      <c r="C8" s="61">
        <v>7.2257083637174588</v>
      </c>
      <c r="D8" s="61">
        <v>7.8923087210932481</v>
      </c>
      <c r="E8" s="61">
        <v>8.0654951898256488</v>
      </c>
      <c r="F8" s="61">
        <v>7.7245027455903985</v>
      </c>
    </row>
    <row r="9" spans="1:6" x14ac:dyDescent="0.3">
      <c r="A9" s="60" t="s">
        <v>876</v>
      </c>
      <c r="B9" s="61">
        <v>6.5806674823924496</v>
      </c>
      <c r="C9" s="61">
        <v>8.6512526204121389</v>
      </c>
      <c r="D9" s="61">
        <v>9.7001142342693587</v>
      </c>
      <c r="E9" s="61">
        <v>10.078535945150829</v>
      </c>
      <c r="F9" s="61">
        <v>9.9721371185234382</v>
      </c>
    </row>
  </sheetData>
  <pageMargins left="0.7" right="0.7" top="0.75" bottom="0.75" header="0.3" footer="0.3"/>
  <headerFooter>
    <oddFooter>&amp;R_x000D_&amp;1#&amp;"Calibri"&amp;10&amp;K000000 Confidential</oddFooter>
  </headerFooter>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7FD39-800A-4890-A532-343B188A547B}">
  <sheetPr>
    <tabColor theme="3"/>
  </sheetPr>
  <dimension ref="A1:W46"/>
  <sheetViews>
    <sheetView zoomScale="80" zoomScaleNormal="80" workbookViewId="0">
      <selection activeCell="I35" sqref="I35"/>
    </sheetView>
  </sheetViews>
  <sheetFormatPr defaultColWidth="12.5546875" defaultRowHeight="15.6" x14ac:dyDescent="0.3"/>
  <cols>
    <col min="1" max="16384" width="12.5546875" style="9"/>
  </cols>
  <sheetData>
    <row r="1" spans="1:23" s="6" customFormat="1" ht="18" x14ac:dyDescent="0.35">
      <c r="A1" s="6" t="s">
        <v>432</v>
      </c>
    </row>
    <row r="2" spans="1:23" s="7" customFormat="1" ht="18" x14ac:dyDescent="0.35"/>
    <row r="3" spans="1:23" x14ac:dyDescent="0.3">
      <c r="B3" s="8" t="s">
        <v>433</v>
      </c>
      <c r="C3" s="8"/>
      <c r="D3" s="8" t="s">
        <v>448</v>
      </c>
      <c r="E3" s="8" t="s">
        <v>448</v>
      </c>
      <c r="F3" s="8" t="s">
        <v>447</v>
      </c>
      <c r="G3" s="8" t="s">
        <v>447</v>
      </c>
      <c r="H3" s="8" t="s">
        <v>447</v>
      </c>
      <c r="I3" s="8" t="s">
        <v>452</v>
      </c>
    </row>
    <row r="4" spans="1:23" ht="62.4" x14ac:dyDescent="0.3">
      <c r="B4" s="10" t="s">
        <v>451</v>
      </c>
      <c r="C4" s="10" t="s">
        <v>450</v>
      </c>
      <c r="D4" s="10" t="s">
        <v>435</v>
      </c>
      <c r="E4" s="10" t="s">
        <v>449</v>
      </c>
      <c r="F4" s="10" t="s">
        <v>434</v>
      </c>
      <c r="G4" s="10" t="s">
        <v>453</v>
      </c>
      <c r="H4" s="10" t="s">
        <v>437</v>
      </c>
      <c r="I4" s="11" t="s">
        <v>436</v>
      </c>
      <c r="K4" s="12" t="s">
        <v>288</v>
      </c>
      <c r="L4" s="12"/>
      <c r="M4" s="12"/>
      <c r="N4" s="12"/>
      <c r="O4" s="12"/>
      <c r="P4" s="12" t="s">
        <v>440</v>
      </c>
      <c r="Q4" s="12"/>
      <c r="R4" s="12"/>
      <c r="S4" s="12"/>
      <c r="T4" s="12"/>
    </row>
    <row r="5" spans="1:23" x14ac:dyDescent="0.3">
      <c r="B5" s="8" t="s">
        <v>441</v>
      </c>
      <c r="C5" s="8" t="s">
        <v>351</v>
      </c>
      <c r="D5" s="8" t="s">
        <v>442</v>
      </c>
      <c r="E5" s="8" t="s">
        <v>415</v>
      </c>
      <c r="F5" s="8" t="s">
        <v>443</v>
      </c>
      <c r="G5" s="8" t="s">
        <v>444</v>
      </c>
      <c r="H5" s="8" t="s">
        <v>445</v>
      </c>
      <c r="I5" s="13" t="s">
        <v>446</v>
      </c>
      <c r="K5" s="12"/>
      <c r="L5" s="12"/>
      <c r="M5" s="12"/>
      <c r="N5" s="12"/>
      <c r="O5" s="12"/>
      <c r="P5" s="12"/>
      <c r="Q5" s="12"/>
      <c r="R5" s="12"/>
      <c r="S5" s="12"/>
      <c r="T5" s="12"/>
    </row>
    <row r="6" spans="1:23" x14ac:dyDescent="0.3">
      <c r="B6" s="9" t="s">
        <v>8</v>
      </c>
      <c r="C6" s="9" t="s">
        <v>358</v>
      </c>
      <c r="D6" s="9">
        <v>7</v>
      </c>
      <c r="E6" s="9">
        <v>1</v>
      </c>
      <c r="F6" s="9">
        <v>70.199325561523438</v>
      </c>
      <c r="G6" s="9">
        <v>-17.651752471923832</v>
      </c>
      <c r="H6" s="9">
        <v>60.272418975830078</v>
      </c>
      <c r="I6" s="9">
        <v>52.547573089599609</v>
      </c>
      <c r="K6" s="12"/>
      <c r="L6" s="12"/>
      <c r="M6" s="12"/>
      <c r="N6" s="12"/>
      <c r="O6" s="12"/>
      <c r="P6" s="12"/>
      <c r="Q6" s="12"/>
      <c r="R6" s="12"/>
      <c r="S6" s="12"/>
      <c r="T6" s="12"/>
    </row>
    <row r="7" spans="1:23" x14ac:dyDescent="0.3">
      <c r="B7" s="9" t="s">
        <v>8</v>
      </c>
      <c r="C7" s="9" t="s">
        <v>358</v>
      </c>
      <c r="D7" s="9">
        <v>7</v>
      </c>
      <c r="E7" s="9">
        <v>2</v>
      </c>
      <c r="F7" s="9">
        <v>20.810810089111332</v>
      </c>
      <c r="G7" s="9">
        <v>-12.63681602478027</v>
      </c>
      <c r="H7" s="9">
        <v>10.009538650512701</v>
      </c>
      <c r="I7" s="9">
        <v>8.1739940643310547</v>
      </c>
      <c r="K7" s="12"/>
      <c r="L7" s="12"/>
      <c r="M7" s="12"/>
      <c r="N7" s="12"/>
      <c r="O7" s="12"/>
      <c r="P7" s="12"/>
      <c r="Q7" s="12"/>
      <c r="R7" s="12"/>
      <c r="S7" s="12"/>
      <c r="T7" s="12"/>
    </row>
    <row r="8" spans="1:23" x14ac:dyDescent="0.3">
      <c r="B8" s="9" t="s">
        <v>8</v>
      </c>
      <c r="C8" s="9" t="s">
        <v>358</v>
      </c>
      <c r="D8" s="9">
        <v>7</v>
      </c>
      <c r="E8" s="9">
        <v>3</v>
      </c>
      <c r="F8" s="9">
        <v>10.513802528381349</v>
      </c>
      <c r="G8" s="9">
        <v>-11.26796722412109</v>
      </c>
      <c r="H8" s="9">
        <v>0.18856716156005859</v>
      </c>
      <c r="I8" s="9">
        <v>-0.75416469573974609</v>
      </c>
      <c r="K8" s="12"/>
      <c r="L8" s="12"/>
      <c r="M8" s="12"/>
      <c r="N8" s="12"/>
      <c r="O8" s="12"/>
      <c r="P8" s="12"/>
      <c r="Q8" s="12"/>
      <c r="R8" s="12"/>
      <c r="S8" s="12"/>
      <c r="T8" s="12"/>
      <c r="V8" s="9" t="s">
        <v>438</v>
      </c>
      <c r="W8" s="9" t="s">
        <v>421</v>
      </c>
    </row>
    <row r="9" spans="1:23" x14ac:dyDescent="0.3">
      <c r="B9" s="9" t="s">
        <v>8</v>
      </c>
      <c r="C9" s="9" t="s">
        <v>358</v>
      </c>
      <c r="D9" s="9">
        <v>7</v>
      </c>
      <c r="E9" s="9">
        <v>4</v>
      </c>
      <c r="F9" s="9">
        <v>6.3895292282104492</v>
      </c>
      <c r="G9" s="9">
        <v>-10.062380790710449</v>
      </c>
      <c r="H9" s="9">
        <v>-4.22821044921875</v>
      </c>
      <c r="I9" s="9">
        <v>-3.6728515625</v>
      </c>
      <c r="K9" s="12"/>
      <c r="L9" s="12"/>
      <c r="M9" s="12"/>
      <c r="N9" s="12"/>
      <c r="O9" s="12"/>
      <c r="P9" s="12"/>
      <c r="Q9" s="12"/>
      <c r="R9" s="12"/>
      <c r="S9" s="12"/>
      <c r="T9" s="12"/>
      <c r="V9" s="9" t="s">
        <v>439</v>
      </c>
      <c r="W9" s="9">
        <v>7</v>
      </c>
    </row>
    <row r="10" spans="1:23" x14ac:dyDescent="0.3">
      <c r="B10" s="9" t="s">
        <v>8</v>
      </c>
      <c r="C10" s="9" t="s">
        <v>358</v>
      </c>
      <c r="D10" s="9">
        <v>7</v>
      </c>
      <c r="E10" s="9">
        <v>5</v>
      </c>
      <c r="F10" s="9">
        <v>4.7404360771179199</v>
      </c>
      <c r="G10" s="9">
        <v>-9.3389520645141602</v>
      </c>
      <c r="H10" s="9">
        <v>-5.6197614669799796</v>
      </c>
      <c r="I10" s="9">
        <v>-4.5985159873962402</v>
      </c>
      <c r="K10" s="12"/>
      <c r="L10" s="12"/>
      <c r="M10" s="12"/>
      <c r="N10" s="12"/>
      <c r="O10" s="12"/>
      <c r="P10" s="12"/>
      <c r="Q10" s="12"/>
      <c r="R10" s="12"/>
      <c r="S10" s="12"/>
      <c r="T10" s="12"/>
      <c r="V10" s="9" t="s">
        <v>418</v>
      </c>
      <c r="W10" s="9">
        <v>21</v>
      </c>
    </row>
    <row r="11" spans="1:23" x14ac:dyDescent="0.3">
      <c r="B11" s="9" t="s">
        <v>8</v>
      </c>
      <c r="C11" s="9" t="s">
        <v>358</v>
      </c>
      <c r="D11" s="9">
        <v>7</v>
      </c>
      <c r="E11" s="9">
        <v>6</v>
      </c>
      <c r="F11" s="9">
        <v>3.2625083923339839</v>
      </c>
      <c r="G11" s="9">
        <v>-9.0628490447998047</v>
      </c>
      <c r="H11" s="9">
        <v>-6.128605842590332</v>
      </c>
      <c r="I11" s="9">
        <v>-5.8003406524658203</v>
      </c>
      <c r="K11" s="12"/>
      <c r="L11" s="12"/>
      <c r="M11" s="12"/>
      <c r="N11" s="12"/>
      <c r="O11" s="12"/>
      <c r="P11" s="12"/>
      <c r="Q11" s="12"/>
      <c r="R11" s="12"/>
      <c r="S11" s="12"/>
      <c r="T11" s="12"/>
      <c r="V11" s="9" t="s">
        <v>419</v>
      </c>
      <c r="W11" s="9">
        <v>15</v>
      </c>
    </row>
    <row r="12" spans="1:23" x14ac:dyDescent="0.3">
      <c r="B12" s="9" t="s">
        <v>8</v>
      </c>
      <c r="C12" s="9" t="s">
        <v>358</v>
      </c>
      <c r="D12" s="9">
        <v>7</v>
      </c>
      <c r="E12" s="9">
        <v>7</v>
      </c>
      <c r="F12" s="9">
        <v>2.1721444129943852</v>
      </c>
      <c r="G12" s="9">
        <v>-8.6438264846801758</v>
      </c>
      <c r="H12" s="9">
        <v>-7.5945110321044922</v>
      </c>
      <c r="I12" s="9">
        <v>-6.471682071685791</v>
      </c>
      <c r="K12" s="12"/>
      <c r="L12" s="12"/>
      <c r="M12" s="12"/>
      <c r="N12" s="12"/>
      <c r="O12" s="12"/>
      <c r="P12" s="12"/>
      <c r="Q12" s="12"/>
      <c r="R12" s="12"/>
      <c r="S12" s="12"/>
      <c r="T12" s="12"/>
      <c r="V12" s="9" t="s">
        <v>420</v>
      </c>
      <c r="W12" s="9">
        <v>3</v>
      </c>
    </row>
    <row r="13" spans="1:23" x14ac:dyDescent="0.3">
      <c r="B13" s="9" t="s">
        <v>8</v>
      </c>
      <c r="C13" s="9" t="s">
        <v>358</v>
      </c>
      <c r="D13" s="9">
        <v>7</v>
      </c>
      <c r="E13" s="9">
        <v>8</v>
      </c>
      <c r="F13" s="9">
        <v>1.257980108261108</v>
      </c>
      <c r="G13" s="9">
        <v>-8.4804973602294922</v>
      </c>
      <c r="H13" s="9">
        <v>-7.7163338661193848</v>
      </c>
      <c r="I13" s="9">
        <v>-7.2225170135498047</v>
      </c>
      <c r="K13" s="12"/>
      <c r="L13" s="12"/>
      <c r="M13" s="12"/>
      <c r="N13" s="12"/>
      <c r="O13" s="12"/>
      <c r="P13" s="12"/>
      <c r="Q13" s="12"/>
      <c r="R13" s="12"/>
      <c r="S13" s="12"/>
      <c r="T13" s="12"/>
    </row>
    <row r="14" spans="1:23" x14ac:dyDescent="0.3">
      <c r="B14" s="9" t="s">
        <v>8</v>
      </c>
      <c r="C14" s="9" t="s">
        <v>358</v>
      </c>
      <c r="D14" s="9">
        <v>7</v>
      </c>
      <c r="E14" s="9">
        <v>9</v>
      </c>
      <c r="F14" s="9">
        <v>0.53148448467254639</v>
      </c>
      <c r="G14" s="9">
        <v>-8.1457624435424805</v>
      </c>
      <c r="H14" s="9">
        <v>-7.7821569442749023</v>
      </c>
      <c r="I14" s="9">
        <v>-7.6142778396606454</v>
      </c>
      <c r="K14" s="12"/>
      <c r="L14" s="12"/>
      <c r="M14" s="12"/>
      <c r="N14" s="12"/>
      <c r="O14" s="12"/>
      <c r="P14" s="12"/>
      <c r="Q14" s="12"/>
      <c r="R14" s="12"/>
      <c r="S14" s="12"/>
      <c r="T14" s="12"/>
    </row>
    <row r="15" spans="1:23" x14ac:dyDescent="0.3">
      <c r="B15" s="9" t="s">
        <v>8</v>
      </c>
      <c r="C15" s="9" t="s">
        <v>358</v>
      </c>
      <c r="D15" s="9">
        <v>7</v>
      </c>
      <c r="E15" s="9">
        <v>10</v>
      </c>
      <c r="F15" s="9">
        <v>0.18004761636257169</v>
      </c>
      <c r="G15" s="9">
        <v>-7.1067624092102051</v>
      </c>
      <c r="H15" s="9">
        <v>-7.1006059646606454</v>
      </c>
      <c r="I15" s="9">
        <v>-6.9267148971557617</v>
      </c>
      <c r="K15" s="12"/>
      <c r="L15" s="12"/>
      <c r="M15" s="12"/>
      <c r="N15" s="12"/>
      <c r="O15" s="12"/>
      <c r="P15" s="12"/>
      <c r="Q15" s="12"/>
      <c r="R15" s="12"/>
      <c r="S15" s="12"/>
      <c r="T15" s="12"/>
    </row>
    <row r="16" spans="1:23" x14ac:dyDescent="0.3">
      <c r="B16" s="9" t="s">
        <v>85</v>
      </c>
      <c r="C16" s="9" t="s">
        <v>367</v>
      </c>
      <c r="D16" s="9">
        <v>20</v>
      </c>
      <c r="E16" s="9">
        <v>1</v>
      </c>
      <c r="F16" s="9">
        <v>30.853546142578129</v>
      </c>
      <c r="G16" s="9">
        <v>-9.6155261993408203</v>
      </c>
      <c r="H16" s="9">
        <v>20.904453277587891</v>
      </c>
      <c r="I16" s="9">
        <v>21.238019943237301</v>
      </c>
      <c r="K16" s="12"/>
      <c r="L16" s="12"/>
      <c r="M16" s="12"/>
      <c r="N16" s="12"/>
      <c r="O16" s="12"/>
      <c r="P16" s="12"/>
      <c r="Q16" s="12"/>
      <c r="R16" s="12"/>
      <c r="S16" s="12"/>
      <c r="T16" s="12"/>
    </row>
    <row r="17" spans="2:20" x14ac:dyDescent="0.3">
      <c r="B17" s="9" t="s">
        <v>85</v>
      </c>
      <c r="C17" s="9" t="s">
        <v>367</v>
      </c>
      <c r="D17" s="9">
        <v>21</v>
      </c>
      <c r="E17" s="9">
        <v>2</v>
      </c>
      <c r="F17" s="9">
        <v>9.8573579788208008</v>
      </c>
      <c r="G17" s="9">
        <v>-10.14952373504639</v>
      </c>
      <c r="H17" s="9">
        <v>4.8567171096801758</v>
      </c>
      <c r="I17" s="9">
        <v>-0.29216575622558588</v>
      </c>
      <c r="K17" s="12"/>
      <c r="L17" s="12"/>
      <c r="M17" s="12"/>
      <c r="N17" s="12"/>
      <c r="O17" s="12"/>
      <c r="P17" s="12"/>
      <c r="Q17" s="12"/>
      <c r="R17" s="12"/>
      <c r="S17" s="12"/>
      <c r="T17" s="12"/>
    </row>
    <row r="18" spans="2:20" x14ac:dyDescent="0.3">
      <c r="B18" s="9" t="s">
        <v>85</v>
      </c>
      <c r="C18" s="9" t="s">
        <v>367</v>
      </c>
      <c r="D18" s="9">
        <v>21</v>
      </c>
      <c r="E18" s="9">
        <v>3</v>
      </c>
      <c r="F18" s="9">
        <v>6.7191047668457031</v>
      </c>
      <c r="G18" s="9">
        <v>-10.08846282958984</v>
      </c>
      <c r="H18" s="9">
        <v>9.7475528717041016E-2</v>
      </c>
      <c r="I18" s="9">
        <v>-3.3693580627441411</v>
      </c>
      <c r="K18" s="12"/>
      <c r="L18" s="12"/>
      <c r="M18" s="12"/>
      <c r="N18" s="12"/>
      <c r="O18" s="12"/>
      <c r="P18" s="12"/>
      <c r="Q18" s="12"/>
      <c r="R18" s="12"/>
      <c r="S18" s="12"/>
      <c r="T18" s="12"/>
    </row>
    <row r="19" spans="2:20" x14ac:dyDescent="0.3">
      <c r="B19" s="9" t="s">
        <v>85</v>
      </c>
      <c r="C19" s="9" t="s">
        <v>367</v>
      </c>
      <c r="D19" s="9">
        <v>21</v>
      </c>
      <c r="E19" s="9">
        <v>4</v>
      </c>
      <c r="F19" s="9">
        <v>4.6204419136047363</v>
      </c>
      <c r="G19" s="9">
        <v>-9.1480140686035156</v>
      </c>
      <c r="H19" s="9">
        <v>-1.7177276611328129</v>
      </c>
      <c r="I19" s="9">
        <v>-4.5275721549987793</v>
      </c>
      <c r="K19" s="12"/>
      <c r="L19" s="12"/>
      <c r="M19" s="12"/>
      <c r="N19" s="12"/>
      <c r="O19" s="12"/>
      <c r="P19" s="12"/>
      <c r="Q19" s="12"/>
      <c r="R19" s="12"/>
      <c r="S19" s="12"/>
      <c r="T19" s="12"/>
    </row>
    <row r="20" spans="2:20" x14ac:dyDescent="0.3">
      <c r="B20" s="9" t="s">
        <v>85</v>
      </c>
      <c r="C20" s="9" t="s">
        <v>367</v>
      </c>
      <c r="D20" s="9">
        <v>21</v>
      </c>
      <c r="E20" s="9">
        <v>5</v>
      </c>
      <c r="F20" s="9">
        <v>3.193493127822876</v>
      </c>
      <c r="G20" s="9">
        <v>-8.0984058380126953</v>
      </c>
      <c r="H20" s="9">
        <v>-2.928741455078125</v>
      </c>
      <c r="I20" s="9">
        <v>-4.9049129486083984</v>
      </c>
      <c r="K20" s="12" t="s">
        <v>302</v>
      </c>
      <c r="L20" s="12"/>
      <c r="M20" s="12"/>
      <c r="N20" s="12"/>
      <c r="O20" s="12"/>
      <c r="P20" s="12" t="s">
        <v>291</v>
      </c>
      <c r="Q20" s="12"/>
      <c r="R20" s="12"/>
      <c r="S20" s="12"/>
      <c r="T20" s="12"/>
    </row>
    <row r="21" spans="2:20" x14ac:dyDescent="0.3">
      <c r="B21" s="9" t="s">
        <v>85</v>
      </c>
      <c r="C21" s="9" t="s">
        <v>367</v>
      </c>
      <c r="D21" s="9">
        <v>21</v>
      </c>
      <c r="E21" s="9">
        <v>6</v>
      </c>
      <c r="F21" s="9">
        <v>2.4786772727966309</v>
      </c>
      <c r="G21" s="9">
        <v>-8.6175460815429688</v>
      </c>
      <c r="H21" s="9">
        <v>-3.7449386119842529</v>
      </c>
      <c r="I21" s="9">
        <v>-6.1388688087463379</v>
      </c>
      <c r="K21" s="12"/>
      <c r="L21" s="12"/>
      <c r="M21" s="12"/>
      <c r="N21" s="12"/>
      <c r="O21" s="12"/>
      <c r="P21" s="12"/>
      <c r="Q21" s="12"/>
      <c r="R21" s="12"/>
      <c r="S21" s="12"/>
      <c r="T21" s="12"/>
    </row>
    <row r="22" spans="2:20" x14ac:dyDescent="0.3">
      <c r="B22" s="9" t="s">
        <v>85</v>
      </c>
      <c r="C22" s="9" t="s">
        <v>367</v>
      </c>
      <c r="D22" s="9">
        <v>21</v>
      </c>
      <c r="E22" s="9">
        <v>7</v>
      </c>
      <c r="F22" s="9">
        <v>1.7205585241317749</v>
      </c>
      <c r="G22" s="9">
        <v>-8.6397457122802734</v>
      </c>
      <c r="H22" s="9">
        <v>-4.6710548400878906</v>
      </c>
      <c r="I22" s="9">
        <v>-6.919187068939209</v>
      </c>
      <c r="K22" s="12"/>
      <c r="L22" s="12"/>
      <c r="M22" s="12"/>
      <c r="N22" s="12"/>
      <c r="O22" s="12"/>
      <c r="P22" s="12"/>
      <c r="Q22" s="12"/>
      <c r="R22" s="12"/>
      <c r="S22" s="12"/>
      <c r="T22" s="12"/>
    </row>
    <row r="23" spans="2:20" x14ac:dyDescent="0.3">
      <c r="B23" s="9" t="s">
        <v>85</v>
      </c>
      <c r="C23" s="9" t="s">
        <v>367</v>
      </c>
      <c r="D23" s="9">
        <v>21</v>
      </c>
      <c r="E23" s="9">
        <v>8</v>
      </c>
      <c r="F23" s="9">
        <v>1.167760491371155</v>
      </c>
      <c r="G23" s="9">
        <v>-8.4003324508666992</v>
      </c>
      <c r="H23" s="9">
        <v>-5.9367685317993164</v>
      </c>
      <c r="I23" s="9">
        <v>-7.232572078704834</v>
      </c>
      <c r="K23" s="12"/>
      <c r="L23" s="12"/>
      <c r="M23" s="12"/>
      <c r="N23" s="12"/>
      <c r="O23" s="12"/>
      <c r="P23" s="12"/>
      <c r="Q23" s="12"/>
      <c r="R23" s="12"/>
      <c r="S23" s="12"/>
      <c r="T23" s="12"/>
    </row>
    <row r="24" spans="2:20" x14ac:dyDescent="0.3">
      <c r="B24" s="9" t="s">
        <v>85</v>
      </c>
      <c r="C24" s="9" t="s">
        <v>367</v>
      </c>
      <c r="D24" s="9">
        <v>21</v>
      </c>
      <c r="E24" s="9">
        <v>9</v>
      </c>
      <c r="F24" s="9">
        <v>0.69223624467849731</v>
      </c>
      <c r="G24" s="9">
        <v>-7.8301148414611816</v>
      </c>
      <c r="H24" s="9">
        <v>-6.9489192962646484</v>
      </c>
      <c r="I24" s="9">
        <v>-7.13787841796875</v>
      </c>
      <c r="K24" s="12"/>
      <c r="L24" s="12"/>
      <c r="M24" s="12"/>
      <c r="N24" s="12"/>
      <c r="O24" s="12"/>
      <c r="P24" s="12"/>
      <c r="Q24" s="12"/>
      <c r="R24" s="12"/>
      <c r="S24" s="12"/>
      <c r="T24" s="12"/>
    </row>
    <row r="25" spans="2:20" x14ac:dyDescent="0.3">
      <c r="B25" s="9" t="s">
        <v>85</v>
      </c>
      <c r="C25" s="9" t="s">
        <v>367</v>
      </c>
      <c r="D25" s="9">
        <v>21</v>
      </c>
      <c r="E25" s="9">
        <v>10</v>
      </c>
      <c r="F25" s="9">
        <v>0.22488249838352201</v>
      </c>
      <c r="G25" s="9">
        <v>-7.680356502532959</v>
      </c>
      <c r="H25" s="9">
        <v>-7.026423454284668</v>
      </c>
      <c r="I25" s="9">
        <v>-7.4554738998413086</v>
      </c>
      <c r="K25" s="12"/>
      <c r="L25" s="12"/>
      <c r="M25" s="12"/>
      <c r="N25" s="12"/>
      <c r="O25" s="12"/>
      <c r="P25" s="12"/>
      <c r="Q25" s="12"/>
      <c r="R25" s="12"/>
      <c r="S25" s="12"/>
      <c r="T25" s="12"/>
    </row>
    <row r="26" spans="2:20" x14ac:dyDescent="0.3">
      <c r="B26" s="9" t="s">
        <v>145</v>
      </c>
      <c r="C26" s="9" t="s">
        <v>384</v>
      </c>
      <c r="D26" s="9">
        <v>16</v>
      </c>
      <c r="E26" s="9">
        <v>1</v>
      </c>
      <c r="F26" s="9">
        <v>12.070112228393549</v>
      </c>
      <c r="G26" s="9">
        <v>-8.2111787796020508</v>
      </c>
      <c r="H26" s="9">
        <v>5.6900920867919922</v>
      </c>
      <c r="I26" s="9">
        <v>3.8589334487915039</v>
      </c>
      <c r="K26" s="12"/>
      <c r="L26" s="12"/>
      <c r="M26" s="12"/>
      <c r="N26" s="12"/>
      <c r="O26" s="12"/>
      <c r="P26" s="12"/>
      <c r="Q26" s="12"/>
      <c r="R26" s="12"/>
      <c r="S26" s="12"/>
      <c r="T26" s="12"/>
    </row>
    <row r="27" spans="2:20" x14ac:dyDescent="0.3">
      <c r="B27" s="9" t="s">
        <v>145</v>
      </c>
      <c r="C27" s="9" t="s">
        <v>384</v>
      </c>
      <c r="D27" s="9">
        <v>16</v>
      </c>
      <c r="E27" s="9">
        <v>2</v>
      </c>
      <c r="F27" s="9">
        <v>4.6750650405883789</v>
      </c>
      <c r="G27" s="9">
        <v>-9.209442138671875</v>
      </c>
      <c r="H27" s="9">
        <v>-2.8063826560974121</v>
      </c>
      <c r="I27" s="9">
        <v>-4.5343770980834961</v>
      </c>
      <c r="K27" s="12"/>
      <c r="L27" s="12"/>
      <c r="M27" s="12"/>
      <c r="N27" s="12"/>
      <c r="O27" s="12"/>
      <c r="P27" s="12"/>
      <c r="Q27" s="12"/>
      <c r="R27" s="12"/>
      <c r="S27" s="12"/>
      <c r="T27" s="12"/>
    </row>
    <row r="28" spans="2:20" x14ac:dyDescent="0.3">
      <c r="B28" s="9" t="s">
        <v>145</v>
      </c>
      <c r="C28" s="9" t="s">
        <v>384</v>
      </c>
      <c r="D28" s="9">
        <v>16</v>
      </c>
      <c r="E28" s="9">
        <v>3</v>
      </c>
      <c r="F28" s="9">
        <v>2.9339733123779301</v>
      </c>
      <c r="G28" s="9">
        <v>-8.9935855865478516</v>
      </c>
      <c r="H28" s="9">
        <v>-4.0685691833496094</v>
      </c>
      <c r="I28" s="9">
        <v>-6.0596122741699219</v>
      </c>
      <c r="K28" s="12"/>
      <c r="L28" s="12"/>
      <c r="M28" s="12"/>
      <c r="N28" s="12"/>
      <c r="O28" s="12"/>
      <c r="P28" s="12"/>
      <c r="Q28" s="12"/>
      <c r="R28" s="12"/>
      <c r="S28" s="12"/>
      <c r="T28" s="12"/>
    </row>
    <row r="29" spans="2:20" x14ac:dyDescent="0.3">
      <c r="B29" s="9" t="s">
        <v>145</v>
      </c>
      <c r="C29" s="9" t="s">
        <v>384</v>
      </c>
      <c r="D29" s="9">
        <v>16</v>
      </c>
      <c r="E29" s="9">
        <v>4</v>
      </c>
      <c r="F29" s="9">
        <v>1.946851491928101</v>
      </c>
      <c r="G29" s="9">
        <v>-9.2338123321533203</v>
      </c>
      <c r="H29" s="9">
        <v>-5.1801104545593262</v>
      </c>
      <c r="I29" s="9">
        <v>-7.2869606018066406</v>
      </c>
      <c r="K29" s="12"/>
      <c r="L29" s="12"/>
      <c r="M29" s="12"/>
      <c r="N29" s="12"/>
      <c r="O29" s="12"/>
      <c r="P29" s="12"/>
      <c r="Q29" s="12"/>
      <c r="R29" s="12"/>
      <c r="S29" s="12"/>
      <c r="T29" s="12"/>
    </row>
    <row r="30" spans="2:20" x14ac:dyDescent="0.3">
      <c r="B30" s="9" t="s">
        <v>145</v>
      </c>
      <c r="C30" s="9" t="s">
        <v>384</v>
      </c>
      <c r="D30" s="9">
        <v>16</v>
      </c>
      <c r="E30" s="9">
        <v>5</v>
      </c>
      <c r="F30" s="9">
        <v>1.5422959327697749</v>
      </c>
      <c r="G30" s="9">
        <v>-9.2772598266601563</v>
      </c>
      <c r="H30" s="9">
        <v>-5.6717243194580078</v>
      </c>
      <c r="I30" s="9">
        <v>-7.7349638938903809</v>
      </c>
      <c r="K30" s="12"/>
      <c r="L30" s="12"/>
      <c r="M30" s="12"/>
      <c r="N30" s="12"/>
      <c r="O30" s="12"/>
      <c r="P30" s="12"/>
      <c r="Q30" s="12"/>
      <c r="R30" s="12"/>
      <c r="S30" s="12"/>
      <c r="T30" s="12"/>
    </row>
    <row r="31" spans="2:20" x14ac:dyDescent="0.3">
      <c r="B31" s="9" t="s">
        <v>145</v>
      </c>
      <c r="C31" s="9" t="s">
        <v>384</v>
      </c>
      <c r="D31" s="9">
        <v>16</v>
      </c>
      <c r="E31" s="9">
        <v>6</v>
      </c>
      <c r="F31" s="9">
        <v>1.4047834873199461</v>
      </c>
      <c r="G31" s="9">
        <v>-9.1598377227783203</v>
      </c>
      <c r="H31" s="9">
        <v>-5.9850254058837891</v>
      </c>
      <c r="I31" s="9">
        <v>-7.7550544738769531</v>
      </c>
      <c r="K31" s="12"/>
      <c r="L31" s="12"/>
      <c r="M31" s="12"/>
      <c r="N31" s="12"/>
      <c r="O31" s="12"/>
      <c r="P31" s="12"/>
      <c r="Q31" s="12"/>
      <c r="R31" s="12"/>
      <c r="S31" s="12"/>
      <c r="T31" s="12"/>
    </row>
    <row r="32" spans="2:20" x14ac:dyDescent="0.3">
      <c r="B32" s="9" t="s">
        <v>145</v>
      </c>
      <c r="C32" s="9" t="s">
        <v>384</v>
      </c>
      <c r="D32" s="9">
        <v>16</v>
      </c>
      <c r="E32" s="9">
        <v>7</v>
      </c>
      <c r="F32" s="9">
        <v>0.91580533981323242</v>
      </c>
      <c r="G32" s="9">
        <v>-9.2815694808959961</v>
      </c>
      <c r="H32" s="9">
        <v>-6.572697639465332</v>
      </c>
      <c r="I32" s="9">
        <v>-8.3657646179199219</v>
      </c>
      <c r="K32" s="12"/>
      <c r="L32" s="12"/>
      <c r="M32" s="12"/>
      <c r="N32" s="12"/>
      <c r="O32" s="12"/>
      <c r="P32" s="12"/>
      <c r="Q32" s="12"/>
      <c r="R32" s="12"/>
      <c r="S32" s="12"/>
      <c r="T32" s="12"/>
    </row>
    <row r="33" spans="2:20" x14ac:dyDescent="0.3">
      <c r="B33" s="9" t="s">
        <v>145</v>
      </c>
      <c r="C33" s="9" t="s">
        <v>384</v>
      </c>
      <c r="D33" s="9">
        <v>16</v>
      </c>
      <c r="E33" s="9">
        <v>8</v>
      </c>
      <c r="F33" s="9">
        <v>0.73671776056289673</v>
      </c>
      <c r="G33" s="9">
        <v>-9.292724609375</v>
      </c>
      <c r="H33" s="9">
        <v>-7.1699466705322266</v>
      </c>
      <c r="I33" s="9">
        <v>-8.5560064315795898</v>
      </c>
      <c r="K33" s="12"/>
      <c r="L33" s="12"/>
      <c r="M33" s="12"/>
      <c r="N33" s="12"/>
      <c r="O33" s="12"/>
      <c r="P33" s="12"/>
      <c r="Q33" s="12"/>
      <c r="R33" s="12"/>
      <c r="S33" s="12"/>
      <c r="T33" s="12"/>
    </row>
    <row r="34" spans="2:20" x14ac:dyDescent="0.3">
      <c r="B34" s="9" t="s">
        <v>145</v>
      </c>
      <c r="C34" s="9" t="s">
        <v>384</v>
      </c>
      <c r="D34" s="9">
        <v>16</v>
      </c>
      <c r="E34" s="9">
        <v>9</v>
      </c>
      <c r="F34" s="9">
        <v>0.42748367786407471</v>
      </c>
      <c r="G34" s="9">
        <v>-9.1334476470947266</v>
      </c>
      <c r="H34" s="9">
        <v>-7.8775525093078613</v>
      </c>
      <c r="I34" s="9">
        <v>-8.7059640884399414</v>
      </c>
      <c r="K34" s="12"/>
      <c r="L34" s="12"/>
      <c r="M34" s="12"/>
      <c r="N34" s="12"/>
      <c r="O34" s="12"/>
      <c r="P34" s="12"/>
      <c r="Q34" s="12"/>
      <c r="R34" s="12"/>
      <c r="S34" s="12"/>
      <c r="T34" s="12"/>
    </row>
    <row r="35" spans="2:20" x14ac:dyDescent="0.3">
      <c r="B35" s="9" t="s">
        <v>145</v>
      </c>
      <c r="C35" s="9" t="s">
        <v>384</v>
      </c>
      <c r="D35" s="9">
        <v>16</v>
      </c>
      <c r="E35" s="9">
        <v>10</v>
      </c>
      <c r="F35" s="9">
        <v>0.15411072969436651</v>
      </c>
      <c r="G35" s="9">
        <v>-9.0854969024658203</v>
      </c>
      <c r="H35" s="9">
        <v>-8.855438232421875</v>
      </c>
      <c r="I35" s="9">
        <v>-8.9313859939575195</v>
      </c>
      <c r="K35" s="12"/>
      <c r="L35" s="12"/>
      <c r="M35" s="12"/>
      <c r="N35" s="12"/>
      <c r="O35" s="12"/>
      <c r="P35" s="12"/>
      <c r="Q35" s="12"/>
      <c r="R35" s="12"/>
      <c r="S35" s="12"/>
      <c r="T35" s="12"/>
    </row>
    <row r="36" spans="2:20" x14ac:dyDescent="0.3">
      <c r="B36" s="9" t="s">
        <v>155</v>
      </c>
      <c r="C36" s="9" t="s">
        <v>398</v>
      </c>
      <c r="D36" s="9">
        <v>3</v>
      </c>
      <c r="E36" s="9">
        <v>1</v>
      </c>
      <c r="F36" s="9">
        <v>1.8129869699478149</v>
      </c>
      <c r="G36" s="9">
        <v>-4.6118946075439453</v>
      </c>
      <c r="H36" s="9">
        <v>-4.0083508491516113</v>
      </c>
      <c r="I36" s="9">
        <v>-2.7989077568054199</v>
      </c>
      <c r="K36" s="12"/>
      <c r="L36" s="12"/>
      <c r="M36" s="12"/>
      <c r="N36" s="12"/>
      <c r="O36" s="12"/>
      <c r="P36" s="12"/>
      <c r="Q36" s="12"/>
      <c r="R36" s="12"/>
      <c r="S36" s="12"/>
      <c r="T36" s="12"/>
    </row>
    <row r="37" spans="2:20" x14ac:dyDescent="0.3">
      <c r="B37" s="9" t="s">
        <v>155</v>
      </c>
      <c r="C37" s="9" t="s">
        <v>398</v>
      </c>
      <c r="D37" s="9">
        <v>3</v>
      </c>
      <c r="E37" s="9">
        <v>2</v>
      </c>
      <c r="F37" s="9">
        <v>0.86274129152297974</v>
      </c>
      <c r="G37" s="9">
        <v>-5.1722469329833984</v>
      </c>
      <c r="H37" s="9">
        <v>-4.7477231025695801</v>
      </c>
      <c r="I37" s="9">
        <v>-4.3095054626464844</v>
      </c>
      <c r="K37" s="12"/>
      <c r="L37" s="12"/>
      <c r="M37" s="12"/>
      <c r="N37" s="12"/>
      <c r="O37" s="12"/>
      <c r="P37" s="12"/>
      <c r="Q37" s="12"/>
      <c r="R37" s="12"/>
      <c r="S37" s="12"/>
      <c r="T37" s="12"/>
    </row>
    <row r="38" spans="2:20" x14ac:dyDescent="0.3">
      <c r="B38" s="9" t="s">
        <v>155</v>
      </c>
      <c r="C38" s="9" t="s">
        <v>398</v>
      </c>
      <c r="D38" s="9">
        <v>3</v>
      </c>
      <c r="E38" s="9">
        <v>3</v>
      </c>
      <c r="F38" s="9">
        <v>0.45065799355506903</v>
      </c>
      <c r="G38" s="9">
        <v>-5.5782656669616699</v>
      </c>
      <c r="H38" s="9">
        <v>-5.4077181816101074</v>
      </c>
      <c r="I38" s="9">
        <v>-5.1276078224182129</v>
      </c>
      <c r="K38" s="12"/>
      <c r="L38" s="12"/>
      <c r="M38" s="12"/>
      <c r="N38" s="12"/>
      <c r="O38" s="12"/>
      <c r="P38" s="12"/>
      <c r="Q38" s="12"/>
      <c r="R38" s="12"/>
      <c r="S38" s="12"/>
      <c r="T38" s="12"/>
    </row>
    <row r="39" spans="2:20" x14ac:dyDescent="0.3">
      <c r="B39" s="9" t="s">
        <v>155</v>
      </c>
      <c r="C39" s="9" t="s">
        <v>398</v>
      </c>
      <c r="D39" s="9">
        <v>3</v>
      </c>
      <c r="E39" s="9">
        <v>4</v>
      </c>
      <c r="F39" s="9">
        <v>0.23399016261100769</v>
      </c>
      <c r="G39" s="9">
        <v>-5.7361369132995614</v>
      </c>
      <c r="H39" s="9">
        <v>-5.5626082420349121</v>
      </c>
      <c r="I39" s="9">
        <v>-5.5021467208862296</v>
      </c>
      <c r="K39" s="12"/>
      <c r="L39" s="12"/>
      <c r="M39" s="12"/>
      <c r="N39" s="12"/>
      <c r="O39" s="12"/>
      <c r="P39" s="12"/>
      <c r="Q39" s="12"/>
      <c r="R39" s="12"/>
      <c r="S39" s="12"/>
      <c r="T39" s="12"/>
    </row>
    <row r="40" spans="2:20" x14ac:dyDescent="0.3">
      <c r="B40" s="9" t="s">
        <v>155</v>
      </c>
      <c r="C40" s="9" t="s">
        <v>398</v>
      </c>
      <c r="D40" s="9">
        <v>3</v>
      </c>
      <c r="E40" s="9">
        <v>5</v>
      </c>
      <c r="F40" s="9">
        <v>0.1235047057271004</v>
      </c>
      <c r="G40" s="9">
        <v>-6.0174388885498047</v>
      </c>
      <c r="H40" s="9">
        <v>-5.8939342498779297</v>
      </c>
      <c r="I40" s="9">
        <v>-5.8939342498779297</v>
      </c>
      <c r="K40" s="12"/>
      <c r="L40" s="12"/>
      <c r="M40" s="12"/>
      <c r="N40" s="12"/>
      <c r="O40" s="12"/>
      <c r="P40" s="12"/>
      <c r="Q40" s="12"/>
      <c r="R40" s="12"/>
      <c r="S40" s="12"/>
      <c r="T40" s="12"/>
    </row>
    <row r="41" spans="2:20" x14ac:dyDescent="0.3">
      <c r="B41" s="9" t="s">
        <v>155</v>
      </c>
      <c r="C41" s="9" t="s">
        <v>398</v>
      </c>
      <c r="D41" s="9">
        <v>3</v>
      </c>
      <c r="E41" s="9">
        <v>6</v>
      </c>
      <c r="F41" s="9">
        <v>0.1206636354327202</v>
      </c>
      <c r="G41" s="9">
        <v>-6.5580630302429199</v>
      </c>
      <c r="H41" s="9">
        <v>-6.4696431159973136</v>
      </c>
      <c r="I41" s="9">
        <v>-6.4373993873596191</v>
      </c>
      <c r="K41" s="12"/>
      <c r="L41" s="12"/>
      <c r="M41" s="12"/>
      <c r="N41" s="12"/>
      <c r="O41" s="12"/>
      <c r="P41" s="12"/>
      <c r="Q41" s="12"/>
      <c r="R41" s="12"/>
      <c r="S41" s="12"/>
      <c r="T41" s="12"/>
    </row>
    <row r="42" spans="2:20" x14ac:dyDescent="0.3">
      <c r="B42" s="9" t="s">
        <v>155</v>
      </c>
      <c r="C42" s="9" t="s">
        <v>398</v>
      </c>
      <c r="D42" s="9">
        <v>3</v>
      </c>
      <c r="E42" s="9">
        <v>7</v>
      </c>
      <c r="F42" s="9">
        <v>8.2035474479198456E-2</v>
      </c>
      <c r="G42" s="9">
        <v>-7.2880239486694336</v>
      </c>
      <c r="H42" s="9">
        <v>-7.2059884071350098</v>
      </c>
      <c r="I42" s="9">
        <v>-7.2059884071350098</v>
      </c>
      <c r="K42" s="12"/>
      <c r="L42" s="12"/>
      <c r="M42" s="12"/>
      <c r="N42" s="12"/>
      <c r="O42" s="12"/>
      <c r="P42" s="12"/>
      <c r="Q42" s="12"/>
      <c r="R42" s="12"/>
      <c r="S42" s="12"/>
      <c r="T42" s="12"/>
    </row>
    <row r="43" spans="2:20" x14ac:dyDescent="0.3">
      <c r="B43" s="9" t="s">
        <v>155</v>
      </c>
      <c r="C43" s="9" t="s">
        <v>398</v>
      </c>
      <c r="D43" s="9">
        <v>3</v>
      </c>
      <c r="E43" s="9">
        <v>8</v>
      </c>
      <c r="F43" s="9">
        <v>6.2009729444980621E-2</v>
      </c>
      <c r="G43" s="9">
        <v>-7.843254566192627</v>
      </c>
      <c r="H43" s="9">
        <v>-7.7812447547912598</v>
      </c>
      <c r="I43" s="9">
        <v>-7.7812447547912598</v>
      </c>
      <c r="K43" s="12"/>
      <c r="L43" s="12"/>
      <c r="M43" s="12"/>
      <c r="N43" s="12"/>
      <c r="O43" s="12"/>
      <c r="P43" s="12"/>
      <c r="Q43" s="12"/>
      <c r="R43" s="12"/>
      <c r="S43" s="12"/>
      <c r="T43" s="12"/>
    </row>
    <row r="44" spans="2:20" x14ac:dyDescent="0.3">
      <c r="B44" s="9" t="s">
        <v>155</v>
      </c>
      <c r="C44" s="9" t="s">
        <v>398</v>
      </c>
      <c r="D44" s="9">
        <v>3</v>
      </c>
      <c r="E44" s="9">
        <v>9</v>
      </c>
      <c r="F44" s="9">
        <v>3.4566380083560937E-2</v>
      </c>
      <c r="G44" s="9">
        <v>-8.34747314453125</v>
      </c>
      <c r="H44" s="9">
        <v>-8.3343601226806641</v>
      </c>
      <c r="I44" s="9">
        <v>-8.3129072189331055</v>
      </c>
      <c r="K44" s="12"/>
      <c r="L44" s="12"/>
      <c r="M44" s="12"/>
      <c r="N44" s="12"/>
      <c r="O44" s="12"/>
      <c r="P44" s="12"/>
      <c r="Q44" s="12"/>
      <c r="R44" s="12"/>
      <c r="S44" s="12"/>
      <c r="T44" s="12"/>
    </row>
    <row r="45" spans="2:20" x14ac:dyDescent="0.3">
      <c r="B45" s="9" t="s">
        <v>155</v>
      </c>
      <c r="C45" s="9" t="s">
        <v>398</v>
      </c>
      <c r="D45" s="9">
        <v>3</v>
      </c>
      <c r="E45" s="9">
        <v>10</v>
      </c>
      <c r="F45" s="9">
        <v>1.3067551888525489E-2</v>
      </c>
      <c r="G45" s="9">
        <v>-8.5216474533081055</v>
      </c>
      <c r="H45" s="9">
        <v>-8.5190639495849609</v>
      </c>
      <c r="I45" s="9">
        <v>-8.508580207824707</v>
      </c>
      <c r="K45" s="12"/>
      <c r="L45" s="12"/>
      <c r="M45" s="12"/>
      <c r="N45" s="12"/>
      <c r="O45" s="12"/>
      <c r="P45" s="12"/>
      <c r="Q45" s="12"/>
      <c r="R45" s="12"/>
      <c r="S45" s="12"/>
      <c r="T45" s="12"/>
    </row>
    <row r="46" spans="2:20" x14ac:dyDescent="0.3">
      <c r="K46" s="12"/>
      <c r="L46" s="12"/>
      <c r="M46" s="12"/>
      <c r="N46" s="12"/>
      <c r="O46" s="12"/>
      <c r="P46" s="12"/>
      <c r="Q46" s="12"/>
      <c r="R46" s="12"/>
      <c r="S46" s="12"/>
      <c r="T46" s="12"/>
    </row>
  </sheetData>
  <pageMargins left="0.7" right="0.7" top="0.75" bottom="0.75" header="0.3" footer="0.3"/>
  <pageSetup orientation="portrait" r:id="rId1"/>
  <headerFooter>
    <oddFooter>&amp;R_x000D_&amp;1#&amp;"Calibri"&amp;10&amp;K000000 Confidential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t1.1</vt:lpstr>
      <vt:lpstr>f2.1</vt:lpstr>
      <vt:lpstr>f2.2</vt:lpstr>
      <vt:lpstr>f2.3</vt:lpstr>
      <vt:lpstr>f2.3aux</vt:lpstr>
      <vt:lpstr>f2.4</vt:lpstr>
      <vt:lpstr>f3.1</vt:lpstr>
      <vt:lpstr>f3.2a</vt:lpstr>
      <vt:lpstr>F3.2b</vt:lpstr>
      <vt:lpstr>F3.2c</vt:lpstr>
      <vt:lpstr>f3.2d</vt:lpstr>
      <vt:lpstr>f3.3a</vt:lpstr>
      <vt:lpstr>f3.3b</vt:lpstr>
      <vt:lpstr>f3.5a.b.</vt:lpstr>
      <vt:lpstr>f3.6_data</vt:lpstr>
      <vt:lpstr>f3.6</vt:lpstr>
      <vt:lpstr>t3.1</vt:lpstr>
      <vt:lpstr>f3.8a</vt:lpstr>
      <vt:lpstr>f3.8b</vt:lpstr>
      <vt:lpstr>f4.1a</vt:lpstr>
      <vt:lpstr>F4.1b</vt:lpstr>
      <vt:lpstr>f4.2.a.b.</vt:lpstr>
      <vt:lpstr>f4.2.c.d.</vt:lpstr>
      <vt:lpstr>F4.3a</vt:lpstr>
      <vt:lpstr>F4.3b</vt:lpstr>
      <vt:lpstr>F4.3c</vt:lpstr>
      <vt:lpstr>F4.3d</vt:lpstr>
      <vt:lpstr>f4.4a</vt:lpstr>
      <vt:lpstr>f4.4b</vt:lpstr>
      <vt:lpstr>f4.5</vt:lpstr>
      <vt:lpstr>f5.1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 Ernesto Sosa</dc:creator>
  <cp:lastModifiedBy>Mariano Ernesto Sosa</cp:lastModifiedBy>
  <dcterms:created xsi:type="dcterms:W3CDTF">2023-06-23T18:29:03Z</dcterms:created>
  <dcterms:modified xsi:type="dcterms:W3CDTF">2025-09-25T14:39:47Z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f4e14f7-62d0-4ad2-b706-8a54bf79b7df_Enabled">
    <vt:lpwstr>true</vt:lpwstr>
  </property>
  <property fmtid="{D5CDD505-2E9C-101B-9397-08002B2CF9AE}" pid="3" name="MSIP_Label_1f4e14f7-62d0-4ad2-b706-8a54bf79b7df_SetDate">
    <vt:lpwstr>2025-06-03T15:26:15Z</vt:lpwstr>
  </property>
  <property fmtid="{D5CDD505-2E9C-101B-9397-08002B2CF9AE}" pid="4" name="MSIP_Label_1f4e14f7-62d0-4ad2-b706-8a54bf79b7df_Method">
    <vt:lpwstr>Privileged</vt:lpwstr>
  </property>
  <property fmtid="{D5CDD505-2E9C-101B-9397-08002B2CF9AE}" pid="5" name="MSIP_Label_1f4e14f7-62d0-4ad2-b706-8a54bf79b7df_Name">
    <vt:lpwstr>Confidential</vt:lpwstr>
  </property>
  <property fmtid="{D5CDD505-2E9C-101B-9397-08002B2CF9AE}" pid="6" name="MSIP_Label_1f4e14f7-62d0-4ad2-b706-8a54bf79b7df_SiteId">
    <vt:lpwstr>31a2fec0-266b-4c67-b56e-2796d8f59c36</vt:lpwstr>
  </property>
  <property fmtid="{D5CDD505-2E9C-101B-9397-08002B2CF9AE}" pid="7" name="MSIP_Label_1f4e14f7-62d0-4ad2-b706-8a54bf79b7df_ActionId">
    <vt:lpwstr>c656317d-ce67-470d-bb04-da3e5fdd2cec</vt:lpwstr>
  </property>
  <property fmtid="{D5CDD505-2E9C-101B-9397-08002B2CF9AE}" pid="8" name="MSIP_Label_1f4e14f7-62d0-4ad2-b706-8a54bf79b7df_ContentBits">
    <vt:lpwstr>2</vt:lpwstr>
  </property>
  <property fmtid="{D5CDD505-2E9C-101B-9397-08002B2CF9AE}" pid="9" name="MSIP_Label_1f4e14f7-62d0-4ad2-b706-8a54bf79b7df_Tag">
    <vt:lpwstr>10, 2, 1, 1</vt:lpwstr>
  </property>
</Properties>
</file>