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70371\WBG\D4G - Data For Goals - WB Group - Documents\General\Institutional Collaboration\UNICEF\FY25\child_pov_estimations_FY25\07-Reproducibility\ChPov_rep_package\02.input\"/>
    </mc:Choice>
  </mc:AlternateContent>
  <xr:revisionPtr revIDLastSave="0" documentId="13_ncr:1_{06740E43-4689-4A3C-B422-E0EC0C329510}" xr6:coauthVersionLast="47" xr6:coauthVersionMax="47" xr10:uidLastSave="{00000000-0000-0000-0000-000000000000}"/>
  <bookViews>
    <workbookView xWindow="8002" yWindow="2332" windowWidth="19395" windowHeight="11476" xr2:uid="{9EF980D6-D243-7B4E-990A-739F0DBD8568}"/>
  </bookViews>
  <sheets>
    <sheet name="UNICEF_REGIONS" sheetId="2" r:id="rId1"/>
    <sheet name="Least_developed" sheetId="11" r:id="rId2"/>
    <sheet name="EAP" sheetId="1" r:id="rId3"/>
    <sheet name="eastern_europe_central_asia" sheetId="3" r:id="rId4"/>
    <sheet name="Western_Europe" sheetId="4" r:id="rId5"/>
    <sheet name="LAC" sheetId="5" r:id="rId6"/>
    <sheet name="MENA" sheetId="6" r:id="rId7"/>
    <sheet name="North_America" sheetId="7" r:id="rId8"/>
    <sheet name="South_Asia" sheetId="8" r:id="rId9"/>
    <sheet name="Eastern_southern_Africa" sheetId="9" r:id="rId10"/>
    <sheet name="West_central_africa" sheetId="1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2" l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A156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181" i="2"/>
  <c r="A176" i="2"/>
  <c r="A177" i="2"/>
  <c r="A178" i="2"/>
  <c r="A179" i="2"/>
  <c r="A180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49" i="2"/>
  <c r="A150" i="2"/>
  <c r="A151" i="2"/>
  <c r="A152" i="2"/>
  <c r="A153" i="2"/>
  <c r="A154" i="2"/>
  <c r="A155" i="2"/>
  <c r="A148" i="2"/>
  <c r="A145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27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90" i="2"/>
  <c r="A85" i="2"/>
  <c r="A86" i="2"/>
  <c r="A87" i="2"/>
  <c r="A88" i="2"/>
  <c r="A89" i="2"/>
  <c r="A80" i="2"/>
  <c r="A81" i="2"/>
  <c r="A82" i="2"/>
  <c r="A83" i="2"/>
  <c r="A84" i="2"/>
  <c r="A73" i="2"/>
  <c r="A74" i="2"/>
  <c r="A75" i="2"/>
  <c r="A76" i="2"/>
  <c r="A77" i="2"/>
  <c r="A78" i="2"/>
  <c r="A79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57" i="2"/>
  <c r="A36" i="2"/>
  <c r="A37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35" i="2"/>
  <c r="A34" i="2"/>
  <c r="A33" i="2"/>
  <c r="A30" i="2"/>
  <c r="A31" i="2"/>
  <c r="A32" i="2"/>
  <c r="A26" i="2"/>
  <c r="A27" i="2"/>
  <c r="A28" i="2"/>
  <c r="A29" i="2"/>
  <c r="A19" i="2"/>
  <c r="A20" i="2"/>
  <c r="A21" i="2"/>
  <c r="A22" i="2"/>
  <c r="A23" i="2"/>
  <c r="A24" i="2"/>
  <c r="A25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2" i="2"/>
  <c r="E21" i="11" l="1"/>
  <c r="E42" i="11"/>
  <c r="E22" i="11"/>
  <c r="E35" i="11"/>
  <c r="E20" i="11"/>
  <c r="D2" i="2"/>
  <c r="E19" i="11"/>
  <c r="E40" i="11"/>
  <c r="E28" i="11"/>
  <c r="E12" i="11"/>
  <c r="E45" i="11"/>
  <c r="E10" i="11"/>
  <c r="E44" i="11"/>
  <c r="E27" i="11"/>
  <c r="E8" i="11"/>
  <c r="E18" i="11"/>
  <c r="E43" i="11"/>
  <c r="E32" i="11"/>
  <c r="E13" i="11"/>
  <c r="E1" i="11"/>
  <c r="E31" i="11"/>
  <c r="E46" i="11"/>
  <c r="E30" i="11"/>
  <c r="E11" i="11"/>
  <c r="E15" i="11"/>
  <c r="E2" i="11"/>
  <c r="E7" i="11"/>
  <c r="E6" i="11"/>
  <c r="E5" i="11"/>
  <c r="E39" i="11"/>
  <c r="E4" i="11"/>
  <c r="E37" i="11"/>
  <c r="E25" i="11"/>
  <c r="E24" i="11"/>
  <c r="E36" i="11"/>
  <c r="E23" i="11"/>
  <c r="E34" i="11"/>
  <c r="E33" i="11"/>
  <c r="E9" i="11"/>
  <c r="E41" i="11"/>
  <c r="E29" i="11"/>
  <c r="E17" i="11"/>
  <c r="E16" i="11"/>
  <c r="E3" i="11"/>
  <c r="E38" i="11"/>
  <c r="E26" i="11"/>
  <c r="E14" i="11"/>
</calcChain>
</file>

<file path=xl/sharedStrings.xml><?xml version="1.0" encoding="utf-8"?>
<sst xmlns="http://schemas.openxmlformats.org/spreadsheetml/2006/main" count="661" uniqueCount="219">
  <si>
    <t xml:space="preserve"> Brunei Darussalam</t>
  </si>
  <si>
    <t xml:space="preserve"> China</t>
  </si>
  <si>
    <t xml:space="preserve"> Cook Islands</t>
  </si>
  <si>
    <t xml:space="preserve"> Fiji</t>
  </si>
  <si>
    <t xml:space="preserve"> Indonesia</t>
  </si>
  <si>
    <t xml:space="preserve"> Japan</t>
  </si>
  <si>
    <t xml:space="preserve"> Cambodia</t>
  </si>
  <si>
    <t xml:space="preserve"> Kiribati</t>
  </si>
  <si>
    <t xml:space="preserve"> Lao People’s Democratic Republic</t>
  </si>
  <si>
    <t xml:space="preserve"> Malaysia</t>
  </si>
  <si>
    <t xml:space="preserve"> Marshall Islands</t>
  </si>
  <si>
    <t xml:space="preserve"> Micronesia (Federated States of)</t>
  </si>
  <si>
    <t xml:space="preserve"> Democratic People’s Republic of Korea</t>
  </si>
  <si>
    <t xml:space="preserve"> Myanmar</t>
  </si>
  <si>
    <t xml:space="preserve"> Nauru</t>
  </si>
  <si>
    <t xml:space="preserve"> Mongolia</t>
  </si>
  <si>
    <t xml:space="preserve"> New Zealand</t>
  </si>
  <si>
    <t xml:space="preserve"> Niue</t>
  </si>
  <si>
    <t xml:space="preserve"> Palau</t>
  </si>
  <si>
    <t xml:space="preserve"> Philippines</t>
  </si>
  <si>
    <t xml:space="preserve"> Republic of Korea</t>
  </si>
  <si>
    <t xml:space="preserve"> Samoa</t>
  </si>
  <si>
    <t xml:space="preserve"> Papua New Guinea</t>
  </si>
  <si>
    <t xml:space="preserve"> Singapore</t>
  </si>
  <si>
    <t xml:space="preserve"> Solomon Islands</t>
  </si>
  <si>
    <t xml:space="preserve"> Thailand</t>
  </si>
  <si>
    <t xml:space="preserve"> Timor-Leste</t>
  </si>
  <si>
    <t xml:space="preserve"> Tokelau</t>
  </si>
  <si>
    <t xml:space="preserve"> Tonga</t>
  </si>
  <si>
    <t xml:space="preserve"> Tuvalu</t>
  </si>
  <si>
    <t xml:space="preserve"> Vanuatu</t>
  </si>
  <si>
    <t xml:space="preserve"> Viet Nam</t>
  </si>
  <si>
    <t>East Asia and Pacific</t>
  </si>
  <si>
    <t>unicef_region</t>
  </si>
  <si>
    <t xml:space="preserve"> Armenia</t>
  </si>
  <si>
    <t xml:space="preserve"> Azerbaijan</t>
  </si>
  <si>
    <t xml:space="preserve"> Belarus</t>
  </si>
  <si>
    <t xml:space="preserve"> Bosnia and Herzegovina</t>
  </si>
  <si>
    <t xml:space="preserve"> Bulgaria</t>
  </si>
  <si>
    <t xml:space="preserve"> Croatia</t>
  </si>
  <si>
    <t xml:space="preserve"> Georgia</t>
  </si>
  <si>
    <t xml:space="preserve"> Kazakhstan</t>
  </si>
  <si>
    <t xml:space="preserve"> Kyrgyzstan</t>
  </si>
  <si>
    <t xml:space="preserve"> Republic of Moldova</t>
  </si>
  <si>
    <t xml:space="preserve"> Montenegro</t>
  </si>
  <si>
    <t xml:space="preserve"> North Macedonia</t>
  </si>
  <si>
    <t xml:space="preserve"> Romania</t>
  </si>
  <si>
    <t xml:space="preserve"> Russian Federation</t>
  </si>
  <si>
    <t xml:space="preserve"> Serbia</t>
  </si>
  <si>
    <t xml:space="preserve"> Tajikistan</t>
  </si>
  <si>
    <t xml:space="preserve"> Türkiye</t>
  </si>
  <si>
    <t xml:space="preserve"> Turkmenistan</t>
  </si>
  <si>
    <t xml:space="preserve"> Ukraine</t>
  </si>
  <si>
    <t xml:space="preserve"> Uzbekistan</t>
  </si>
  <si>
    <t xml:space="preserve"> Austria</t>
  </si>
  <si>
    <t xml:space="preserve"> Belgium</t>
  </si>
  <si>
    <t xml:space="preserve"> Cyprus</t>
  </si>
  <si>
    <t xml:space="preserve"> Czechia</t>
  </si>
  <si>
    <t xml:space="preserve"> Denmark</t>
  </si>
  <si>
    <t xml:space="preserve"> Estonia</t>
  </si>
  <si>
    <t xml:space="preserve"> Finland</t>
  </si>
  <si>
    <t xml:space="preserve"> France</t>
  </si>
  <si>
    <t xml:space="preserve"> Germany</t>
  </si>
  <si>
    <t xml:space="preserve"> Greece</t>
  </si>
  <si>
    <t xml:space="preserve"> Holy See</t>
  </si>
  <si>
    <t xml:space="preserve"> Hungary</t>
  </si>
  <si>
    <t xml:space="preserve"> Iceland</t>
  </si>
  <si>
    <t xml:space="preserve"> Ireland</t>
  </si>
  <si>
    <t xml:space="preserve"> Italy</t>
  </si>
  <si>
    <t xml:space="preserve"> Latvia</t>
  </si>
  <si>
    <t xml:space="preserve"> Liechtenstein</t>
  </si>
  <si>
    <t xml:space="preserve"> Lithuania</t>
  </si>
  <si>
    <t xml:space="preserve"> Luxembourg</t>
  </si>
  <si>
    <t xml:space="preserve"> Malta</t>
  </si>
  <si>
    <t xml:space="preserve"> Monaco</t>
  </si>
  <si>
    <t xml:space="preserve"> Netherlands (Kingdom of the)</t>
  </si>
  <si>
    <t xml:space="preserve"> Norway</t>
  </si>
  <si>
    <t xml:space="preserve"> Poland</t>
  </si>
  <si>
    <t xml:space="preserve"> Portugal</t>
  </si>
  <si>
    <t xml:space="preserve"> San Marino</t>
  </si>
  <si>
    <t xml:space="preserve"> Slovakia</t>
  </si>
  <si>
    <t xml:space="preserve"> Slovenia</t>
  </si>
  <si>
    <t xml:space="preserve"> Spain</t>
  </si>
  <si>
    <t xml:space="preserve"> Sweden</t>
  </si>
  <si>
    <t xml:space="preserve"> Switzerland</t>
  </si>
  <si>
    <t xml:space="preserve"> United Kingdom</t>
  </si>
  <si>
    <t xml:space="preserve"> Antigua and Barbuda</t>
  </si>
  <si>
    <t xml:space="preserve"> Argentina</t>
  </si>
  <si>
    <t xml:space="preserve"> Bahamas</t>
  </si>
  <si>
    <t xml:space="preserve"> Barbados</t>
  </si>
  <si>
    <t xml:space="preserve"> Belize</t>
  </si>
  <si>
    <t xml:space="preserve"> Bolivia (Plurinational State of)</t>
  </si>
  <si>
    <t xml:space="preserve"> Brazil</t>
  </si>
  <si>
    <t xml:space="preserve"> British Virgin Islands</t>
  </si>
  <si>
    <t xml:space="preserve"> Chile</t>
  </si>
  <si>
    <t xml:space="preserve"> Colombia</t>
  </si>
  <si>
    <t xml:space="preserve"> Costa Rica</t>
  </si>
  <si>
    <t xml:space="preserve"> Cuba</t>
  </si>
  <si>
    <t xml:space="preserve"> Dominica</t>
  </si>
  <si>
    <t xml:space="preserve"> Dominican Republic</t>
  </si>
  <si>
    <t xml:space="preserve"> Ecuador</t>
  </si>
  <si>
    <t xml:space="preserve"> El Salvador</t>
  </si>
  <si>
    <t xml:space="preserve"> Guyana</t>
  </si>
  <si>
    <t xml:space="preserve"> Grenada</t>
  </si>
  <si>
    <t xml:space="preserve"> Guatemala</t>
  </si>
  <si>
    <t xml:space="preserve"> Honduras</t>
  </si>
  <si>
    <t xml:space="preserve"> Haiti</t>
  </si>
  <si>
    <t xml:space="preserve"> Jamaica</t>
  </si>
  <si>
    <t xml:space="preserve"> Mexico</t>
  </si>
  <si>
    <t xml:space="preserve"> Montserrat</t>
  </si>
  <si>
    <t xml:space="preserve"> Nicaragua</t>
  </si>
  <si>
    <t xml:space="preserve"> Panama</t>
  </si>
  <si>
    <t xml:space="preserve"> Paraguay</t>
  </si>
  <si>
    <t xml:space="preserve"> Peru</t>
  </si>
  <si>
    <t xml:space="preserve"> Saint Kitts and Nevis</t>
  </si>
  <si>
    <t xml:space="preserve"> Saint Lucia</t>
  </si>
  <si>
    <t xml:space="preserve"> Saint Vincent and the Grenadines</t>
  </si>
  <si>
    <t xml:space="preserve"> Suriname</t>
  </si>
  <si>
    <t xml:space="preserve"> Trinidad and Tobago</t>
  </si>
  <si>
    <t xml:space="preserve"> Turks and Caicos Islands</t>
  </si>
  <si>
    <t xml:space="preserve"> Uruguay</t>
  </si>
  <si>
    <t xml:space="preserve"> Venezuela (Bolivarian Republic of)</t>
  </si>
  <si>
    <t xml:space="preserve"> Bahrain</t>
  </si>
  <si>
    <t xml:space="preserve"> Egypt</t>
  </si>
  <si>
    <t xml:space="preserve"> Iran (Islamic Republic of)</t>
  </si>
  <si>
    <t xml:space="preserve"> Iraq</t>
  </si>
  <si>
    <t xml:space="preserve"> Israel</t>
  </si>
  <si>
    <t xml:space="preserve"> Jordan</t>
  </si>
  <si>
    <t xml:space="preserve"> Kuwait</t>
  </si>
  <si>
    <t xml:space="preserve"> Lebanon</t>
  </si>
  <si>
    <t xml:space="preserve"> Libya</t>
  </si>
  <si>
    <t xml:space="preserve"> Morocco</t>
  </si>
  <si>
    <t xml:space="preserve"> Oman</t>
  </si>
  <si>
    <t xml:space="preserve"> Qatar</t>
  </si>
  <si>
    <t xml:space="preserve"> Saudi Arabia</t>
  </si>
  <si>
    <t xml:space="preserve"> State of Palestine</t>
  </si>
  <si>
    <t xml:space="preserve"> Syrian Arab Republic</t>
  </si>
  <si>
    <t xml:space="preserve"> Tunisia</t>
  </si>
  <si>
    <t xml:space="preserve"> United Arab Emirates</t>
  </si>
  <si>
    <t xml:space="preserve"> Yemen</t>
  </si>
  <si>
    <t xml:space="preserve">United States </t>
  </si>
  <si>
    <t>Canada</t>
  </si>
  <si>
    <t xml:space="preserve"> Bangladesh</t>
  </si>
  <si>
    <t xml:space="preserve"> Bhutan</t>
  </si>
  <si>
    <t xml:space="preserve"> India</t>
  </si>
  <si>
    <t xml:space="preserve"> Sri Lanka</t>
  </si>
  <si>
    <t xml:space="preserve"> Maldives</t>
  </si>
  <si>
    <t xml:space="preserve"> Nepal</t>
  </si>
  <si>
    <t xml:space="preserve"> Pakistan</t>
  </si>
  <si>
    <t xml:space="preserve"> Botswana</t>
  </si>
  <si>
    <t xml:space="preserve"> Burundi</t>
  </si>
  <si>
    <t xml:space="preserve"> Comoros</t>
  </si>
  <si>
    <t xml:space="preserve"> Djibouti</t>
  </si>
  <si>
    <t xml:space="preserve"> Eritrea</t>
  </si>
  <si>
    <t xml:space="preserve"> Ethiopia</t>
  </si>
  <si>
    <t xml:space="preserve"> Eswatini</t>
  </si>
  <si>
    <t xml:space="preserve"> Madagascar</t>
  </si>
  <si>
    <t xml:space="preserve"> Kenya</t>
  </si>
  <si>
    <t xml:space="preserve"> Mozambique</t>
  </si>
  <si>
    <t xml:space="preserve"> Malawi</t>
  </si>
  <si>
    <t xml:space="preserve"> Lesotho</t>
  </si>
  <si>
    <t xml:space="preserve"> Mauritius</t>
  </si>
  <si>
    <t xml:space="preserve"> Namibia</t>
  </si>
  <si>
    <t xml:space="preserve"> Rwanda</t>
  </si>
  <si>
    <t xml:space="preserve"> Sudan</t>
  </si>
  <si>
    <t xml:space="preserve"> Seychelles</t>
  </si>
  <si>
    <t xml:space="preserve"> Somalia</t>
  </si>
  <si>
    <t xml:space="preserve"> South Africa</t>
  </si>
  <si>
    <t xml:space="preserve"> South Sudan</t>
  </si>
  <si>
    <t xml:space="preserve"> Uganda</t>
  </si>
  <si>
    <t xml:space="preserve"> United Republic of Tanzania</t>
  </si>
  <si>
    <t xml:space="preserve"> Zambia</t>
  </si>
  <si>
    <t xml:space="preserve"> Zimbabwe</t>
  </si>
  <si>
    <t xml:space="preserve"> Burkina Faso</t>
  </si>
  <si>
    <t xml:space="preserve"> Cabo Verde</t>
  </si>
  <si>
    <t xml:space="preserve"> Cameroon</t>
  </si>
  <si>
    <t xml:space="preserve"> Central African Republic</t>
  </si>
  <si>
    <t xml:space="preserve"> Chad</t>
  </si>
  <si>
    <t xml:space="preserve"> Congo</t>
  </si>
  <si>
    <t xml:space="preserve"> Democratic Republic of the Congo</t>
  </si>
  <si>
    <t xml:space="preserve"> Equatorial Guinea</t>
  </si>
  <si>
    <t xml:space="preserve"> Gabon</t>
  </si>
  <si>
    <t xml:space="preserve"> Gambia</t>
  </si>
  <si>
    <t xml:space="preserve"> Ghana</t>
  </si>
  <si>
    <t xml:space="preserve"> Guinea</t>
  </si>
  <si>
    <t xml:space="preserve"> Guinea-Bissau</t>
  </si>
  <si>
    <t xml:space="preserve"> Liberia</t>
  </si>
  <si>
    <t xml:space="preserve"> Mali</t>
  </si>
  <si>
    <t xml:space="preserve"> Mauritania</t>
  </si>
  <si>
    <t xml:space="preserve"> Niger</t>
  </si>
  <si>
    <t xml:space="preserve"> Nigeria</t>
  </si>
  <si>
    <t xml:space="preserve"> Sao Tome and Principe</t>
  </si>
  <si>
    <t xml:space="preserve"> Senegal</t>
  </si>
  <si>
    <t xml:space="preserve"> Sierra Leone</t>
  </si>
  <si>
    <t xml:space="preserve"> Togo</t>
  </si>
  <si>
    <t xml:space="preserve"> Angola</t>
  </si>
  <si>
    <t xml:space="preserve"> Benin</t>
  </si>
  <si>
    <t>Eastern Europe and Central Asia</t>
  </si>
  <si>
    <t xml:space="preserve">Europe and Central Asia </t>
  </si>
  <si>
    <t>Western Europe</t>
  </si>
  <si>
    <t>Middle East and North Africa</t>
  </si>
  <si>
    <t>North America</t>
  </si>
  <si>
    <t>United States</t>
  </si>
  <si>
    <t>South Asia</t>
  </si>
  <si>
    <t>Sub-Saharan Africa</t>
  </si>
  <si>
    <t>Eastern and Southern Africa</t>
  </si>
  <si>
    <t>West and Central Africa</t>
  </si>
  <si>
    <t xml:space="preserve"> Côte d'Ivoire</t>
  </si>
  <si>
    <t xml:space="preserve"> Albania</t>
  </si>
  <si>
    <t xml:space="preserve"> Afghanistan</t>
  </si>
  <si>
    <t xml:space="preserve"> Australia</t>
  </si>
  <si>
    <t xml:space="preserve"> Andorra</t>
  </si>
  <si>
    <t xml:space="preserve"> Anguilla</t>
  </si>
  <si>
    <t xml:space="preserve"> Algeria</t>
  </si>
  <si>
    <t>unicef_sub_regions</t>
  </si>
  <si>
    <t>countryname</t>
  </si>
  <si>
    <t>unicef_least_developed</t>
  </si>
  <si>
    <t>kosovo</t>
  </si>
  <si>
    <t>Latin America and Caribbean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</si>
</sst>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rgb="FF333333"/>
      <name val="Arial"/>
      <family val="2"/>
    </font>
    <font>
      <sz val="14"/>
      <color rgb="FF333333"/>
      <name val="Arial"/>
      <family val="2"/>
    </font>
    <font>
      <sz val="14"/>
      <color theme="1"/>
      <name val="Arial"/>
      <family val="2"/>
    </font>
    <font>
      <sz val="12"/>
      <color rgb="FF333333"/>
      <name val="Arial"/>
      <family val="2"/>
    </font>
    <font>
      <sz val="14"/>
      <color theme="1"/>
      <name val="Calibri"/>
      <family val="2"/>
      <scheme val="minor"/>
    </font>
    <font>
      <sz val="12"/>
      <color rgb="FF333333"/>
      <name val="Calibri body"/>
    </font>
    <font>
      <sz val="8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Arial"/>
      <family val="2"/>
    </font>
    <font>
      <sz val="11"/>
      <color rgb="FF333333"/>
      <name val="Arial"/>
      <family val="2"/>
    </font>
    <font>
      <sz val="11"/>
      <color theme="1"/>
      <name val="Calibri"/>
      <family val="2"/>
      <scheme val="minor"/>
    </font>
    <font>
      <sz val="12"/>
      <color rgb="FF000000"/>
      <name val="-webkit-standar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49" fontId="3" fillId="0" borderId="0" xfId="0" applyNumberFormat="1" applyFont="1"/>
    <xf numFmtId="0" fontId="4" fillId="0" borderId="0" xfId="0" applyFont="1"/>
    <xf numFmtId="49" fontId="5" fillId="0" borderId="0" xfId="0" applyNumberFormat="1" applyFont="1"/>
    <xf numFmtId="49" fontId="0" fillId="0" borderId="0" xfId="0" applyNumberFormat="1"/>
    <xf numFmtId="0" fontId="6" fillId="0" borderId="0" xfId="0" applyFont="1"/>
    <xf numFmtId="0" fontId="7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/>
    <xf numFmtId="0" fontId="3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1C01-A90D-8846-9C18-53AB8E00EED0}">
  <dimension ref="A1:F365"/>
  <sheetViews>
    <sheetView tabSelected="1" topLeftCell="A90" workbookViewId="0">
      <selection activeCell="B90" sqref="B90"/>
    </sheetView>
  </sheetViews>
  <sheetFormatPr defaultColWidth="11" defaultRowHeight="15.75"/>
  <cols>
    <col min="1" max="1" width="52.375" customWidth="1"/>
    <col min="2" max="2" width="40.875" customWidth="1"/>
    <col min="3" max="3" width="41.875" customWidth="1"/>
    <col min="4" max="4" width="22.125" customWidth="1"/>
  </cols>
  <sheetData>
    <row r="1" spans="1:6">
      <c r="A1" t="s">
        <v>215</v>
      </c>
      <c r="B1" t="s">
        <v>33</v>
      </c>
      <c r="C1" t="s">
        <v>214</v>
      </c>
      <c r="D1" t="s">
        <v>216</v>
      </c>
    </row>
    <row r="2" spans="1:6">
      <c r="A2" t="str">
        <f>EAP!A1</f>
        <v xml:space="preserve"> Australia</v>
      </c>
      <c r="B2" s="1" t="s">
        <v>32</v>
      </c>
      <c r="C2" s="1" t="s">
        <v>32</v>
      </c>
      <c r="D2" t="str">
        <f>IF(ISNUMBER(MATCH(A2, Least_developed!A:A, 0)), "yes", "no")</f>
        <v>no</v>
      </c>
      <c r="F2">
        <f>COUNTIF(D:D, "yes")</f>
        <v>46</v>
      </c>
    </row>
    <row r="3" spans="1:6">
      <c r="A3" t="str">
        <f>EAP!A2</f>
        <v xml:space="preserve"> Brunei Darussalam</v>
      </c>
      <c r="B3" s="1" t="s">
        <v>32</v>
      </c>
      <c r="C3" s="1" t="s">
        <v>32</v>
      </c>
      <c r="D3" t="str">
        <f>IF(ISNUMBER(MATCH(A3, Least_developed!A:A, 0)), "yes", "no")</f>
        <v>no</v>
      </c>
    </row>
    <row r="4" spans="1:6">
      <c r="A4" t="str">
        <f>EAP!A3</f>
        <v xml:space="preserve"> China</v>
      </c>
      <c r="B4" s="1" t="s">
        <v>32</v>
      </c>
      <c r="C4" s="1" t="s">
        <v>32</v>
      </c>
      <c r="D4" t="str">
        <f>IF(ISNUMBER(MATCH(A4, Least_developed!A:A, 0)), "yes", "no")</f>
        <v>no</v>
      </c>
    </row>
    <row r="5" spans="1:6">
      <c r="A5" t="str">
        <f>EAP!A4</f>
        <v xml:space="preserve"> Cook Islands</v>
      </c>
      <c r="B5" s="1" t="s">
        <v>32</v>
      </c>
      <c r="C5" s="1" t="s">
        <v>32</v>
      </c>
      <c r="D5" t="str">
        <f>IF(ISNUMBER(MATCH(A5, Least_developed!A:A, 0)), "yes", "no")</f>
        <v>no</v>
      </c>
    </row>
    <row r="6" spans="1:6">
      <c r="A6" t="str">
        <f>EAP!A5</f>
        <v xml:space="preserve"> Fiji</v>
      </c>
      <c r="B6" s="1" t="s">
        <v>32</v>
      </c>
      <c r="C6" s="1" t="s">
        <v>32</v>
      </c>
      <c r="D6" t="str">
        <f>IF(ISNUMBER(MATCH(A6, Least_developed!A:A, 0)), "yes", "no")</f>
        <v>no</v>
      </c>
    </row>
    <row r="7" spans="1:6">
      <c r="A7" t="str">
        <f>EAP!A6</f>
        <v xml:space="preserve"> Indonesia</v>
      </c>
      <c r="B7" s="1" t="s">
        <v>32</v>
      </c>
      <c r="C7" s="1" t="s">
        <v>32</v>
      </c>
      <c r="D7" t="str">
        <f>IF(ISNUMBER(MATCH(A7, Least_developed!A:A, 0)), "yes", "no")</f>
        <v>no</v>
      </c>
    </row>
    <row r="8" spans="1:6">
      <c r="A8" t="str">
        <f>EAP!A7</f>
        <v xml:space="preserve"> Japan</v>
      </c>
      <c r="B8" s="1" t="s">
        <v>32</v>
      </c>
      <c r="C8" s="1" t="s">
        <v>32</v>
      </c>
      <c r="D8" t="str">
        <f>IF(ISNUMBER(MATCH(A8, Least_developed!A:A, 0)), "yes", "no")</f>
        <v>no</v>
      </c>
    </row>
    <row r="9" spans="1:6">
      <c r="A9" t="str">
        <f>EAP!A8</f>
        <v xml:space="preserve"> Cambodia</v>
      </c>
      <c r="B9" s="1" t="s">
        <v>32</v>
      </c>
      <c r="C9" s="1" t="s">
        <v>32</v>
      </c>
      <c r="D9" t="str">
        <f>IF(ISNUMBER(MATCH(A9, Least_developed!A:A, 0)), "yes", "no")</f>
        <v>yes</v>
      </c>
    </row>
    <row r="10" spans="1:6">
      <c r="A10" t="str">
        <f>EAP!A9</f>
        <v xml:space="preserve"> Kiribati</v>
      </c>
      <c r="B10" s="1" t="s">
        <v>32</v>
      </c>
      <c r="C10" s="1" t="s">
        <v>32</v>
      </c>
      <c r="D10" t="str">
        <f>IF(ISNUMBER(MATCH(A10, Least_developed!A:A, 0)), "yes", "no")</f>
        <v>yes</v>
      </c>
    </row>
    <row r="11" spans="1:6">
      <c r="A11" t="str">
        <f>EAP!A10</f>
        <v xml:space="preserve"> Lao People’s Democratic Republic</v>
      </c>
      <c r="B11" s="1" t="s">
        <v>32</v>
      </c>
      <c r="C11" s="1" t="s">
        <v>32</v>
      </c>
      <c r="D11" t="str">
        <f>IF(ISNUMBER(MATCH(A11, Least_developed!A:A, 0)), "yes", "no")</f>
        <v>yes</v>
      </c>
    </row>
    <row r="12" spans="1:6">
      <c r="A12" t="str">
        <f>EAP!A11</f>
        <v xml:space="preserve"> Malaysia</v>
      </c>
      <c r="B12" s="1" t="s">
        <v>32</v>
      </c>
      <c r="C12" s="1" t="s">
        <v>32</v>
      </c>
      <c r="D12" t="str">
        <f>IF(ISNUMBER(MATCH(A12, Least_developed!A:A, 0)), "yes", "no")</f>
        <v>no</v>
      </c>
    </row>
    <row r="13" spans="1:6">
      <c r="A13" t="str">
        <f>EAP!A12</f>
        <v xml:space="preserve"> Marshall Islands</v>
      </c>
      <c r="B13" s="1" t="s">
        <v>32</v>
      </c>
      <c r="C13" s="1" t="s">
        <v>32</v>
      </c>
      <c r="D13" t="str">
        <f>IF(ISNUMBER(MATCH(A13, Least_developed!A:A, 0)), "yes", "no")</f>
        <v>no</v>
      </c>
    </row>
    <row r="14" spans="1:6">
      <c r="A14" t="str">
        <f>EAP!A13</f>
        <v xml:space="preserve"> Micronesia (Federated States of)</v>
      </c>
      <c r="B14" s="1" t="s">
        <v>32</v>
      </c>
      <c r="C14" s="1" t="s">
        <v>32</v>
      </c>
      <c r="D14" t="str">
        <f>IF(ISNUMBER(MATCH(A14, Least_developed!A:A, 0)), "yes", "no")</f>
        <v>no</v>
      </c>
    </row>
    <row r="15" spans="1:6">
      <c r="A15" t="str">
        <f>EAP!A14</f>
        <v xml:space="preserve"> Democratic People’s Republic of Korea</v>
      </c>
      <c r="B15" s="1" t="s">
        <v>32</v>
      </c>
      <c r="C15" s="1" t="s">
        <v>32</v>
      </c>
      <c r="D15" t="str">
        <f>IF(ISNUMBER(MATCH(A15, Least_developed!A:A, 0)), "yes", "no")</f>
        <v>no</v>
      </c>
    </row>
    <row r="16" spans="1:6">
      <c r="A16" t="str">
        <f>EAP!A15</f>
        <v xml:space="preserve"> Myanmar</v>
      </c>
      <c r="B16" s="1" t="s">
        <v>32</v>
      </c>
      <c r="C16" s="1" t="s">
        <v>32</v>
      </c>
      <c r="D16" t="str">
        <f>IF(ISNUMBER(MATCH(A16, Least_developed!A:A, 0)), "yes", "no")</f>
        <v>yes</v>
      </c>
    </row>
    <row r="17" spans="1:4">
      <c r="A17" t="str">
        <f>EAP!A16</f>
        <v xml:space="preserve"> Nauru</v>
      </c>
      <c r="B17" s="1" t="s">
        <v>32</v>
      </c>
      <c r="C17" s="1" t="s">
        <v>32</v>
      </c>
      <c r="D17" t="str">
        <f>IF(ISNUMBER(MATCH(A17, Least_developed!A:A, 0)), "yes", "no")</f>
        <v>no</v>
      </c>
    </row>
    <row r="18" spans="1:4">
      <c r="A18" t="str">
        <f>EAP!A17</f>
        <v xml:space="preserve"> Mongolia</v>
      </c>
      <c r="B18" s="1" t="s">
        <v>32</v>
      </c>
      <c r="C18" s="1" t="s">
        <v>32</v>
      </c>
      <c r="D18" t="str">
        <f>IF(ISNUMBER(MATCH(A18, Least_developed!A:A, 0)), "yes", "no")</f>
        <v>no</v>
      </c>
    </row>
    <row r="19" spans="1:4">
      <c r="A19" t="str">
        <f>EAP!A18</f>
        <v xml:space="preserve"> New Zealand</v>
      </c>
      <c r="B19" s="1" t="s">
        <v>32</v>
      </c>
      <c r="C19" s="1" t="s">
        <v>32</v>
      </c>
      <c r="D19" t="str">
        <f>IF(ISNUMBER(MATCH(A19, Least_developed!A:A, 0)), "yes", "no")</f>
        <v>no</v>
      </c>
    </row>
    <row r="20" spans="1:4">
      <c r="A20" t="str">
        <f>EAP!A19</f>
        <v xml:space="preserve"> Niue</v>
      </c>
      <c r="B20" s="1" t="s">
        <v>32</v>
      </c>
      <c r="C20" s="1" t="s">
        <v>32</v>
      </c>
      <c r="D20" t="str">
        <f>IF(ISNUMBER(MATCH(A20, Least_developed!A:A, 0)), "yes", "no")</f>
        <v>no</v>
      </c>
    </row>
    <row r="21" spans="1:4">
      <c r="A21" t="str">
        <f>EAP!A20</f>
        <v xml:space="preserve"> Palau</v>
      </c>
      <c r="B21" s="1" t="s">
        <v>32</v>
      </c>
      <c r="C21" s="1" t="s">
        <v>32</v>
      </c>
      <c r="D21" t="str">
        <f>IF(ISNUMBER(MATCH(A21, Least_developed!A:A, 0)), "yes", "no")</f>
        <v>no</v>
      </c>
    </row>
    <row r="22" spans="1:4">
      <c r="A22" t="str">
        <f>EAP!A21</f>
        <v xml:space="preserve"> Philippines</v>
      </c>
      <c r="B22" s="1" t="s">
        <v>32</v>
      </c>
      <c r="C22" s="1" t="s">
        <v>32</v>
      </c>
      <c r="D22" t="str">
        <f>IF(ISNUMBER(MATCH(A22, Least_developed!A:A, 0)), "yes", "no")</f>
        <v>no</v>
      </c>
    </row>
    <row r="23" spans="1:4">
      <c r="A23" t="str">
        <f>EAP!A22</f>
        <v xml:space="preserve"> Republic of Korea</v>
      </c>
      <c r="B23" s="1" t="s">
        <v>32</v>
      </c>
      <c r="C23" s="1" t="s">
        <v>32</v>
      </c>
      <c r="D23" t="str">
        <f>IF(ISNUMBER(MATCH(A23, Least_developed!A:A, 0)), "yes", "no")</f>
        <v>no</v>
      </c>
    </row>
    <row r="24" spans="1:4">
      <c r="A24" t="str">
        <f>EAP!A23</f>
        <v xml:space="preserve"> Samoa</v>
      </c>
      <c r="B24" s="1" t="s">
        <v>32</v>
      </c>
      <c r="C24" s="1" t="s">
        <v>32</v>
      </c>
      <c r="D24" t="str">
        <f>IF(ISNUMBER(MATCH(A24, Least_developed!A:A, 0)), "yes", "no")</f>
        <v>no</v>
      </c>
    </row>
    <row r="25" spans="1:4">
      <c r="A25" t="str">
        <f>EAP!A24</f>
        <v xml:space="preserve"> Papua New Guinea</v>
      </c>
      <c r="B25" s="1" t="s">
        <v>32</v>
      </c>
      <c r="C25" s="1" t="s">
        <v>32</v>
      </c>
      <c r="D25" t="str">
        <f>IF(ISNUMBER(MATCH(A25, Least_developed!A:A, 0)), "yes", "no")</f>
        <v>no</v>
      </c>
    </row>
    <row r="26" spans="1:4">
      <c r="A26" t="str">
        <f>EAP!A25</f>
        <v xml:space="preserve"> Singapore</v>
      </c>
      <c r="B26" s="1" t="s">
        <v>32</v>
      </c>
      <c r="C26" s="1" t="s">
        <v>32</v>
      </c>
      <c r="D26" t="str">
        <f>IF(ISNUMBER(MATCH(A26, Least_developed!A:A, 0)), "yes", "no")</f>
        <v>no</v>
      </c>
    </row>
    <row r="27" spans="1:4">
      <c r="A27" t="str">
        <f>EAP!A26</f>
        <v xml:space="preserve"> Solomon Islands</v>
      </c>
      <c r="B27" s="1" t="s">
        <v>32</v>
      </c>
      <c r="C27" s="1" t="s">
        <v>32</v>
      </c>
      <c r="D27" t="str">
        <f>IF(ISNUMBER(MATCH(A27, Least_developed!A:A, 0)), "yes", "no")</f>
        <v>yes</v>
      </c>
    </row>
    <row r="28" spans="1:4">
      <c r="A28" t="str">
        <f>EAP!A27</f>
        <v xml:space="preserve"> Thailand</v>
      </c>
      <c r="B28" s="1" t="s">
        <v>32</v>
      </c>
      <c r="C28" s="1" t="s">
        <v>32</v>
      </c>
      <c r="D28" t="str">
        <f>IF(ISNUMBER(MATCH(A28, Least_developed!A:A, 0)), "yes", "no")</f>
        <v>no</v>
      </c>
    </row>
    <row r="29" spans="1:4">
      <c r="A29" t="str">
        <f>EAP!A28</f>
        <v xml:space="preserve"> Timor-Leste</v>
      </c>
      <c r="B29" s="1" t="s">
        <v>32</v>
      </c>
      <c r="C29" s="1" t="s">
        <v>32</v>
      </c>
      <c r="D29" t="str">
        <f>IF(ISNUMBER(MATCH(A29, Least_developed!A:A, 0)), "yes", "no")</f>
        <v>yes</v>
      </c>
    </row>
    <row r="30" spans="1:4">
      <c r="A30" t="str">
        <f>EAP!A29</f>
        <v xml:space="preserve"> Tokelau</v>
      </c>
      <c r="B30" s="1" t="s">
        <v>32</v>
      </c>
      <c r="C30" s="1" t="s">
        <v>32</v>
      </c>
      <c r="D30" t="str">
        <f>IF(ISNUMBER(MATCH(A30, Least_developed!A:A, 0)), "yes", "no")</f>
        <v>no</v>
      </c>
    </row>
    <row r="31" spans="1:4">
      <c r="A31" t="str">
        <f>EAP!A30</f>
        <v xml:space="preserve"> Tonga</v>
      </c>
      <c r="B31" s="1" t="s">
        <v>32</v>
      </c>
      <c r="C31" s="1" t="s">
        <v>32</v>
      </c>
      <c r="D31" t="str">
        <f>IF(ISNUMBER(MATCH(A31, Least_developed!A:A, 0)), "yes", "no")</f>
        <v>no</v>
      </c>
    </row>
    <row r="32" spans="1:4">
      <c r="A32" t="str">
        <f>EAP!A31</f>
        <v xml:space="preserve"> Tuvalu</v>
      </c>
      <c r="B32" s="1" t="s">
        <v>32</v>
      </c>
      <c r="C32" s="1" t="s">
        <v>32</v>
      </c>
      <c r="D32" t="str">
        <f>IF(ISNUMBER(MATCH(A32, Least_developed!A:A, 0)), "yes", "no")</f>
        <v>yes</v>
      </c>
    </row>
    <row r="33" spans="1:4">
      <c r="A33" t="str">
        <f>EAP!A32</f>
        <v xml:space="preserve"> Vanuatu</v>
      </c>
      <c r="B33" s="1" t="s">
        <v>32</v>
      </c>
      <c r="C33" s="1" t="s">
        <v>32</v>
      </c>
      <c r="D33" t="str">
        <f>IF(ISNUMBER(MATCH(A33, Least_developed!A:A, 0)), "yes", "no")</f>
        <v>no</v>
      </c>
    </row>
    <row r="34" spans="1:4">
      <c r="A34" t="str">
        <f>EAP!A33</f>
        <v xml:space="preserve"> Viet Nam</v>
      </c>
      <c r="B34" s="1" t="s">
        <v>32</v>
      </c>
      <c r="C34" s="1" t="s">
        <v>32</v>
      </c>
      <c r="D34" t="str">
        <f>IF(ISNUMBER(MATCH(A34, Least_developed!A:A, 0)), "yes", "no")</f>
        <v>no</v>
      </c>
    </row>
    <row r="35" spans="1:4">
      <c r="A35" t="str">
        <f>eastern_europe_central_asia!A1</f>
        <v xml:space="preserve"> Albania</v>
      </c>
      <c r="B35" s="1" t="s">
        <v>198</v>
      </c>
      <c r="C35" s="9" t="s">
        <v>197</v>
      </c>
      <c r="D35" t="str">
        <f>IF(ISNUMBER(MATCH(A35, Least_developed!A:A, 0)), "yes", "no")</f>
        <v>no</v>
      </c>
    </row>
    <row r="36" spans="1:4">
      <c r="A36" t="str">
        <f>eastern_europe_central_asia!A2</f>
        <v xml:space="preserve"> Armenia</v>
      </c>
      <c r="B36" s="1" t="s">
        <v>198</v>
      </c>
      <c r="C36" s="9" t="s">
        <v>197</v>
      </c>
      <c r="D36" t="str">
        <f>IF(ISNUMBER(MATCH(A36, Least_developed!A:A, 0)), "yes", "no")</f>
        <v>no</v>
      </c>
    </row>
    <row r="37" spans="1:4">
      <c r="A37" t="str">
        <f>eastern_europe_central_asia!A3</f>
        <v xml:space="preserve"> Azerbaijan</v>
      </c>
      <c r="B37" s="1" t="s">
        <v>198</v>
      </c>
      <c r="C37" s="9" t="s">
        <v>197</v>
      </c>
      <c r="D37" t="str">
        <f>IF(ISNUMBER(MATCH(A37, Least_developed!A:A, 0)), "yes", "no")</f>
        <v>no</v>
      </c>
    </row>
    <row r="38" spans="1:4">
      <c r="A38" t="s">
        <v>217</v>
      </c>
      <c r="B38" s="1" t="s">
        <v>198</v>
      </c>
      <c r="C38" s="9" t="s">
        <v>197</v>
      </c>
      <c r="D38" t="str">
        <f>IF(ISNUMBER(MATCH(A38, Least_developed!A:A, 0)), "yes", "no")</f>
        <v>no</v>
      </c>
    </row>
    <row r="39" spans="1:4">
      <c r="A39" t="str">
        <f>eastern_europe_central_asia!A4</f>
        <v xml:space="preserve"> Belarus</v>
      </c>
      <c r="B39" s="1" t="s">
        <v>198</v>
      </c>
      <c r="C39" s="9" t="s">
        <v>197</v>
      </c>
      <c r="D39" t="str">
        <f>IF(ISNUMBER(MATCH(A39, Least_developed!A:A, 0)), "yes", "no")</f>
        <v>no</v>
      </c>
    </row>
    <row r="40" spans="1:4">
      <c r="A40" t="str">
        <f>eastern_europe_central_asia!A5</f>
        <v xml:space="preserve"> Bosnia and Herzegovina</v>
      </c>
      <c r="B40" s="1" t="s">
        <v>198</v>
      </c>
      <c r="C40" s="9" t="s">
        <v>197</v>
      </c>
      <c r="D40" t="str">
        <f>IF(ISNUMBER(MATCH(A40, Least_developed!A:A, 0)), "yes", "no")</f>
        <v>no</v>
      </c>
    </row>
    <row r="41" spans="1:4">
      <c r="A41" t="str">
        <f>eastern_europe_central_asia!A6</f>
        <v xml:space="preserve"> Bulgaria</v>
      </c>
      <c r="B41" s="1" t="s">
        <v>198</v>
      </c>
      <c r="C41" s="9" t="s">
        <v>197</v>
      </c>
      <c r="D41" t="str">
        <f>IF(ISNUMBER(MATCH(A41, Least_developed!A:A, 0)), "yes", "no")</f>
        <v>no</v>
      </c>
    </row>
    <row r="42" spans="1:4">
      <c r="A42" t="str">
        <f>eastern_europe_central_asia!A7</f>
        <v xml:space="preserve"> Croatia</v>
      </c>
      <c r="B42" s="1" t="s">
        <v>198</v>
      </c>
      <c r="C42" s="9" t="s">
        <v>197</v>
      </c>
      <c r="D42" t="str">
        <f>IF(ISNUMBER(MATCH(A42, Least_developed!A:A, 0)), "yes", "no")</f>
        <v>no</v>
      </c>
    </row>
    <row r="43" spans="1:4">
      <c r="A43" t="str">
        <f>eastern_europe_central_asia!A8</f>
        <v xml:space="preserve"> Georgia</v>
      </c>
      <c r="B43" s="1" t="s">
        <v>198</v>
      </c>
      <c r="C43" s="9" t="s">
        <v>197</v>
      </c>
      <c r="D43" t="str">
        <f>IF(ISNUMBER(MATCH(A43, Least_developed!A:A, 0)), "yes", "no")</f>
        <v>no</v>
      </c>
    </row>
    <row r="44" spans="1:4">
      <c r="A44" t="str">
        <f>eastern_europe_central_asia!A9</f>
        <v xml:space="preserve"> Kazakhstan</v>
      </c>
      <c r="B44" s="1" t="s">
        <v>198</v>
      </c>
      <c r="C44" s="9" t="s">
        <v>197</v>
      </c>
      <c r="D44" t="str">
        <f>IF(ISNUMBER(MATCH(A44, Least_developed!A:A, 0)), "yes", "no")</f>
        <v>no</v>
      </c>
    </row>
    <row r="45" spans="1:4">
      <c r="A45" t="str">
        <f>eastern_europe_central_asia!A10</f>
        <v xml:space="preserve"> Kyrgyzstan</v>
      </c>
      <c r="B45" s="1" t="s">
        <v>198</v>
      </c>
      <c r="C45" s="9" t="s">
        <v>197</v>
      </c>
      <c r="D45" t="str">
        <f>IF(ISNUMBER(MATCH(A45, Least_developed!A:A, 0)), "yes", "no")</f>
        <v>no</v>
      </c>
    </row>
    <row r="46" spans="1:4">
      <c r="A46" t="str">
        <f>eastern_europe_central_asia!A11</f>
        <v xml:space="preserve"> Republic of Moldova</v>
      </c>
      <c r="B46" s="1" t="s">
        <v>198</v>
      </c>
      <c r="C46" s="9" t="s">
        <v>197</v>
      </c>
      <c r="D46" t="str">
        <f>IF(ISNUMBER(MATCH(A46, Least_developed!A:A, 0)), "yes", "no")</f>
        <v>no</v>
      </c>
    </row>
    <row r="47" spans="1:4">
      <c r="A47" t="str">
        <f>eastern_europe_central_asia!A12</f>
        <v xml:space="preserve"> Montenegro</v>
      </c>
      <c r="B47" s="1" t="s">
        <v>198</v>
      </c>
      <c r="C47" s="9" t="s">
        <v>197</v>
      </c>
      <c r="D47" t="str">
        <f>IF(ISNUMBER(MATCH(A47, Least_developed!A:A, 0)), "yes", "no")</f>
        <v>no</v>
      </c>
    </row>
    <row r="48" spans="1:4">
      <c r="A48" t="str">
        <f>eastern_europe_central_asia!A13</f>
        <v xml:space="preserve"> North Macedonia</v>
      </c>
      <c r="B48" s="1" t="s">
        <v>198</v>
      </c>
      <c r="C48" s="9" t="s">
        <v>197</v>
      </c>
      <c r="D48" t="str">
        <f>IF(ISNUMBER(MATCH(A48, Least_developed!A:A, 0)), "yes", "no")</f>
        <v>no</v>
      </c>
    </row>
    <row r="49" spans="1:4">
      <c r="A49" t="str">
        <f>eastern_europe_central_asia!A14</f>
        <v xml:space="preserve"> Romania</v>
      </c>
      <c r="B49" s="1" t="s">
        <v>198</v>
      </c>
      <c r="C49" s="9" t="s">
        <v>197</v>
      </c>
      <c r="D49" t="str">
        <f>IF(ISNUMBER(MATCH(A49, Least_developed!A:A, 0)), "yes", "no")</f>
        <v>no</v>
      </c>
    </row>
    <row r="50" spans="1:4">
      <c r="A50" t="str">
        <f>eastern_europe_central_asia!A15</f>
        <v xml:space="preserve"> Russian Federation</v>
      </c>
      <c r="B50" s="1" t="s">
        <v>198</v>
      </c>
      <c r="C50" s="9" t="s">
        <v>197</v>
      </c>
      <c r="D50" t="str">
        <f>IF(ISNUMBER(MATCH(A50, Least_developed!A:A, 0)), "yes", "no")</f>
        <v>no</v>
      </c>
    </row>
    <row r="51" spans="1:4">
      <c r="A51" t="str">
        <f>eastern_europe_central_asia!A16</f>
        <v xml:space="preserve"> Serbia</v>
      </c>
      <c r="B51" s="1" t="s">
        <v>198</v>
      </c>
      <c r="C51" s="9" t="s">
        <v>197</v>
      </c>
      <c r="D51" t="str">
        <f>IF(ISNUMBER(MATCH(A51, Least_developed!A:A, 0)), "yes", "no")</f>
        <v>no</v>
      </c>
    </row>
    <row r="52" spans="1:4">
      <c r="A52" t="str">
        <f>eastern_europe_central_asia!A17</f>
        <v xml:space="preserve"> Tajikistan</v>
      </c>
      <c r="B52" s="1" t="s">
        <v>198</v>
      </c>
      <c r="C52" s="9" t="s">
        <v>197</v>
      </c>
      <c r="D52" t="str">
        <f>IF(ISNUMBER(MATCH(A52, Least_developed!A:A, 0)), "yes", "no")</f>
        <v>no</v>
      </c>
    </row>
    <row r="53" spans="1:4">
      <c r="A53" t="str">
        <f>eastern_europe_central_asia!A18</f>
        <v xml:space="preserve"> Türkiye</v>
      </c>
      <c r="B53" s="1" t="s">
        <v>198</v>
      </c>
      <c r="C53" s="9" t="s">
        <v>197</v>
      </c>
      <c r="D53" t="str">
        <f>IF(ISNUMBER(MATCH(A53, Least_developed!A:A, 0)), "yes", "no")</f>
        <v>no</v>
      </c>
    </row>
    <row r="54" spans="1:4">
      <c r="A54" t="str">
        <f>eastern_europe_central_asia!A19</f>
        <v xml:space="preserve"> Turkmenistan</v>
      </c>
      <c r="B54" s="1" t="s">
        <v>198</v>
      </c>
      <c r="C54" s="9" t="s">
        <v>197</v>
      </c>
      <c r="D54" t="str">
        <f>IF(ISNUMBER(MATCH(A54, Least_developed!A:A, 0)), "yes", "no")</f>
        <v>no</v>
      </c>
    </row>
    <row r="55" spans="1:4">
      <c r="A55" t="str">
        <f>eastern_europe_central_asia!A20</f>
        <v xml:space="preserve"> Ukraine</v>
      </c>
      <c r="B55" s="1" t="s">
        <v>198</v>
      </c>
      <c r="C55" s="9" t="s">
        <v>197</v>
      </c>
      <c r="D55" t="str">
        <f>IF(ISNUMBER(MATCH(A55, Least_developed!A:A, 0)), "yes", "no")</f>
        <v>no</v>
      </c>
    </row>
    <row r="56" spans="1:4">
      <c r="A56" t="str">
        <f>eastern_europe_central_asia!A21</f>
        <v xml:space="preserve"> Uzbekistan</v>
      </c>
      <c r="B56" s="1" t="s">
        <v>198</v>
      </c>
      <c r="C56" s="9" t="s">
        <v>197</v>
      </c>
      <c r="D56" t="str">
        <f>IF(ISNUMBER(MATCH(A56, Least_developed!A:A, 0)), "yes", "no")</f>
        <v>no</v>
      </c>
    </row>
    <row r="57" spans="1:4">
      <c r="A57" t="str">
        <f>Western_Europe!A1</f>
        <v xml:space="preserve"> Andorra</v>
      </c>
      <c r="B57" s="1" t="s">
        <v>198</v>
      </c>
      <c r="C57" s="9" t="s">
        <v>199</v>
      </c>
      <c r="D57" t="str">
        <f>IF(ISNUMBER(MATCH(A57, Least_developed!A:A, 0)), "yes", "no")</f>
        <v>no</v>
      </c>
    </row>
    <row r="58" spans="1:4">
      <c r="A58" t="str">
        <f>Western_Europe!A2</f>
        <v xml:space="preserve"> Austria</v>
      </c>
      <c r="B58" s="1" t="s">
        <v>198</v>
      </c>
      <c r="C58" s="9" t="s">
        <v>199</v>
      </c>
      <c r="D58" t="str">
        <f>IF(ISNUMBER(MATCH(A58, Least_developed!A:A, 0)), "yes", "no")</f>
        <v>no</v>
      </c>
    </row>
    <row r="59" spans="1:4">
      <c r="A59" t="str">
        <f>Western_Europe!A3</f>
        <v xml:space="preserve"> Belgium</v>
      </c>
      <c r="B59" s="1" t="s">
        <v>198</v>
      </c>
      <c r="C59" s="9" t="s">
        <v>199</v>
      </c>
      <c r="D59" t="str">
        <f>IF(ISNUMBER(MATCH(A59, Least_developed!A:A, 0)), "yes", "no")</f>
        <v>no</v>
      </c>
    </row>
    <row r="60" spans="1:4">
      <c r="A60" t="str">
        <f>Western_Europe!A4</f>
        <v xml:space="preserve"> Cyprus</v>
      </c>
      <c r="B60" s="1" t="s">
        <v>198</v>
      </c>
      <c r="C60" s="9" t="s">
        <v>199</v>
      </c>
      <c r="D60" t="str">
        <f>IF(ISNUMBER(MATCH(A60, Least_developed!A:A, 0)), "yes", "no")</f>
        <v>no</v>
      </c>
    </row>
    <row r="61" spans="1:4">
      <c r="A61" t="str">
        <f>Western_Europe!A5</f>
        <v xml:space="preserve"> Czechia</v>
      </c>
      <c r="B61" s="1" t="s">
        <v>198</v>
      </c>
      <c r="C61" s="9" t="s">
        <v>199</v>
      </c>
      <c r="D61" t="str">
        <f>IF(ISNUMBER(MATCH(A61, Least_developed!A:A, 0)), "yes", "no")</f>
        <v>no</v>
      </c>
    </row>
    <row r="62" spans="1:4">
      <c r="A62" t="str">
        <f>Western_Europe!A6</f>
        <v xml:space="preserve"> Denmark</v>
      </c>
      <c r="B62" s="1" t="s">
        <v>198</v>
      </c>
      <c r="C62" s="9" t="s">
        <v>199</v>
      </c>
      <c r="D62" t="str">
        <f>IF(ISNUMBER(MATCH(A62, Least_developed!A:A, 0)), "yes", "no")</f>
        <v>no</v>
      </c>
    </row>
    <row r="63" spans="1:4">
      <c r="A63" t="str">
        <f>Western_Europe!A7</f>
        <v xml:space="preserve"> Estonia</v>
      </c>
      <c r="B63" s="1" t="s">
        <v>198</v>
      </c>
      <c r="C63" s="9" t="s">
        <v>199</v>
      </c>
      <c r="D63" t="str">
        <f>IF(ISNUMBER(MATCH(A63, Least_developed!A:A, 0)), "yes", "no")</f>
        <v>no</v>
      </c>
    </row>
    <row r="64" spans="1:4">
      <c r="A64" t="str">
        <f>Western_Europe!A8</f>
        <v xml:space="preserve"> Finland</v>
      </c>
      <c r="B64" s="1" t="s">
        <v>198</v>
      </c>
      <c r="C64" s="9" t="s">
        <v>199</v>
      </c>
      <c r="D64" t="str">
        <f>IF(ISNUMBER(MATCH(A64, Least_developed!A:A, 0)), "yes", "no")</f>
        <v>no</v>
      </c>
    </row>
    <row r="65" spans="1:4">
      <c r="A65" t="str">
        <f>Western_Europe!A9</f>
        <v xml:space="preserve"> France</v>
      </c>
      <c r="B65" s="1" t="s">
        <v>198</v>
      </c>
      <c r="C65" s="9" t="s">
        <v>199</v>
      </c>
      <c r="D65" t="str">
        <f>IF(ISNUMBER(MATCH(A65, Least_developed!A:A, 0)), "yes", "no")</f>
        <v>no</v>
      </c>
    </row>
    <row r="66" spans="1:4">
      <c r="A66" t="str">
        <f>Western_Europe!A10</f>
        <v xml:space="preserve"> Germany</v>
      </c>
      <c r="B66" s="1" t="s">
        <v>198</v>
      </c>
      <c r="C66" s="9" t="s">
        <v>199</v>
      </c>
      <c r="D66" t="str">
        <f>IF(ISNUMBER(MATCH(A66, Least_developed!A:A, 0)), "yes", "no")</f>
        <v>no</v>
      </c>
    </row>
    <row r="67" spans="1:4">
      <c r="A67" t="str">
        <f>Western_Europe!A11</f>
        <v xml:space="preserve"> Greece</v>
      </c>
      <c r="B67" s="1" t="s">
        <v>198</v>
      </c>
      <c r="C67" s="9" t="s">
        <v>199</v>
      </c>
      <c r="D67" t="str">
        <f>IF(ISNUMBER(MATCH(A67, Least_developed!A:A, 0)), "yes", "no")</f>
        <v>no</v>
      </c>
    </row>
    <row r="68" spans="1:4">
      <c r="A68" t="str">
        <f>Western_Europe!A12</f>
        <v xml:space="preserve"> Holy See</v>
      </c>
      <c r="B68" s="1" t="s">
        <v>198</v>
      </c>
      <c r="C68" s="9" t="s">
        <v>199</v>
      </c>
      <c r="D68" t="str">
        <f>IF(ISNUMBER(MATCH(A68, Least_developed!A:A, 0)), "yes", "no")</f>
        <v>no</v>
      </c>
    </row>
    <row r="69" spans="1:4">
      <c r="A69" t="str">
        <f>Western_Europe!A13</f>
        <v xml:space="preserve"> Hungary</v>
      </c>
      <c r="B69" s="1" t="s">
        <v>198</v>
      </c>
      <c r="C69" s="9" t="s">
        <v>199</v>
      </c>
      <c r="D69" t="str">
        <f>IF(ISNUMBER(MATCH(A69, Least_developed!A:A, 0)), "yes", "no")</f>
        <v>no</v>
      </c>
    </row>
    <row r="70" spans="1:4">
      <c r="A70" t="str">
        <f>Western_Europe!A14</f>
        <v xml:space="preserve"> Iceland</v>
      </c>
      <c r="B70" s="1" t="s">
        <v>198</v>
      </c>
      <c r="C70" s="9" t="s">
        <v>199</v>
      </c>
      <c r="D70" t="str">
        <f>IF(ISNUMBER(MATCH(A70, Least_developed!A:A, 0)), "yes", "no")</f>
        <v>no</v>
      </c>
    </row>
    <row r="71" spans="1:4">
      <c r="A71" t="str">
        <f>Western_Europe!A15</f>
        <v xml:space="preserve"> Ireland</v>
      </c>
      <c r="B71" s="1" t="s">
        <v>198</v>
      </c>
      <c r="C71" s="9" t="s">
        <v>199</v>
      </c>
      <c r="D71" t="str">
        <f>IF(ISNUMBER(MATCH(A71, Least_developed!A:A, 0)), "yes", "no")</f>
        <v>no</v>
      </c>
    </row>
    <row r="72" spans="1:4">
      <c r="A72" t="str">
        <f>Western_Europe!A16</f>
        <v xml:space="preserve"> Italy</v>
      </c>
      <c r="B72" s="1" t="s">
        <v>198</v>
      </c>
      <c r="C72" s="9" t="s">
        <v>199</v>
      </c>
      <c r="D72" t="str">
        <f>IF(ISNUMBER(MATCH(A72, Least_developed!A:A, 0)), "yes", "no")</f>
        <v>no</v>
      </c>
    </row>
    <row r="73" spans="1:4">
      <c r="A73" t="str">
        <f>Western_Europe!A17</f>
        <v xml:space="preserve"> Latvia</v>
      </c>
      <c r="B73" s="1" t="s">
        <v>198</v>
      </c>
      <c r="C73" s="9" t="s">
        <v>199</v>
      </c>
      <c r="D73" t="str">
        <f>IF(ISNUMBER(MATCH(A73, Least_developed!A:A, 0)), "yes", "no")</f>
        <v>no</v>
      </c>
    </row>
    <row r="74" spans="1:4">
      <c r="A74" t="str">
        <f>Western_Europe!A18</f>
        <v xml:space="preserve"> Liechtenstein</v>
      </c>
      <c r="B74" s="1" t="s">
        <v>198</v>
      </c>
      <c r="C74" s="9" t="s">
        <v>199</v>
      </c>
      <c r="D74" t="str">
        <f>IF(ISNUMBER(MATCH(A74, Least_developed!A:A, 0)), "yes", "no")</f>
        <v>no</v>
      </c>
    </row>
    <row r="75" spans="1:4">
      <c r="A75" t="str">
        <f>Western_Europe!A19</f>
        <v xml:space="preserve"> Lithuania</v>
      </c>
      <c r="B75" s="1" t="s">
        <v>198</v>
      </c>
      <c r="C75" s="9" t="s">
        <v>199</v>
      </c>
      <c r="D75" t="str">
        <f>IF(ISNUMBER(MATCH(A75, Least_developed!A:A, 0)), "yes", "no")</f>
        <v>no</v>
      </c>
    </row>
    <row r="76" spans="1:4">
      <c r="A76" t="str">
        <f>Western_Europe!A20</f>
        <v xml:space="preserve"> Luxembourg</v>
      </c>
      <c r="B76" s="1" t="s">
        <v>198</v>
      </c>
      <c r="C76" s="9" t="s">
        <v>199</v>
      </c>
      <c r="D76" t="str">
        <f>IF(ISNUMBER(MATCH(A76, Least_developed!A:A, 0)), "yes", "no")</f>
        <v>no</v>
      </c>
    </row>
    <row r="77" spans="1:4">
      <c r="A77" t="str">
        <f>Western_Europe!A21</f>
        <v xml:space="preserve"> Malta</v>
      </c>
      <c r="B77" s="1" t="s">
        <v>198</v>
      </c>
      <c r="C77" s="9" t="s">
        <v>199</v>
      </c>
      <c r="D77" t="str">
        <f>IF(ISNUMBER(MATCH(A77, Least_developed!A:A, 0)), "yes", "no")</f>
        <v>no</v>
      </c>
    </row>
    <row r="78" spans="1:4">
      <c r="A78" t="str">
        <f>Western_Europe!A22</f>
        <v xml:space="preserve"> Monaco</v>
      </c>
      <c r="B78" s="1" t="s">
        <v>198</v>
      </c>
      <c r="C78" s="9" t="s">
        <v>199</v>
      </c>
      <c r="D78" t="str">
        <f>IF(ISNUMBER(MATCH(A78, Least_developed!A:A, 0)), "yes", "no")</f>
        <v>no</v>
      </c>
    </row>
    <row r="79" spans="1:4">
      <c r="A79" t="str">
        <f>Western_Europe!A23</f>
        <v xml:space="preserve"> Netherlands (Kingdom of the)</v>
      </c>
      <c r="B79" s="1" t="s">
        <v>198</v>
      </c>
      <c r="C79" s="9" t="s">
        <v>199</v>
      </c>
      <c r="D79" t="str">
        <f>IF(ISNUMBER(MATCH(A79, Least_developed!A:A, 0)), "yes", "no")</f>
        <v>no</v>
      </c>
    </row>
    <row r="80" spans="1:4">
      <c r="A80" t="str">
        <f>Western_Europe!A24</f>
        <v xml:space="preserve"> Norway</v>
      </c>
      <c r="B80" s="1" t="s">
        <v>198</v>
      </c>
      <c r="C80" s="9" t="s">
        <v>199</v>
      </c>
      <c r="D80" t="str">
        <f>IF(ISNUMBER(MATCH(A80, Least_developed!A:A, 0)), "yes", "no")</f>
        <v>no</v>
      </c>
    </row>
    <row r="81" spans="1:4">
      <c r="A81" t="str">
        <f>Western_Europe!A25</f>
        <v xml:space="preserve"> Poland</v>
      </c>
      <c r="B81" s="1" t="s">
        <v>198</v>
      </c>
      <c r="C81" s="9" t="s">
        <v>199</v>
      </c>
      <c r="D81" t="str">
        <f>IF(ISNUMBER(MATCH(A81, Least_developed!A:A, 0)), "yes", "no")</f>
        <v>no</v>
      </c>
    </row>
    <row r="82" spans="1:4">
      <c r="A82" t="str">
        <f>Western_Europe!A26</f>
        <v xml:space="preserve"> Portugal</v>
      </c>
      <c r="B82" s="1" t="s">
        <v>198</v>
      </c>
      <c r="C82" s="9" t="s">
        <v>199</v>
      </c>
      <c r="D82" t="str">
        <f>IF(ISNUMBER(MATCH(A82, Least_developed!A:A, 0)), "yes", "no")</f>
        <v>no</v>
      </c>
    </row>
    <row r="83" spans="1:4">
      <c r="A83" t="str">
        <f>Western_Europe!A27</f>
        <v xml:space="preserve"> San Marino</v>
      </c>
      <c r="B83" s="1" t="s">
        <v>198</v>
      </c>
      <c r="C83" s="9" t="s">
        <v>199</v>
      </c>
      <c r="D83" t="str">
        <f>IF(ISNUMBER(MATCH(A83, Least_developed!A:A, 0)), "yes", "no")</f>
        <v>no</v>
      </c>
    </row>
    <row r="84" spans="1:4">
      <c r="A84" t="str">
        <f>Western_Europe!A28</f>
        <v xml:space="preserve"> Slovakia</v>
      </c>
      <c r="B84" s="1" t="s">
        <v>198</v>
      </c>
      <c r="C84" s="9" t="s">
        <v>199</v>
      </c>
      <c r="D84" t="str">
        <f>IF(ISNUMBER(MATCH(A84, Least_developed!A:A, 0)), "yes", "no")</f>
        <v>no</v>
      </c>
    </row>
    <row r="85" spans="1:4">
      <c r="A85" t="str">
        <f>Western_Europe!A29</f>
        <v xml:space="preserve"> Slovenia</v>
      </c>
      <c r="B85" s="1" t="s">
        <v>198</v>
      </c>
      <c r="C85" s="9" t="s">
        <v>199</v>
      </c>
      <c r="D85" t="str">
        <f>IF(ISNUMBER(MATCH(A85, Least_developed!A:A, 0)), "yes", "no")</f>
        <v>no</v>
      </c>
    </row>
    <row r="86" spans="1:4">
      <c r="A86" t="str">
        <f>Western_Europe!A30</f>
        <v xml:space="preserve"> Spain</v>
      </c>
      <c r="B86" s="1" t="s">
        <v>198</v>
      </c>
      <c r="C86" s="9" t="s">
        <v>199</v>
      </c>
      <c r="D86" t="str">
        <f>IF(ISNUMBER(MATCH(A86, Least_developed!A:A, 0)), "yes", "no")</f>
        <v>no</v>
      </c>
    </row>
    <row r="87" spans="1:4">
      <c r="A87" t="str">
        <f>Western_Europe!A31</f>
        <v xml:space="preserve"> Sweden</v>
      </c>
      <c r="B87" s="1" t="s">
        <v>198</v>
      </c>
      <c r="C87" s="9" t="s">
        <v>199</v>
      </c>
      <c r="D87" t="str">
        <f>IF(ISNUMBER(MATCH(A87, Least_developed!A:A, 0)), "yes", "no")</f>
        <v>no</v>
      </c>
    </row>
    <row r="88" spans="1:4">
      <c r="A88" t="str">
        <f>Western_Europe!A32</f>
        <v xml:space="preserve"> Switzerland</v>
      </c>
      <c r="B88" s="1" t="s">
        <v>198</v>
      </c>
      <c r="C88" s="9" t="s">
        <v>199</v>
      </c>
      <c r="D88" t="str">
        <f>IF(ISNUMBER(MATCH(A88, Least_developed!A:A, 0)), "yes", "no")</f>
        <v>no</v>
      </c>
    </row>
    <row r="89" spans="1:4">
      <c r="A89" t="str">
        <f>Western_Europe!A33</f>
        <v xml:space="preserve"> United Kingdom</v>
      </c>
      <c r="B89" s="1" t="s">
        <v>198</v>
      </c>
      <c r="C89" s="9" t="s">
        <v>199</v>
      </c>
      <c r="D89" t="str">
        <f>IF(ISNUMBER(MATCH(A89, Least_developed!A:A, 0)), "yes", "no")</f>
        <v>no</v>
      </c>
    </row>
    <row r="90" spans="1:4">
      <c r="A90" t="str">
        <f>LAC!A1</f>
        <v xml:space="preserve"> Anguilla</v>
      </c>
      <c r="B90" s="1" t="s">
        <v>218</v>
      </c>
      <c r="C90" s="1" t="s">
        <v>218</v>
      </c>
      <c r="D90" t="str">
        <f>IF(ISNUMBER(MATCH(A90, Least_developed!A:A, 0)), "yes", "no")</f>
        <v>no</v>
      </c>
    </row>
    <row r="91" spans="1:4">
      <c r="A91" t="str">
        <f>LAC!A2</f>
        <v xml:space="preserve"> Antigua and Barbuda</v>
      </c>
      <c r="B91" s="1" t="s">
        <v>218</v>
      </c>
      <c r="C91" s="1" t="s">
        <v>218</v>
      </c>
      <c r="D91" t="str">
        <f>IF(ISNUMBER(MATCH(A91, Least_developed!A:A, 0)), "yes", "no")</f>
        <v>no</v>
      </c>
    </row>
    <row r="92" spans="1:4">
      <c r="A92" t="str">
        <f>LAC!A3</f>
        <v xml:space="preserve"> Argentina</v>
      </c>
      <c r="B92" s="1" t="s">
        <v>218</v>
      </c>
      <c r="C92" s="1" t="s">
        <v>218</v>
      </c>
      <c r="D92" t="str">
        <f>IF(ISNUMBER(MATCH(A92, Least_developed!A:A, 0)), "yes", "no")</f>
        <v>no</v>
      </c>
    </row>
    <row r="93" spans="1:4">
      <c r="A93" t="str">
        <f>LAC!A4</f>
        <v xml:space="preserve"> Bahamas</v>
      </c>
      <c r="B93" s="1" t="s">
        <v>218</v>
      </c>
      <c r="C93" s="1" t="s">
        <v>218</v>
      </c>
      <c r="D93" t="str">
        <f>IF(ISNUMBER(MATCH(A93, Least_developed!A:A, 0)), "yes", "no")</f>
        <v>no</v>
      </c>
    </row>
    <row r="94" spans="1:4">
      <c r="A94" t="str">
        <f>LAC!A5</f>
        <v xml:space="preserve"> Barbados</v>
      </c>
      <c r="B94" s="1" t="s">
        <v>218</v>
      </c>
      <c r="C94" s="1" t="s">
        <v>218</v>
      </c>
      <c r="D94" t="str">
        <f>IF(ISNUMBER(MATCH(A94, Least_developed!A:A, 0)), "yes", "no")</f>
        <v>no</v>
      </c>
    </row>
    <row r="95" spans="1:4">
      <c r="A95" t="str">
        <f>LAC!A6</f>
        <v xml:space="preserve"> Belize</v>
      </c>
      <c r="B95" s="1" t="s">
        <v>218</v>
      </c>
      <c r="C95" s="1" t="s">
        <v>218</v>
      </c>
      <c r="D95" t="str">
        <f>IF(ISNUMBER(MATCH(A95, Least_developed!A:A, 0)), "yes", "no")</f>
        <v>no</v>
      </c>
    </row>
    <row r="96" spans="1:4">
      <c r="A96" t="str">
        <f>LAC!A7</f>
        <v xml:space="preserve"> Bolivia (Plurinational State of)</v>
      </c>
      <c r="B96" s="1" t="s">
        <v>218</v>
      </c>
      <c r="C96" s="1" t="s">
        <v>218</v>
      </c>
      <c r="D96" t="str">
        <f>IF(ISNUMBER(MATCH(A96, Least_developed!A:A, 0)), "yes", "no")</f>
        <v>no</v>
      </c>
    </row>
    <row r="97" spans="1:4">
      <c r="A97" t="str">
        <f>LAC!A8</f>
        <v xml:space="preserve"> Brazil</v>
      </c>
      <c r="B97" s="1" t="s">
        <v>218</v>
      </c>
      <c r="C97" s="1" t="s">
        <v>218</v>
      </c>
      <c r="D97" t="str">
        <f>IF(ISNUMBER(MATCH(A97, Least_developed!A:A, 0)), "yes", "no")</f>
        <v>no</v>
      </c>
    </row>
    <row r="98" spans="1:4">
      <c r="A98" t="str">
        <f>LAC!A9</f>
        <v xml:space="preserve"> British Virgin Islands</v>
      </c>
      <c r="B98" s="1" t="s">
        <v>218</v>
      </c>
      <c r="C98" s="1" t="s">
        <v>218</v>
      </c>
      <c r="D98" t="str">
        <f>IF(ISNUMBER(MATCH(A98, Least_developed!A:A, 0)), "yes", "no")</f>
        <v>no</v>
      </c>
    </row>
    <row r="99" spans="1:4">
      <c r="A99" t="str">
        <f>LAC!A10</f>
        <v xml:space="preserve"> Chile</v>
      </c>
      <c r="B99" s="1" t="s">
        <v>218</v>
      </c>
      <c r="C99" s="1" t="s">
        <v>218</v>
      </c>
      <c r="D99" t="str">
        <f>IF(ISNUMBER(MATCH(A99, Least_developed!A:A, 0)), "yes", "no")</f>
        <v>no</v>
      </c>
    </row>
    <row r="100" spans="1:4">
      <c r="A100" t="str">
        <f>LAC!A11</f>
        <v xml:space="preserve"> Colombia</v>
      </c>
      <c r="B100" s="1" t="s">
        <v>218</v>
      </c>
      <c r="C100" s="1" t="s">
        <v>218</v>
      </c>
      <c r="D100" t="str">
        <f>IF(ISNUMBER(MATCH(A100, Least_developed!A:A, 0)), "yes", "no")</f>
        <v>no</v>
      </c>
    </row>
    <row r="101" spans="1:4">
      <c r="A101" t="str">
        <f>LAC!A12</f>
        <v xml:space="preserve"> Costa Rica</v>
      </c>
      <c r="B101" s="1" t="s">
        <v>218</v>
      </c>
      <c r="C101" s="1" t="s">
        <v>218</v>
      </c>
      <c r="D101" t="str">
        <f>IF(ISNUMBER(MATCH(A101, Least_developed!A:A, 0)), "yes", "no")</f>
        <v>no</v>
      </c>
    </row>
    <row r="102" spans="1:4">
      <c r="A102" t="str">
        <f>LAC!A13</f>
        <v xml:space="preserve"> Cuba</v>
      </c>
      <c r="B102" s="1" t="s">
        <v>218</v>
      </c>
      <c r="C102" s="1" t="s">
        <v>218</v>
      </c>
      <c r="D102" t="str">
        <f>IF(ISNUMBER(MATCH(A102, Least_developed!A:A, 0)), "yes", "no")</f>
        <v>no</v>
      </c>
    </row>
    <row r="103" spans="1:4">
      <c r="A103" t="str">
        <f>LAC!A14</f>
        <v xml:space="preserve"> Dominica</v>
      </c>
      <c r="B103" s="1" t="s">
        <v>218</v>
      </c>
      <c r="C103" s="1" t="s">
        <v>218</v>
      </c>
      <c r="D103" t="str">
        <f>IF(ISNUMBER(MATCH(A103, Least_developed!A:A, 0)), "yes", "no")</f>
        <v>no</v>
      </c>
    </row>
    <row r="104" spans="1:4">
      <c r="A104" t="str">
        <f>LAC!A15</f>
        <v xml:space="preserve"> Dominican Republic</v>
      </c>
      <c r="B104" s="1" t="s">
        <v>218</v>
      </c>
      <c r="C104" s="1" t="s">
        <v>218</v>
      </c>
      <c r="D104" t="str">
        <f>IF(ISNUMBER(MATCH(A104, Least_developed!A:A, 0)), "yes", "no")</f>
        <v>no</v>
      </c>
    </row>
    <row r="105" spans="1:4">
      <c r="A105" t="str">
        <f>LAC!A16</f>
        <v xml:space="preserve"> Ecuador</v>
      </c>
      <c r="B105" s="1" t="s">
        <v>218</v>
      </c>
      <c r="C105" s="1" t="s">
        <v>218</v>
      </c>
      <c r="D105" t="str">
        <f>IF(ISNUMBER(MATCH(A105, Least_developed!A:A, 0)), "yes", "no")</f>
        <v>no</v>
      </c>
    </row>
    <row r="106" spans="1:4">
      <c r="A106" t="str">
        <f>LAC!A17</f>
        <v xml:space="preserve"> El Salvador</v>
      </c>
      <c r="B106" s="1" t="s">
        <v>218</v>
      </c>
      <c r="C106" s="1" t="s">
        <v>218</v>
      </c>
      <c r="D106" t="str">
        <f>IF(ISNUMBER(MATCH(A106, Least_developed!A:A, 0)), "yes", "no")</f>
        <v>no</v>
      </c>
    </row>
    <row r="107" spans="1:4">
      <c r="A107" t="str">
        <f>LAC!A18</f>
        <v xml:space="preserve"> Guyana</v>
      </c>
      <c r="B107" s="1" t="s">
        <v>218</v>
      </c>
      <c r="C107" s="1" t="s">
        <v>218</v>
      </c>
      <c r="D107" t="str">
        <f>IF(ISNUMBER(MATCH(A107, Least_developed!A:A, 0)), "yes", "no")</f>
        <v>no</v>
      </c>
    </row>
    <row r="108" spans="1:4">
      <c r="A108" t="str">
        <f>LAC!A19</f>
        <v xml:space="preserve"> Grenada</v>
      </c>
      <c r="B108" s="1" t="s">
        <v>218</v>
      </c>
      <c r="C108" s="1" t="s">
        <v>218</v>
      </c>
      <c r="D108" t="str">
        <f>IF(ISNUMBER(MATCH(A108, Least_developed!A:A, 0)), "yes", "no")</f>
        <v>no</v>
      </c>
    </row>
    <row r="109" spans="1:4">
      <c r="A109" t="str">
        <f>LAC!A20</f>
        <v xml:space="preserve"> Guatemala</v>
      </c>
      <c r="B109" s="1" t="s">
        <v>218</v>
      </c>
      <c r="C109" s="1" t="s">
        <v>218</v>
      </c>
      <c r="D109" t="str">
        <f>IF(ISNUMBER(MATCH(A109, Least_developed!A:A, 0)), "yes", "no")</f>
        <v>no</v>
      </c>
    </row>
    <row r="110" spans="1:4">
      <c r="A110" t="str">
        <f>LAC!A21</f>
        <v xml:space="preserve"> Honduras</v>
      </c>
      <c r="B110" s="1" t="s">
        <v>218</v>
      </c>
      <c r="C110" s="1" t="s">
        <v>218</v>
      </c>
      <c r="D110" t="str">
        <f>IF(ISNUMBER(MATCH(A110, Least_developed!A:A, 0)), "yes", "no")</f>
        <v>no</v>
      </c>
    </row>
    <row r="111" spans="1:4">
      <c r="A111" t="str">
        <f>LAC!A22</f>
        <v xml:space="preserve"> Haiti</v>
      </c>
      <c r="B111" s="1" t="s">
        <v>218</v>
      </c>
      <c r="C111" s="1" t="s">
        <v>218</v>
      </c>
      <c r="D111" t="str">
        <f>IF(ISNUMBER(MATCH(A111, Least_developed!A:A, 0)), "yes", "no")</f>
        <v>yes</v>
      </c>
    </row>
    <row r="112" spans="1:4">
      <c r="A112" t="str">
        <f>LAC!A23</f>
        <v xml:space="preserve"> Jamaica</v>
      </c>
      <c r="B112" s="1" t="s">
        <v>218</v>
      </c>
      <c r="C112" s="1" t="s">
        <v>218</v>
      </c>
      <c r="D112" t="str">
        <f>IF(ISNUMBER(MATCH(A112, Least_developed!A:A, 0)), "yes", "no")</f>
        <v>no</v>
      </c>
    </row>
    <row r="113" spans="1:4">
      <c r="A113" t="str">
        <f>LAC!A24</f>
        <v xml:space="preserve"> Mexico</v>
      </c>
      <c r="B113" s="1" t="s">
        <v>218</v>
      </c>
      <c r="C113" s="1" t="s">
        <v>218</v>
      </c>
      <c r="D113" t="str">
        <f>IF(ISNUMBER(MATCH(A113, Least_developed!A:A, 0)), "yes", "no")</f>
        <v>no</v>
      </c>
    </row>
    <row r="114" spans="1:4">
      <c r="A114" t="str">
        <f>LAC!A25</f>
        <v xml:space="preserve"> Montserrat</v>
      </c>
      <c r="B114" s="1" t="s">
        <v>218</v>
      </c>
      <c r="C114" s="1" t="s">
        <v>218</v>
      </c>
      <c r="D114" t="str">
        <f>IF(ISNUMBER(MATCH(A114, Least_developed!A:A, 0)), "yes", "no")</f>
        <v>no</v>
      </c>
    </row>
    <row r="115" spans="1:4">
      <c r="A115" t="str">
        <f>LAC!A26</f>
        <v xml:space="preserve"> Nicaragua</v>
      </c>
      <c r="B115" s="1" t="s">
        <v>218</v>
      </c>
      <c r="C115" s="1" t="s">
        <v>218</v>
      </c>
      <c r="D115" t="str">
        <f>IF(ISNUMBER(MATCH(A115, Least_developed!A:A, 0)), "yes", "no")</f>
        <v>no</v>
      </c>
    </row>
    <row r="116" spans="1:4">
      <c r="A116" t="str">
        <f>LAC!A27</f>
        <v xml:space="preserve"> Panama</v>
      </c>
      <c r="B116" s="1" t="s">
        <v>218</v>
      </c>
      <c r="C116" s="1" t="s">
        <v>218</v>
      </c>
      <c r="D116" t="str">
        <f>IF(ISNUMBER(MATCH(A116, Least_developed!A:A, 0)), "yes", "no")</f>
        <v>no</v>
      </c>
    </row>
    <row r="117" spans="1:4">
      <c r="A117" t="str">
        <f>LAC!A28</f>
        <v xml:space="preserve"> Paraguay</v>
      </c>
      <c r="B117" s="1" t="s">
        <v>218</v>
      </c>
      <c r="C117" s="1" t="s">
        <v>218</v>
      </c>
      <c r="D117" t="str">
        <f>IF(ISNUMBER(MATCH(A117, Least_developed!A:A, 0)), "yes", "no")</f>
        <v>no</v>
      </c>
    </row>
    <row r="118" spans="1:4">
      <c r="A118" t="str">
        <f>LAC!A29</f>
        <v xml:space="preserve"> Peru</v>
      </c>
      <c r="B118" s="1" t="s">
        <v>218</v>
      </c>
      <c r="C118" s="1" t="s">
        <v>218</v>
      </c>
      <c r="D118" t="str">
        <f>IF(ISNUMBER(MATCH(A118, Least_developed!A:A, 0)), "yes", "no")</f>
        <v>no</v>
      </c>
    </row>
    <row r="119" spans="1:4">
      <c r="A119" t="str">
        <f>LAC!A30</f>
        <v xml:space="preserve"> Saint Kitts and Nevis</v>
      </c>
      <c r="B119" s="1" t="s">
        <v>218</v>
      </c>
      <c r="C119" s="1" t="s">
        <v>218</v>
      </c>
      <c r="D119" t="str">
        <f>IF(ISNUMBER(MATCH(A119, Least_developed!A:A, 0)), "yes", "no")</f>
        <v>no</v>
      </c>
    </row>
    <row r="120" spans="1:4">
      <c r="A120" t="str">
        <f>LAC!A31</f>
        <v xml:space="preserve"> Saint Lucia</v>
      </c>
      <c r="B120" s="1" t="s">
        <v>218</v>
      </c>
      <c r="C120" s="1" t="s">
        <v>218</v>
      </c>
      <c r="D120" t="str">
        <f>IF(ISNUMBER(MATCH(A120, Least_developed!A:A, 0)), "yes", "no")</f>
        <v>no</v>
      </c>
    </row>
    <row r="121" spans="1:4">
      <c r="A121" t="str">
        <f>LAC!A32</f>
        <v xml:space="preserve"> Saint Vincent and the Grenadines</v>
      </c>
      <c r="B121" s="1" t="s">
        <v>218</v>
      </c>
      <c r="C121" s="1" t="s">
        <v>218</v>
      </c>
      <c r="D121" t="str">
        <f>IF(ISNUMBER(MATCH(A121, Least_developed!A:A, 0)), "yes", "no")</f>
        <v>no</v>
      </c>
    </row>
    <row r="122" spans="1:4">
      <c r="A122" t="str">
        <f>LAC!A33</f>
        <v xml:space="preserve"> Suriname</v>
      </c>
      <c r="B122" s="1" t="s">
        <v>218</v>
      </c>
      <c r="C122" s="1" t="s">
        <v>218</v>
      </c>
      <c r="D122" t="str">
        <f>IF(ISNUMBER(MATCH(A122, Least_developed!A:A, 0)), "yes", "no")</f>
        <v>no</v>
      </c>
    </row>
    <row r="123" spans="1:4">
      <c r="A123" t="str">
        <f>LAC!A34</f>
        <v xml:space="preserve"> Trinidad and Tobago</v>
      </c>
      <c r="B123" s="1" t="s">
        <v>218</v>
      </c>
      <c r="C123" s="1" t="s">
        <v>218</v>
      </c>
      <c r="D123" t="str">
        <f>IF(ISNUMBER(MATCH(A123, Least_developed!A:A, 0)), "yes", "no")</f>
        <v>no</v>
      </c>
    </row>
    <row r="124" spans="1:4">
      <c r="A124" t="str">
        <f>LAC!A35</f>
        <v xml:space="preserve"> Turks and Caicos Islands</v>
      </c>
      <c r="B124" s="1" t="s">
        <v>218</v>
      </c>
      <c r="C124" s="1" t="s">
        <v>218</v>
      </c>
      <c r="D124" t="str">
        <f>IF(ISNUMBER(MATCH(A124, Least_developed!A:A, 0)), "yes", "no")</f>
        <v>no</v>
      </c>
    </row>
    <row r="125" spans="1:4">
      <c r="A125" t="str">
        <f>LAC!A36</f>
        <v xml:space="preserve"> Uruguay</v>
      </c>
      <c r="B125" s="1" t="s">
        <v>218</v>
      </c>
      <c r="C125" s="1" t="s">
        <v>218</v>
      </c>
      <c r="D125" t="str">
        <f>IF(ISNUMBER(MATCH(A125, Least_developed!A:A, 0)), "yes", "no")</f>
        <v>no</v>
      </c>
    </row>
    <row r="126" spans="1:4">
      <c r="A126" t="str">
        <f>LAC!A37</f>
        <v xml:space="preserve"> Venezuela (Bolivarian Republic of)</v>
      </c>
      <c r="B126" s="1" t="s">
        <v>218</v>
      </c>
      <c r="C126" s="1" t="s">
        <v>218</v>
      </c>
      <c r="D126" t="str">
        <f>IF(ISNUMBER(MATCH(A126, Least_developed!A:A, 0)), "yes", "no")</f>
        <v>no</v>
      </c>
    </row>
    <row r="127" spans="1:4">
      <c r="A127" t="str">
        <f>MENA!A1</f>
        <v xml:space="preserve"> Algeria</v>
      </c>
      <c r="B127" s="1" t="s">
        <v>200</v>
      </c>
      <c r="C127" s="1" t="s">
        <v>200</v>
      </c>
      <c r="D127" t="str">
        <f>IF(ISNUMBER(MATCH(A127, Least_developed!A:A, 0)), "yes", "no")</f>
        <v>no</v>
      </c>
    </row>
    <row r="128" spans="1:4">
      <c r="A128" t="str">
        <f>MENA!A2</f>
        <v xml:space="preserve"> Bahrain</v>
      </c>
      <c r="B128" s="1" t="s">
        <v>200</v>
      </c>
      <c r="C128" s="1" t="s">
        <v>200</v>
      </c>
      <c r="D128" t="str">
        <f>IF(ISNUMBER(MATCH(A128, Least_developed!A:A, 0)), "yes", "no")</f>
        <v>no</v>
      </c>
    </row>
    <row r="129" spans="1:4">
      <c r="A129" t="str">
        <f>MENA!A3</f>
        <v xml:space="preserve"> Egypt</v>
      </c>
      <c r="B129" s="1" t="s">
        <v>200</v>
      </c>
      <c r="C129" s="1" t="s">
        <v>200</v>
      </c>
      <c r="D129" t="str">
        <f>IF(ISNUMBER(MATCH(A129, Least_developed!A:A, 0)), "yes", "no")</f>
        <v>no</v>
      </c>
    </row>
    <row r="130" spans="1:4">
      <c r="A130" t="str">
        <f>MENA!A4</f>
        <v xml:space="preserve"> Iran (Islamic Republic of)</v>
      </c>
      <c r="B130" s="1" t="s">
        <v>200</v>
      </c>
      <c r="C130" s="1" t="s">
        <v>200</v>
      </c>
      <c r="D130" t="str">
        <f>IF(ISNUMBER(MATCH(A130, Least_developed!A:A, 0)), "yes", "no")</f>
        <v>no</v>
      </c>
    </row>
    <row r="131" spans="1:4">
      <c r="A131" t="str">
        <f>MENA!A5</f>
        <v xml:space="preserve"> Iraq</v>
      </c>
      <c r="B131" s="1" t="s">
        <v>200</v>
      </c>
      <c r="C131" s="1" t="s">
        <v>200</v>
      </c>
      <c r="D131" t="str">
        <f>IF(ISNUMBER(MATCH(A131, Least_developed!A:A, 0)), "yes", "no")</f>
        <v>no</v>
      </c>
    </row>
    <row r="132" spans="1:4">
      <c r="A132" t="str">
        <f>MENA!A6</f>
        <v xml:space="preserve"> Israel</v>
      </c>
      <c r="B132" s="1" t="s">
        <v>200</v>
      </c>
      <c r="C132" s="1" t="s">
        <v>200</v>
      </c>
      <c r="D132" t="str">
        <f>IF(ISNUMBER(MATCH(A132, Least_developed!A:A, 0)), "yes", "no")</f>
        <v>no</v>
      </c>
    </row>
    <row r="133" spans="1:4">
      <c r="A133" t="str">
        <f>MENA!A7</f>
        <v xml:space="preserve"> Jordan</v>
      </c>
      <c r="B133" s="1" t="s">
        <v>200</v>
      </c>
      <c r="C133" s="1" t="s">
        <v>200</v>
      </c>
      <c r="D133" t="str">
        <f>IF(ISNUMBER(MATCH(A133, Least_developed!A:A, 0)), "yes", "no")</f>
        <v>no</v>
      </c>
    </row>
    <row r="134" spans="1:4">
      <c r="A134" t="str">
        <f>MENA!A8</f>
        <v xml:space="preserve"> Kuwait</v>
      </c>
      <c r="B134" s="1" t="s">
        <v>200</v>
      </c>
      <c r="C134" s="1" t="s">
        <v>200</v>
      </c>
      <c r="D134" t="str">
        <f>IF(ISNUMBER(MATCH(A134, Least_developed!A:A, 0)), "yes", "no")</f>
        <v>no</v>
      </c>
    </row>
    <row r="135" spans="1:4">
      <c r="A135" t="str">
        <f>MENA!A9</f>
        <v xml:space="preserve"> Lebanon</v>
      </c>
      <c r="B135" s="1" t="s">
        <v>200</v>
      </c>
      <c r="C135" s="1" t="s">
        <v>200</v>
      </c>
      <c r="D135" t="str">
        <f>IF(ISNUMBER(MATCH(A135, Least_developed!A:A, 0)), "yes", "no")</f>
        <v>no</v>
      </c>
    </row>
    <row r="136" spans="1:4">
      <c r="A136" t="str">
        <f>MENA!A10</f>
        <v xml:space="preserve"> Libya</v>
      </c>
      <c r="B136" s="1" t="s">
        <v>200</v>
      </c>
      <c r="C136" s="1" t="s">
        <v>200</v>
      </c>
      <c r="D136" t="str">
        <f>IF(ISNUMBER(MATCH(A136, Least_developed!A:A, 0)), "yes", "no")</f>
        <v>no</v>
      </c>
    </row>
    <row r="137" spans="1:4">
      <c r="A137" t="str">
        <f>MENA!A11</f>
        <v xml:space="preserve"> Morocco</v>
      </c>
      <c r="B137" s="1" t="s">
        <v>200</v>
      </c>
      <c r="C137" s="1" t="s">
        <v>200</v>
      </c>
      <c r="D137" t="str">
        <f>IF(ISNUMBER(MATCH(A137, Least_developed!A:A, 0)), "yes", "no")</f>
        <v>no</v>
      </c>
    </row>
    <row r="138" spans="1:4">
      <c r="A138" t="str">
        <f>MENA!A12</f>
        <v xml:space="preserve"> Oman</v>
      </c>
      <c r="B138" s="1" t="s">
        <v>200</v>
      </c>
      <c r="C138" s="1" t="s">
        <v>200</v>
      </c>
      <c r="D138" t="str">
        <f>IF(ISNUMBER(MATCH(A138, Least_developed!A:A, 0)), "yes", "no")</f>
        <v>no</v>
      </c>
    </row>
    <row r="139" spans="1:4">
      <c r="A139" t="str">
        <f>MENA!A13</f>
        <v xml:space="preserve"> Qatar</v>
      </c>
      <c r="B139" s="1" t="s">
        <v>200</v>
      </c>
      <c r="C139" s="1" t="s">
        <v>200</v>
      </c>
      <c r="D139" t="str">
        <f>IF(ISNUMBER(MATCH(A139, Least_developed!A:A, 0)), "yes", "no")</f>
        <v>no</v>
      </c>
    </row>
    <row r="140" spans="1:4">
      <c r="A140" t="str">
        <f>MENA!A14</f>
        <v xml:space="preserve"> Saudi Arabia</v>
      </c>
      <c r="B140" s="1" t="s">
        <v>200</v>
      </c>
      <c r="C140" s="1" t="s">
        <v>200</v>
      </c>
      <c r="D140" t="str">
        <f>IF(ISNUMBER(MATCH(A140, Least_developed!A:A, 0)), "yes", "no")</f>
        <v>no</v>
      </c>
    </row>
    <row r="141" spans="1:4">
      <c r="A141" t="str">
        <f>MENA!A15</f>
        <v xml:space="preserve"> State of Palestine</v>
      </c>
      <c r="B141" s="1" t="s">
        <v>200</v>
      </c>
      <c r="C141" s="1" t="s">
        <v>200</v>
      </c>
      <c r="D141" t="str">
        <f>IF(ISNUMBER(MATCH(A141, Least_developed!A:A, 0)), "yes", "no")</f>
        <v>no</v>
      </c>
    </row>
    <row r="142" spans="1:4">
      <c r="A142" t="str">
        <f>MENA!A16</f>
        <v xml:space="preserve"> Syrian Arab Republic</v>
      </c>
      <c r="B142" s="1" t="s">
        <v>200</v>
      </c>
      <c r="C142" s="1" t="s">
        <v>200</v>
      </c>
      <c r="D142" t="str">
        <f>IF(ISNUMBER(MATCH(A142, Least_developed!A:A, 0)), "yes", "no")</f>
        <v>no</v>
      </c>
    </row>
    <row r="143" spans="1:4">
      <c r="A143" t="str">
        <f>MENA!A17</f>
        <v xml:space="preserve"> Tunisia</v>
      </c>
      <c r="B143" s="1" t="s">
        <v>200</v>
      </c>
      <c r="C143" s="1" t="s">
        <v>200</v>
      </c>
      <c r="D143" t="str">
        <f>IF(ISNUMBER(MATCH(A143, Least_developed!A:A, 0)), "yes", "no")</f>
        <v>no</v>
      </c>
    </row>
    <row r="144" spans="1:4">
      <c r="A144" t="str">
        <f>MENA!A18</f>
        <v xml:space="preserve"> United Arab Emirates</v>
      </c>
      <c r="B144" s="1" t="s">
        <v>200</v>
      </c>
      <c r="C144" s="1" t="s">
        <v>200</v>
      </c>
      <c r="D144" t="str">
        <f>IF(ISNUMBER(MATCH(A144, Least_developed!A:A, 0)), "yes", "no")</f>
        <v>no</v>
      </c>
    </row>
    <row r="145" spans="1:4">
      <c r="A145" t="str">
        <f>MENA!A19</f>
        <v xml:space="preserve"> Yemen</v>
      </c>
      <c r="B145" s="1" t="s">
        <v>200</v>
      </c>
      <c r="C145" s="1" t="s">
        <v>200</v>
      </c>
      <c r="D145" t="str">
        <f>IF(ISNUMBER(MATCH(A145, Least_developed!A:A, 0)), "yes", "no")</f>
        <v>yes</v>
      </c>
    </row>
    <row r="146" spans="1:4">
      <c r="A146" t="s">
        <v>202</v>
      </c>
      <c r="B146" s="1" t="s">
        <v>201</v>
      </c>
      <c r="C146" s="1" t="s">
        <v>201</v>
      </c>
      <c r="D146" t="str">
        <f>IF(ISNUMBER(MATCH(A146, Least_developed!A:A, 0)), "yes", "no")</f>
        <v>no</v>
      </c>
    </row>
    <row r="147" spans="1:4">
      <c r="A147" t="s">
        <v>141</v>
      </c>
      <c r="B147" s="1" t="s">
        <v>201</v>
      </c>
      <c r="C147" s="1" t="s">
        <v>201</v>
      </c>
      <c r="D147" t="str">
        <f>IF(ISNUMBER(MATCH(A147, Least_developed!A:A, 0)), "yes", "no")</f>
        <v>no</v>
      </c>
    </row>
    <row r="148" spans="1:4">
      <c r="A148" t="str">
        <f>South_Asia!A1</f>
        <v xml:space="preserve"> Afghanistan</v>
      </c>
      <c r="B148" s="1" t="s">
        <v>203</v>
      </c>
      <c r="C148" s="1" t="s">
        <v>203</v>
      </c>
      <c r="D148" t="str">
        <f>IF(ISNUMBER(MATCH(A148, Least_developed!A:A, 0)), "yes", "no")</f>
        <v>yes</v>
      </c>
    </row>
    <row r="149" spans="1:4">
      <c r="A149" t="str">
        <f>South_Asia!A2</f>
        <v xml:space="preserve"> Bangladesh</v>
      </c>
      <c r="B149" s="1" t="s">
        <v>203</v>
      </c>
      <c r="C149" s="1" t="s">
        <v>203</v>
      </c>
      <c r="D149" t="str">
        <f>IF(ISNUMBER(MATCH(A149, Least_developed!A:A, 0)), "yes", "no")</f>
        <v>yes</v>
      </c>
    </row>
    <row r="150" spans="1:4">
      <c r="A150" t="str">
        <f>South_Asia!A3</f>
        <v xml:space="preserve"> Bhutan</v>
      </c>
      <c r="B150" s="1" t="s">
        <v>203</v>
      </c>
      <c r="C150" s="1" t="s">
        <v>203</v>
      </c>
      <c r="D150" t="str">
        <f>IF(ISNUMBER(MATCH(A150, Least_developed!A:A, 0)), "yes", "no")</f>
        <v>yes</v>
      </c>
    </row>
    <row r="151" spans="1:4">
      <c r="A151" t="str">
        <f>South_Asia!A4</f>
        <v xml:space="preserve"> India</v>
      </c>
      <c r="B151" s="1" t="s">
        <v>203</v>
      </c>
      <c r="C151" s="1" t="s">
        <v>203</v>
      </c>
      <c r="D151" t="str">
        <f>IF(ISNUMBER(MATCH(A151, Least_developed!A:A, 0)), "yes", "no")</f>
        <v>no</v>
      </c>
    </row>
    <row r="152" spans="1:4">
      <c r="A152" t="str">
        <f>South_Asia!A5</f>
        <v xml:space="preserve"> Sri Lanka</v>
      </c>
      <c r="B152" s="1" t="s">
        <v>203</v>
      </c>
      <c r="C152" s="1" t="s">
        <v>203</v>
      </c>
      <c r="D152" t="str">
        <f>IF(ISNUMBER(MATCH(A152, Least_developed!A:A, 0)), "yes", "no")</f>
        <v>no</v>
      </c>
    </row>
    <row r="153" spans="1:4">
      <c r="A153" t="str">
        <f>South_Asia!A6</f>
        <v xml:space="preserve"> Maldives</v>
      </c>
      <c r="B153" s="1" t="s">
        <v>203</v>
      </c>
      <c r="C153" s="1" t="s">
        <v>203</v>
      </c>
      <c r="D153" t="str">
        <f>IF(ISNUMBER(MATCH(A153, Least_developed!A:A, 0)), "yes", "no")</f>
        <v>no</v>
      </c>
    </row>
    <row r="154" spans="1:4">
      <c r="A154" t="str">
        <f>South_Asia!A7</f>
        <v xml:space="preserve"> Nepal</v>
      </c>
      <c r="B154" s="1" t="s">
        <v>203</v>
      </c>
      <c r="C154" s="1" t="s">
        <v>203</v>
      </c>
      <c r="D154" t="str">
        <f>IF(ISNUMBER(MATCH(A154, Least_developed!A:A, 0)), "yes", "no")</f>
        <v>yes</v>
      </c>
    </row>
    <row r="155" spans="1:4">
      <c r="A155" t="str">
        <f>South_Asia!A8</f>
        <v xml:space="preserve"> Pakistan</v>
      </c>
      <c r="B155" s="1" t="s">
        <v>203</v>
      </c>
      <c r="C155" s="1" t="s">
        <v>203</v>
      </c>
      <c r="D155" t="str">
        <f>IF(ISNUMBER(MATCH(A155, Least_developed!A:A, 0)), "yes", "no")</f>
        <v>no</v>
      </c>
    </row>
    <row r="156" spans="1:4">
      <c r="A156" s="7" t="str">
        <f>Eastern_southern_Africa!A1</f>
        <v xml:space="preserve"> Angola</v>
      </c>
      <c r="B156" s="1" t="s">
        <v>204</v>
      </c>
      <c r="C156" s="1" t="s">
        <v>205</v>
      </c>
      <c r="D156" t="str">
        <f>IF(ISNUMBER(MATCH(A156, Least_developed!A:A, 0)), "yes", "no")</f>
        <v>yes</v>
      </c>
    </row>
    <row r="157" spans="1:4">
      <c r="A157" t="str">
        <f>Eastern_southern_Africa!A2</f>
        <v xml:space="preserve"> Botswana</v>
      </c>
      <c r="B157" s="1" t="s">
        <v>204</v>
      </c>
      <c r="C157" s="1" t="s">
        <v>205</v>
      </c>
      <c r="D157" t="str">
        <f>IF(ISNUMBER(MATCH(A157, Least_developed!A:A, 0)), "yes", "no")</f>
        <v>no</v>
      </c>
    </row>
    <row r="158" spans="1:4">
      <c r="A158" t="str">
        <f>Eastern_southern_Africa!A3</f>
        <v xml:space="preserve"> Burundi</v>
      </c>
      <c r="B158" s="1" t="s">
        <v>204</v>
      </c>
      <c r="C158" s="1" t="s">
        <v>205</v>
      </c>
      <c r="D158" t="str">
        <f>IF(ISNUMBER(MATCH(A158, Least_developed!A:A, 0)), "yes", "no")</f>
        <v>yes</v>
      </c>
    </row>
    <row r="159" spans="1:4">
      <c r="A159" t="str">
        <f>Eastern_southern_Africa!A4</f>
        <v xml:space="preserve"> Comoros</v>
      </c>
      <c r="B159" s="1" t="s">
        <v>204</v>
      </c>
      <c r="C159" s="1" t="s">
        <v>205</v>
      </c>
      <c r="D159" t="str">
        <f>IF(ISNUMBER(MATCH(A159, Least_developed!A:A, 0)), "yes", "no")</f>
        <v>yes</v>
      </c>
    </row>
    <row r="160" spans="1:4">
      <c r="A160" t="str">
        <f>Eastern_southern_Africa!A5</f>
        <v xml:space="preserve"> Djibouti</v>
      </c>
      <c r="B160" s="1" t="s">
        <v>204</v>
      </c>
      <c r="C160" s="1" t="s">
        <v>205</v>
      </c>
      <c r="D160" t="str">
        <f>IF(ISNUMBER(MATCH(A160, Least_developed!A:A, 0)), "yes", "no")</f>
        <v>yes</v>
      </c>
    </row>
    <row r="161" spans="1:4">
      <c r="A161" t="str">
        <f>Eastern_southern_Africa!A6</f>
        <v xml:space="preserve"> Eritrea</v>
      </c>
      <c r="B161" s="1" t="s">
        <v>204</v>
      </c>
      <c r="C161" s="1" t="s">
        <v>205</v>
      </c>
      <c r="D161" t="str">
        <f>IF(ISNUMBER(MATCH(A161, Least_developed!A:A, 0)), "yes", "no")</f>
        <v>yes</v>
      </c>
    </row>
    <row r="162" spans="1:4">
      <c r="A162" t="str">
        <f>Eastern_southern_Africa!A7</f>
        <v xml:space="preserve"> Ethiopia</v>
      </c>
      <c r="B162" s="1" t="s">
        <v>204</v>
      </c>
      <c r="C162" s="1" t="s">
        <v>205</v>
      </c>
      <c r="D162" t="str">
        <f>IF(ISNUMBER(MATCH(A162, Least_developed!A:A, 0)), "yes", "no")</f>
        <v>yes</v>
      </c>
    </row>
    <row r="163" spans="1:4">
      <c r="A163" t="str">
        <f>Eastern_southern_Africa!A8</f>
        <v xml:space="preserve"> Eswatini</v>
      </c>
      <c r="B163" s="1" t="s">
        <v>204</v>
      </c>
      <c r="C163" s="1" t="s">
        <v>205</v>
      </c>
      <c r="D163" t="str">
        <f>IF(ISNUMBER(MATCH(A163, Least_developed!A:A, 0)), "yes", "no")</f>
        <v>no</v>
      </c>
    </row>
    <row r="164" spans="1:4">
      <c r="A164" t="str">
        <f>Eastern_southern_Africa!A9</f>
        <v xml:space="preserve"> Madagascar</v>
      </c>
      <c r="B164" s="1" t="s">
        <v>204</v>
      </c>
      <c r="C164" s="1" t="s">
        <v>205</v>
      </c>
      <c r="D164" t="str">
        <f>IF(ISNUMBER(MATCH(A164, Least_developed!A:A, 0)), "yes", "no")</f>
        <v>yes</v>
      </c>
    </row>
    <row r="165" spans="1:4">
      <c r="A165" t="str">
        <f>Eastern_southern_Africa!A10</f>
        <v xml:space="preserve"> Kenya</v>
      </c>
      <c r="B165" s="1" t="s">
        <v>204</v>
      </c>
      <c r="C165" s="1" t="s">
        <v>205</v>
      </c>
      <c r="D165" t="str">
        <f>IF(ISNUMBER(MATCH(A165, Least_developed!A:A, 0)), "yes", "no")</f>
        <v>no</v>
      </c>
    </row>
    <row r="166" spans="1:4">
      <c r="A166" t="str">
        <f>Eastern_southern_Africa!A11</f>
        <v xml:space="preserve"> Mozambique</v>
      </c>
      <c r="B166" s="1" t="s">
        <v>204</v>
      </c>
      <c r="C166" s="1" t="s">
        <v>205</v>
      </c>
      <c r="D166" t="str">
        <f>IF(ISNUMBER(MATCH(A166, Least_developed!A:A, 0)), "yes", "no")</f>
        <v>yes</v>
      </c>
    </row>
    <row r="167" spans="1:4">
      <c r="A167" t="str">
        <f>Eastern_southern_Africa!A12</f>
        <v xml:space="preserve"> Malawi</v>
      </c>
      <c r="B167" s="1" t="s">
        <v>204</v>
      </c>
      <c r="C167" s="1" t="s">
        <v>205</v>
      </c>
      <c r="D167" t="str">
        <f>IF(ISNUMBER(MATCH(A167, Least_developed!A:A, 0)), "yes", "no")</f>
        <v>yes</v>
      </c>
    </row>
    <row r="168" spans="1:4">
      <c r="A168" t="str">
        <f>Eastern_southern_Africa!A13</f>
        <v xml:space="preserve"> Lesotho</v>
      </c>
      <c r="B168" s="1" t="s">
        <v>204</v>
      </c>
      <c r="C168" s="1" t="s">
        <v>205</v>
      </c>
      <c r="D168" t="str">
        <f>IF(ISNUMBER(MATCH(A168, Least_developed!A:A, 0)), "yes", "no")</f>
        <v>yes</v>
      </c>
    </row>
    <row r="169" spans="1:4">
      <c r="A169" t="str">
        <f>Eastern_southern_Africa!A14</f>
        <v xml:space="preserve"> Mauritius</v>
      </c>
      <c r="B169" s="1" t="s">
        <v>204</v>
      </c>
      <c r="C169" s="1" t="s">
        <v>205</v>
      </c>
      <c r="D169" t="str">
        <f>IF(ISNUMBER(MATCH(A169, Least_developed!A:A, 0)), "yes", "no")</f>
        <v>no</v>
      </c>
    </row>
    <row r="170" spans="1:4">
      <c r="A170" t="str">
        <f>Eastern_southern_Africa!A15</f>
        <v xml:space="preserve"> Namibia</v>
      </c>
      <c r="B170" s="1" t="s">
        <v>204</v>
      </c>
      <c r="C170" s="1" t="s">
        <v>205</v>
      </c>
      <c r="D170" t="str">
        <f>IF(ISNUMBER(MATCH(A170, Least_developed!A:A, 0)), "yes", "no")</f>
        <v>no</v>
      </c>
    </row>
    <row r="171" spans="1:4">
      <c r="A171" t="str">
        <f>Eastern_southern_Africa!A16</f>
        <v xml:space="preserve"> Rwanda</v>
      </c>
      <c r="B171" s="1" t="s">
        <v>204</v>
      </c>
      <c r="C171" s="1" t="s">
        <v>205</v>
      </c>
      <c r="D171" t="str">
        <f>IF(ISNUMBER(MATCH(A171, Least_developed!A:A, 0)), "yes", "no")</f>
        <v>yes</v>
      </c>
    </row>
    <row r="172" spans="1:4">
      <c r="A172" t="str">
        <f>Eastern_southern_Africa!A17</f>
        <v xml:space="preserve"> Sudan</v>
      </c>
      <c r="B172" s="1" t="s">
        <v>204</v>
      </c>
      <c r="C172" s="1" t="s">
        <v>205</v>
      </c>
      <c r="D172" t="str">
        <f>IF(ISNUMBER(MATCH(A172, Least_developed!A:A, 0)), "yes", "no")</f>
        <v>yes</v>
      </c>
    </row>
    <row r="173" spans="1:4">
      <c r="A173" t="str">
        <f>Eastern_southern_Africa!A18</f>
        <v xml:space="preserve"> Seychelles</v>
      </c>
      <c r="B173" s="1" t="s">
        <v>204</v>
      </c>
      <c r="C173" s="1" t="s">
        <v>205</v>
      </c>
      <c r="D173" t="str">
        <f>IF(ISNUMBER(MATCH(A173, Least_developed!A:A, 0)), "yes", "no")</f>
        <v>no</v>
      </c>
    </row>
    <row r="174" spans="1:4">
      <c r="A174" t="str">
        <f>Eastern_southern_Africa!A19</f>
        <v xml:space="preserve"> Somalia</v>
      </c>
      <c r="B174" s="1" t="s">
        <v>204</v>
      </c>
      <c r="C174" s="1" t="s">
        <v>205</v>
      </c>
      <c r="D174" t="str">
        <f>IF(ISNUMBER(MATCH(A174, Least_developed!A:A, 0)), "yes", "no")</f>
        <v>yes</v>
      </c>
    </row>
    <row r="175" spans="1:4">
      <c r="A175" t="str">
        <f>Eastern_southern_Africa!A20</f>
        <v xml:space="preserve"> South Africa</v>
      </c>
      <c r="B175" s="1" t="s">
        <v>204</v>
      </c>
      <c r="C175" s="1" t="s">
        <v>205</v>
      </c>
      <c r="D175" t="str">
        <f>IF(ISNUMBER(MATCH(A175, Least_developed!A:A, 0)), "yes", "no")</f>
        <v>no</v>
      </c>
    </row>
    <row r="176" spans="1:4">
      <c r="A176" t="str">
        <f>Eastern_southern_Africa!A21</f>
        <v xml:space="preserve"> South Sudan</v>
      </c>
      <c r="B176" s="1" t="s">
        <v>204</v>
      </c>
      <c r="C176" s="1" t="s">
        <v>205</v>
      </c>
      <c r="D176" t="str">
        <f>IF(ISNUMBER(MATCH(A176, Least_developed!A:A, 0)), "yes", "no")</f>
        <v>yes</v>
      </c>
    </row>
    <row r="177" spans="1:4">
      <c r="A177" t="str">
        <f>Eastern_southern_Africa!A22</f>
        <v xml:space="preserve"> Uganda</v>
      </c>
      <c r="B177" s="1" t="s">
        <v>204</v>
      </c>
      <c r="C177" s="1" t="s">
        <v>205</v>
      </c>
      <c r="D177" t="str">
        <f>IF(ISNUMBER(MATCH(A177, Least_developed!A:A, 0)), "yes", "no")</f>
        <v>yes</v>
      </c>
    </row>
    <row r="178" spans="1:4">
      <c r="A178" t="str">
        <f>Eastern_southern_Africa!A23</f>
        <v xml:space="preserve"> United Republic of Tanzania</v>
      </c>
      <c r="B178" s="1" t="s">
        <v>204</v>
      </c>
      <c r="C178" s="1" t="s">
        <v>205</v>
      </c>
      <c r="D178" t="str">
        <f>IF(ISNUMBER(MATCH(A178, Least_developed!A:A, 0)), "yes", "no")</f>
        <v>yes</v>
      </c>
    </row>
    <row r="179" spans="1:4">
      <c r="A179" t="str">
        <f>Eastern_southern_Africa!A24</f>
        <v xml:space="preserve"> Zambia</v>
      </c>
      <c r="B179" s="1" t="s">
        <v>204</v>
      </c>
      <c r="C179" s="1" t="s">
        <v>205</v>
      </c>
      <c r="D179" t="str">
        <f>IF(ISNUMBER(MATCH(A179, Least_developed!A:A, 0)), "yes", "no")</f>
        <v>yes</v>
      </c>
    </row>
    <row r="180" spans="1:4">
      <c r="A180" t="str">
        <f>Eastern_southern_Africa!A25</f>
        <v xml:space="preserve"> Zimbabwe</v>
      </c>
      <c r="B180" s="1" t="s">
        <v>204</v>
      </c>
      <c r="C180" s="1" t="s">
        <v>205</v>
      </c>
      <c r="D180" t="str">
        <f>IF(ISNUMBER(MATCH(A180, Least_developed!A:A, 0)), "yes", "no")</f>
        <v>no</v>
      </c>
    </row>
    <row r="181" spans="1:4">
      <c r="A181" t="str">
        <f>West_central_africa!A1</f>
        <v xml:space="preserve"> Benin</v>
      </c>
      <c r="B181" s="1" t="s">
        <v>204</v>
      </c>
      <c r="C181" s="1" t="s">
        <v>206</v>
      </c>
      <c r="D181" t="str">
        <f>IF(ISNUMBER(MATCH(A181, Least_developed!A:A, 0)), "yes", "no")</f>
        <v>yes</v>
      </c>
    </row>
    <row r="182" spans="1:4">
      <c r="A182" t="str">
        <f>West_central_africa!A2</f>
        <v xml:space="preserve"> Burkina Faso</v>
      </c>
      <c r="B182" s="1" t="s">
        <v>204</v>
      </c>
      <c r="C182" s="1" t="s">
        <v>206</v>
      </c>
      <c r="D182" t="str">
        <f>IF(ISNUMBER(MATCH(A182, Least_developed!A:A, 0)), "yes", "no")</f>
        <v>yes</v>
      </c>
    </row>
    <row r="183" spans="1:4">
      <c r="A183" t="str">
        <f>West_central_africa!A3</f>
        <v xml:space="preserve"> Cabo Verde</v>
      </c>
      <c r="B183" s="1" t="s">
        <v>204</v>
      </c>
      <c r="C183" s="1" t="s">
        <v>206</v>
      </c>
      <c r="D183" t="str">
        <f>IF(ISNUMBER(MATCH(A183, Least_developed!A:A, 0)), "yes", "no")</f>
        <v>no</v>
      </c>
    </row>
    <row r="184" spans="1:4">
      <c r="A184" t="str">
        <f>West_central_africa!A4</f>
        <v xml:space="preserve"> Cameroon</v>
      </c>
      <c r="B184" s="1" t="s">
        <v>204</v>
      </c>
      <c r="C184" s="1" t="s">
        <v>206</v>
      </c>
      <c r="D184" t="str">
        <f>IF(ISNUMBER(MATCH(A184, Least_developed!A:A, 0)), "yes", "no")</f>
        <v>no</v>
      </c>
    </row>
    <row r="185" spans="1:4">
      <c r="A185" t="str">
        <f>West_central_africa!A5</f>
        <v xml:space="preserve"> Central African Republic</v>
      </c>
      <c r="B185" s="1" t="s">
        <v>204</v>
      </c>
      <c r="C185" s="1" t="s">
        <v>206</v>
      </c>
      <c r="D185" t="str">
        <f>IF(ISNUMBER(MATCH(A185, Least_developed!A:A, 0)), "yes", "no")</f>
        <v>yes</v>
      </c>
    </row>
    <row r="186" spans="1:4">
      <c r="A186" t="str">
        <f>West_central_africa!A6</f>
        <v xml:space="preserve"> Chad</v>
      </c>
      <c r="B186" s="1" t="s">
        <v>204</v>
      </c>
      <c r="C186" s="1" t="s">
        <v>206</v>
      </c>
      <c r="D186" t="str">
        <f>IF(ISNUMBER(MATCH(A186, Least_developed!A:A, 0)), "yes", "no")</f>
        <v>yes</v>
      </c>
    </row>
    <row r="187" spans="1:4">
      <c r="A187" t="str">
        <f>West_central_africa!A7</f>
        <v xml:space="preserve"> Congo</v>
      </c>
      <c r="B187" s="1" t="s">
        <v>204</v>
      </c>
      <c r="C187" s="1" t="s">
        <v>206</v>
      </c>
      <c r="D187" t="str">
        <f>IF(ISNUMBER(MATCH(A187, Least_developed!A:A, 0)), "yes", "no")</f>
        <v>no</v>
      </c>
    </row>
    <row r="188" spans="1:4">
      <c r="A188" t="str">
        <f>West_central_africa!A8</f>
        <v xml:space="preserve"> Côte d'Ivoire</v>
      </c>
      <c r="B188" s="1" t="s">
        <v>204</v>
      </c>
      <c r="C188" s="1" t="s">
        <v>206</v>
      </c>
      <c r="D188" t="str">
        <f>IF(ISNUMBER(MATCH(A188, Least_developed!A:A, 0)), "yes", "no")</f>
        <v>no</v>
      </c>
    </row>
    <row r="189" spans="1:4">
      <c r="A189" t="str">
        <f>West_central_africa!A9</f>
        <v xml:space="preserve"> Democratic Republic of the Congo</v>
      </c>
      <c r="B189" s="1" t="s">
        <v>204</v>
      </c>
      <c r="C189" s="1" t="s">
        <v>206</v>
      </c>
      <c r="D189" t="str">
        <f>IF(ISNUMBER(MATCH(A189, Least_developed!A:A, 0)), "yes", "no")</f>
        <v>yes</v>
      </c>
    </row>
    <row r="190" spans="1:4">
      <c r="A190" t="str">
        <f>West_central_africa!A10</f>
        <v xml:space="preserve"> Equatorial Guinea</v>
      </c>
      <c r="B190" s="1" t="s">
        <v>204</v>
      </c>
      <c r="C190" s="1" t="s">
        <v>206</v>
      </c>
      <c r="D190" t="str">
        <f>IF(ISNUMBER(MATCH(A190, Least_developed!A:A, 0)), "yes", "no")</f>
        <v>no</v>
      </c>
    </row>
    <row r="191" spans="1:4">
      <c r="A191" t="str">
        <f>West_central_africa!A11</f>
        <v xml:space="preserve"> Gabon</v>
      </c>
      <c r="B191" s="1" t="s">
        <v>204</v>
      </c>
      <c r="C191" s="1" t="s">
        <v>206</v>
      </c>
      <c r="D191" t="str">
        <f>IF(ISNUMBER(MATCH(A191, Least_developed!A:A, 0)), "yes", "no")</f>
        <v>no</v>
      </c>
    </row>
    <row r="192" spans="1:4">
      <c r="A192" t="str">
        <f>West_central_africa!A12</f>
        <v xml:space="preserve"> Gambia</v>
      </c>
      <c r="B192" s="1" t="s">
        <v>204</v>
      </c>
      <c r="C192" s="1" t="s">
        <v>206</v>
      </c>
      <c r="D192" t="str">
        <f>IF(ISNUMBER(MATCH(A192, Least_developed!A:A, 0)), "yes", "no")</f>
        <v>yes</v>
      </c>
    </row>
    <row r="193" spans="1:4">
      <c r="A193" t="str">
        <f>West_central_africa!A13</f>
        <v xml:space="preserve"> Ghana</v>
      </c>
      <c r="B193" s="1" t="s">
        <v>204</v>
      </c>
      <c r="C193" s="1" t="s">
        <v>206</v>
      </c>
      <c r="D193" t="str">
        <f>IF(ISNUMBER(MATCH(A193, Least_developed!A:A, 0)), "yes", "no")</f>
        <v>no</v>
      </c>
    </row>
    <row r="194" spans="1:4">
      <c r="A194" t="str">
        <f>West_central_africa!A14</f>
        <v xml:space="preserve"> Guinea</v>
      </c>
      <c r="B194" s="1" t="s">
        <v>204</v>
      </c>
      <c r="C194" s="1" t="s">
        <v>206</v>
      </c>
      <c r="D194" t="str">
        <f>IF(ISNUMBER(MATCH(A194, Least_developed!A:A, 0)), "yes", "no")</f>
        <v>yes</v>
      </c>
    </row>
    <row r="195" spans="1:4">
      <c r="A195" t="str">
        <f>West_central_africa!A15</f>
        <v xml:space="preserve"> Guinea-Bissau</v>
      </c>
      <c r="B195" s="1" t="s">
        <v>204</v>
      </c>
      <c r="C195" s="1" t="s">
        <v>206</v>
      </c>
      <c r="D195" t="str">
        <f>IF(ISNUMBER(MATCH(A195, Least_developed!A:A, 0)), "yes", "no")</f>
        <v>yes</v>
      </c>
    </row>
    <row r="196" spans="1:4">
      <c r="A196" t="str">
        <f>West_central_africa!A16</f>
        <v xml:space="preserve"> Liberia</v>
      </c>
      <c r="B196" s="1" t="s">
        <v>204</v>
      </c>
      <c r="C196" s="1" t="s">
        <v>206</v>
      </c>
      <c r="D196" t="str">
        <f>IF(ISNUMBER(MATCH(A196, Least_developed!A:A, 0)), "yes", "no")</f>
        <v>yes</v>
      </c>
    </row>
    <row r="197" spans="1:4">
      <c r="A197" t="str">
        <f>West_central_africa!A17</f>
        <v xml:space="preserve"> Mali</v>
      </c>
      <c r="B197" s="1" t="s">
        <v>204</v>
      </c>
      <c r="C197" s="1" t="s">
        <v>206</v>
      </c>
      <c r="D197" t="str">
        <f>IF(ISNUMBER(MATCH(A197, Least_developed!A:A, 0)), "yes", "no")</f>
        <v>yes</v>
      </c>
    </row>
    <row r="198" spans="1:4">
      <c r="A198" t="str">
        <f>West_central_africa!A18</f>
        <v xml:space="preserve"> Mauritania</v>
      </c>
      <c r="B198" s="1" t="s">
        <v>204</v>
      </c>
      <c r="C198" s="1" t="s">
        <v>206</v>
      </c>
      <c r="D198" t="str">
        <f>IF(ISNUMBER(MATCH(A198, Least_developed!A:A, 0)), "yes", "no")</f>
        <v>yes</v>
      </c>
    </row>
    <row r="199" spans="1:4">
      <c r="A199" t="str">
        <f>West_central_africa!A19</f>
        <v xml:space="preserve"> Niger</v>
      </c>
      <c r="B199" s="1" t="s">
        <v>204</v>
      </c>
      <c r="C199" s="1" t="s">
        <v>206</v>
      </c>
      <c r="D199" t="str">
        <f>IF(ISNUMBER(MATCH(A199, Least_developed!A:A, 0)), "yes", "no")</f>
        <v>yes</v>
      </c>
    </row>
    <row r="200" spans="1:4">
      <c r="A200" t="str">
        <f>West_central_africa!A20</f>
        <v xml:space="preserve"> Nigeria</v>
      </c>
      <c r="B200" s="1" t="s">
        <v>204</v>
      </c>
      <c r="C200" s="1" t="s">
        <v>206</v>
      </c>
      <c r="D200" t="str">
        <f>IF(ISNUMBER(MATCH(A200, Least_developed!A:A, 0)), "yes", "no")</f>
        <v>no</v>
      </c>
    </row>
    <row r="201" spans="1:4">
      <c r="A201" t="str">
        <f>West_central_africa!A21</f>
        <v xml:space="preserve"> Sao Tome and Principe</v>
      </c>
      <c r="B201" s="1" t="s">
        <v>204</v>
      </c>
      <c r="C201" s="1" t="s">
        <v>206</v>
      </c>
      <c r="D201" t="str">
        <f>IF(ISNUMBER(MATCH(A201, Least_developed!A:A, 0)), "yes", "no")</f>
        <v>yes</v>
      </c>
    </row>
    <row r="202" spans="1:4">
      <c r="A202" t="str">
        <f>West_central_africa!A22</f>
        <v xml:space="preserve"> Senegal</v>
      </c>
      <c r="B202" s="1" t="s">
        <v>204</v>
      </c>
      <c r="C202" s="1" t="s">
        <v>206</v>
      </c>
      <c r="D202" t="str">
        <f>IF(ISNUMBER(MATCH(A202, Least_developed!A:A, 0)), "yes", "no")</f>
        <v>yes</v>
      </c>
    </row>
    <row r="203" spans="1:4">
      <c r="A203" t="str">
        <f>West_central_africa!A23</f>
        <v xml:space="preserve"> Sierra Leone</v>
      </c>
      <c r="B203" s="1" t="s">
        <v>204</v>
      </c>
      <c r="C203" s="1" t="s">
        <v>206</v>
      </c>
      <c r="D203" t="str">
        <f>IF(ISNUMBER(MATCH(A203, Least_developed!A:A, 0)), "yes", "no")</f>
        <v>yes</v>
      </c>
    </row>
    <row r="204" spans="1:4">
      <c r="A204" t="str">
        <f>West_central_africa!A24</f>
        <v xml:space="preserve"> Togo</v>
      </c>
      <c r="B204" s="1" t="s">
        <v>204</v>
      </c>
      <c r="C204" s="1" t="s">
        <v>206</v>
      </c>
      <c r="D204" t="str">
        <f>IF(ISNUMBER(MATCH(A204, Least_developed!A:A, 0)), "yes", "no")</f>
        <v>yes</v>
      </c>
    </row>
    <row r="205" spans="1:4">
      <c r="B205" s="1"/>
      <c r="C205" s="1"/>
    </row>
    <row r="206" spans="1:4">
      <c r="B206" s="1"/>
      <c r="C206" s="1"/>
    </row>
    <row r="207" spans="1:4">
      <c r="B207" s="1"/>
      <c r="C207" s="1"/>
    </row>
    <row r="208" spans="1:4">
      <c r="B208" s="1"/>
      <c r="C208" s="1"/>
    </row>
    <row r="209" spans="2:3">
      <c r="B209" s="1"/>
      <c r="C209" s="1"/>
    </row>
    <row r="210" spans="2:3">
      <c r="B210" s="1"/>
      <c r="C210" s="1"/>
    </row>
    <row r="211" spans="2:3">
      <c r="B211" s="1"/>
      <c r="C211" s="1"/>
    </row>
    <row r="212" spans="2:3">
      <c r="B212" s="1"/>
      <c r="C212" s="1"/>
    </row>
    <row r="213" spans="2:3">
      <c r="B213" s="1"/>
      <c r="C213" s="1"/>
    </row>
    <row r="214" spans="2:3">
      <c r="B214" s="1"/>
      <c r="C214" s="1"/>
    </row>
    <row r="215" spans="2:3">
      <c r="B215" s="1"/>
      <c r="C215" s="1"/>
    </row>
    <row r="216" spans="2:3">
      <c r="B216" s="1"/>
      <c r="C216" s="1"/>
    </row>
    <row r="217" spans="2:3">
      <c r="B217" s="1"/>
      <c r="C217" s="1"/>
    </row>
    <row r="218" spans="2:3">
      <c r="B218" s="1"/>
      <c r="C218" s="1"/>
    </row>
    <row r="219" spans="2:3">
      <c r="B219" s="1"/>
      <c r="C219" s="1"/>
    </row>
    <row r="220" spans="2:3">
      <c r="B220" s="1"/>
      <c r="C220" s="1"/>
    </row>
    <row r="221" spans="2:3">
      <c r="B221" s="1"/>
      <c r="C221" s="1"/>
    </row>
    <row r="222" spans="2:3">
      <c r="B222" s="1"/>
      <c r="C222" s="1"/>
    </row>
    <row r="223" spans="2:3">
      <c r="B223" s="1"/>
      <c r="C223" s="1"/>
    </row>
    <row r="224" spans="2:3">
      <c r="B224" s="1"/>
      <c r="C224" s="1"/>
    </row>
    <row r="225" spans="2:3">
      <c r="B225" s="1"/>
      <c r="C225" s="1"/>
    </row>
    <row r="226" spans="2:3">
      <c r="B226" s="1"/>
      <c r="C226" s="1"/>
    </row>
    <row r="227" spans="2:3">
      <c r="B227" s="1"/>
      <c r="C227" s="1"/>
    </row>
    <row r="228" spans="2:3">
      <c r="B228" s="1"/>
    </row>
    <row r="229" spans="2:3">
      <c r="B229" s="1"/>
    </row>
    <row r="230" spans="2:3">
      <c r="B230" s="1"/>
    </row>
    <row r="231" spans="2:3">
      <c r="B231" s="1"/>
    </row>
    <row r="232" spans="2:3">
      <c r="B232" s="1"/>
    </row>
    <row r="233" spans="2:3">
      <c r="B233" s="1"/>
    </row>
    <row r="234" spans="2:3">
      <c r="B234" s="1"/>
    </row>
    <row r="235" spans="2:3">
      <c r="B235" s="1"/>
    </row>
    <row r="236" spans="2:3">
      <c r="B236" s="1"/>
    </row>
    <row r="237" spans="2:3">
      <c r="B237" s="1"/>
    </row>
    <row r="238" spans="2:3">
      <c r="B238" s="1"/>
    </row>
    <row r="239" spans="2:3">
      <c r="B239" s="1"/>
    </row>
    <row r="240" spans="2:3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</sheetData>
  <phoneticPr fontId="8" type="noConversion"/>
  <pageMargins left="0.7" right="0.7" top="0.75" bottom="0.75" header="0.3" footer="0.3"/>
  <headerFooter>
    <oddFooter>&amp;R_x000D_&amp;1#&amp;"Calibri"&amp;10&amp;K000000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30B50-1A44-6E43-A474-09ABCE41D230}">
  <dimension ref="A1:E46"/>
  <sheetViews>
    <sheetView topLeftCell="A15" workbookViewId="0">
      <selection activeCell="A2" sqref="A2"/>
    </sheetView>
  </sheetViews>
  <sheetFormatPr defaultColWidth="11" defaultRowHeight="15.75"/>
  <cols>
    <col min="1" max="1" width="10.875"/>
  </cols>
  <sheetData>
    <row r="1" spans="1:5" ht="20.25">
      <c r="A1" s="10" t="s">
        <v>209</v>
      </c>
      <c r="B1" s="3"/>
      <c r="E1" t="str">
        <f>IF(ISNUMBER(MATCH(A1, UNICEF_REGIONS!A:A, 0)), "yes", "no")</f>
        <v>yes</v>
      </c>
    </row>
    <row r="2" spans="1:5">
      <c r="A2" t="s">
        <v>195</v>
      </c>
      <c r="E2" t="str">
        <f>IF(ISNUMBER(MATCH(A2, UNICEF_REGIONS!A:A, 0)), "yes", "no")</f>
        <v>yes</v>
      </c>
    </row>
    <row r="3" spans="1:5">
      <c r="A3" t="s">
        <v>196</v>
      </c>
      <c r="E3" t="str">
        <f>IF(ISNUMBER(MATCH(A3, UNICEF_REGIONS!A:A, 0)), "yes", "no")</f>
        <v>yes</v>
      </c>
    </row>
    <row r="4" spans="1:5">
      <c r="A4" t="s">
        <v>142</v>
      </c>
      <c r="E4" t="str">
        <f>IF(ISNUMBER(MATCH(A4, UNICEF_REGIONS!A:A, 0)), "yes", "no")</f>
        <v>yes</v>
      </c>
    </row>
    <row r="5" spans="1:5">
      <c r="A5" t="s">
        <v>143</v>
      </c>
      <c r="E5" t="str">
        <f>IF(ISNUMBER(MATCH(A5, UNICEF_REGIONS!A:A, 0)), "yes", "no")</f>
        <v>yes</v>
      </c>
    </row>
    <row r="6" spans="1:5">
      <c r="A6" t="s">
        <v>150</v>
      </c>
      <c r="E6" t="str">
        <f>IF(ISNUMBER(MATCH(A6, UNICEF_REGIONS!A:A, 0)), "yes", "no")</f>
        <v>yes</v>
      </c>
    </row>
    <row r="7" spans="1:5">
      <c r="A7" t="s">
        <v>173</v>
      </c>
      <c r="E7" t="str">
        <f>IF(ISNUMBER(MATCH(A7, UNICEF_REGIONS!A:A, 0)), "yes", "no")</f>
        <v>yes</v>
      </c>
    </row>
    <row r="8" spans="1:5">
      <c r="A8" t="s">
        <v>176</v>
      </c>
      <c r="E8" t="str">
        <f>IF(ISNUMBER(MATCH(A8, UNICEF_REGIONS!A:A, 0)), "yes", "no")</f>
        <v>yes</v>
      </c>
    </row>
    <row r="9" spans="1:5">
      <c r="A9" t="s">
        <v>179</v>
      </c>
      <c r="E9" t="str">
        <f>IF(ISNUMBER(MATCH(A9, UNICEF_REGIONS!A:A, 0)), "yes", "no")</f>
        <v>yes</v>
      </c>
    </row>
    <row r="10" spans="1:5">
      <c r="A10" t="s">
        <v>151</v>
      </c>
      <c r="E10" t="str">
        <f>IF(ISNUMBER(MATCH(A10, UNICEF_REGIONS!A:A, 0)), "yes", "no")</f>
        <v>yes</v>
      </c>
    </row>
    <row r="11" spans="1:5">
      <c r="A11" t="s">
        <v>152</v>
      </c>
      <c r="E11" t="str">
        <f>IF(ISNUMBER(MATCH(A11, UNICEF_REGIONS!A:A, 0)), "yes", "no")</f>
        <v>yes</v>
      </c>
    </row>
    <row r="12" spans="1:5">
      <c r="A12" t="s">
        <v>153</v>
      </c>
      <c r="E12" t="str">
        <f>IF(ISNUMBER(MATCH(A12, UNICEF_REGIONS!A:A, 0)), "yes", "no")</f>
        <v>yes</v>
      </c>
    </row>
    <row r="13" spans="1:5">
      <c r="A13" t="s">
        <v>154</v>
      </c>
      <c r="E13" t="str">
        <f>IF(ISNUMBER(MATCH(A13, UNICEF_REGIONS!A:A, 0)), "yes", "no")</f>
        <v>yes</v>
      </c>
    </row>
    <row r="14" spans="1:5">
      <c r="A14" t="s">
        <v>184</v>
      </c>
      <c r="E14" t="str">
        <f>IF(ISNUMBER(MATCH(A14, UNICEF_REGIONS!A:A, 0)), "yes", "no")</f>
        <v>yes</v>
      </c>
    </row>
    <row r="15" spans="1:5">
      <c r="A15" t="s">
        <v>182</v>
      </c>
      <c r="E15" t="str">
        <f>IF(ISNUMBER(MATCH(A15, UNICEF_REGIONS!A:A, 0)), "yes", "no")</f>
        <v>yes</v>
      </c>
    </row>
    <row r="16" spans="1:5">
      <c r="A16" t="s">
        <v>185</v>
      </c>
      <c r="E16" t="str">
        <f>IF(ISNUMBER(MATCH(A16, UNICEF_REGIONS!A:A, 0)), "yes", "no")</f>
        <v>yes</v>
      </c>
    </row>
    <row r="17" spans="1:5">
      <c r="A17" t="s">
        <v>186</v>
      </c>
      <c r="E17" t="str">
        <f>IF(ISNUMBER(MATCH(A17, UNICEF_REGIONS!A:A, 0)), "yes", "no")</f>
        <v>yes</v>
      </c>
    </row>
    <row r="18" spans="1:5">
      <c r="A18" t="s">
        <v>156</v>
      </c>
      <c r="E18" t="str">
        <f>IF(ISNUMBER(MATCH(A18, UNICEF_REGIONS!A:A, 0)), "yes", "no")</f>
        <v>yes</v>
      </c>
    </row>
    <row r="19" spans="1:5">
      <c r="A19" t="s">
        <v>106</v>
      </c>
      <c r="E19" t="str">
        <f>IF(ISNUMBER(MATCH(A19, UNICEF_REGIONS!A:A, 0)), "yes", "no")</f>
        <v>yes</v>
      </c>
    </row>
    <row r="20" spans="1:5">
      <c r="A20" t="s">
        <v>6</v>
      </c>
      <c r="E20" t="str">
        <f>IF(ISNUMBER(MATCH(A20, UNICEF_REGIONS!A:A, 0)), "yes", "no")</f>
        <v>yes</v>
      </c>
    </row>
    <row r="21" spans="1:5">
      <c r="A21" t="s">
        <v>7</v>
      </c>
      <c r="E21" t="str">
        <f>IF(ISNUMBER(MATCH(A21, UNICEF_REGIONS!A:A, 0)), "yes", "no")</f>
        <v>yes</v>
      </c>
    </row>
    <row r="22" spans="1:5">
      <c r="A22" t="s">
        <v>8</v>
      </c>
      <c r="E22" t="str">
        <f>IF(ISNUMBER(MATCH(A22, UNICEF_REGIONS!A:A, 0)), "yes", "no")</f>
        <v>yes</v>
      </c>
    </row>
    <row r="23" spans="1:5">
      <c r="A23" t="s">
        <v>187</v>
      </c>
      <c r="E23" t="str">
        <f>IF(ISNUMBER(MATCH(A23, UNICEF_REGIONS!A:A, 0)), "yes", "no")</f>
        <v>yes</v>
      </c>
    </row>
    <row r="24" spans="1:5">
      <c r="A24" t="s">
        <v>158</v>
      </c>
      <c r="E24" t="str">
        <f>IF(ISNUMBER(MATCH(A24, UNICEF_REGIONS!A:A, 0)), "yes", "no")</f>
        <v>yes</v>
      </c>
    </row>
    <row r="25" spans="1:5">
      <c r="A25" t="s">
        <v>159</v>
      </c>
      <c r="E25" t="str">
        <f>IF(ISNUMBER(MATCH(A25, UNICEF_REGIONS!A:A, 0)), "yes", "no")</f>
        <v>yes</v>
      </c>
    </row>
    <row r="26" spans="1:5">
      <c r="A26" t="s">
        <v>189</v>
      </c>
      <c r="E26" t="str">
        <f>IF(ISNUMBER(MATCH(A26, UNICEF_REGIONS!A:A, 0)), "yes", "no")</f>
        <v>yes</v>
      </c>
    </row>
    <row r="27" spans="1:5">
      <c r="A27" t="s">
        <v>160</v>
      </c>
      <c r="E27" t="str">
        <f>IF(ISNUMBER(MATCH(A27, UNICEF_REGIONS!A:A, 0)), "yes", "no")</f>
        <v>yes</v>
      </c>
    </row>
    <row r="28" spans="1:5">
      <c r="A28" t="s">
        <v>13</v>
      </c>
      <c r="E28" t="str">
        <f>IF(ISNUMBER(MATCH(A28, UNICEF_REGIONS!A:A, 0)), "yes", "no")</f>
        <v>yes</v>
      </c>
    </row>
    <row r="29" spans="1:5">
      <c r="A29" t="s">
        <v>188</v>
      </c>
      <c r="E29" t="str">
        <f>IF(ISNUMBER(MATCH(A29, UNICEF_REGIONS!A:A, 0)), "yes", "no")</f>
        <v>yes</v>
      </c>
    </row>
    <row r="30" spans="1:5">
      <c r="A30" t="s">
        <v>163</v>
      </c>
      <c r="E30" t="str">
        <f>IF(ISNUMBER(MATCH(A30, UNICEF_REGIONS!A:A, 0)), "yes", "no")</f>
        <v>yes</v>
      </c>
    </row>
    <row r="31" spans="1:5">
      <c r="A31" t="s">
        <v>147</v>
      </c>
      <c r="E31" t="str">
        <f>IF(ISNUMBER(MATCH(A31, UNICEF_REGIONS!A:A, 0)), "yes", "no")</f>
        <v>yes</v>
      </c>
    </row>
    <row r="32" spans="1:5">
      <c r="A32" t="s">
        <v>164</v>
      </c>
      <c r="E32" t="str">
        <f>IF(ISNUMBER(MATCH(A32, UNICEF_REGIONS!A:A, 0)), "yes", "no")</f>
        <v>yes</v>
      </c>
    </row>
    <row r="33" spans="1:5">
      <c r="A33" t="s">
        <v>192</v>
      </c>
      <c r="E33" t="str">
        <f>IF(ISNUMBER(MATCH(A33, UNICEF_REGIONS!A:A, 0)), "yes", "no")</f>
        <v>yes</v>
      </c>
    </row>
    <row r="34" spans="1:5">
      <c r="A34" t="s">
        <v>193</v>
      </c>
      <c r="E34" t="str">
        <f>IF(ISNUMBER(MATCH(A34, UNICEF_REGIONS!A:A, 0)), "yes", "no")</f>
        <v>yes</v>
      </c>
    </row>
    <row r="35" spans="1:5">
      <c r="A35" t="s">
        <v>24</v>
      </c>
      <c r="E35" t="str">
        <f>IF(ISNUMBER(MATCH(A35, UNICEF_REGIONS!A:A, 0)), "yes", "no")</f>
        <v>yes</v>
      </c>
    </row>
    <row r="36" spans="1:5">
      <c r="A36" t="s">
        <v>166</v>
      </c>
      <c r="E36" t="str">
        <f>IF(ISNUMBER(MATCH(A36, UNICEF_REGIONS!A:A, 0)), "yes", "no")</f>
        <v>yes</v>
      </c>
    </row>
    <row r="37" spans="1:5">
      <c r="A37" t="s">
        <v>168</v>
      </c>
      <c r="E37" t="str">
        <f>IF(ISNUMBER(MATCH(A37, UNICEF_REGIONS!A:A, 0)), "yes", "no")</f>
        <v>yes</v>
      </c>
    </row>
    <row r="38" spans="1:5">
      <c r="A38" t="s">
        <v>191</v>
      </c>
      <c r="E38" t="str">
        <f>IF(ISNUMBER(MATCH(A38, UNICEF_REGIONS!A:A, 0)), "yes", "no")</f>
        <v>yes</v>
      </c>
    </row>
    <row r="39" spans="1:5">
      <c r="A39" t="s">
        <v>177</v>
      </c>
      <c r="E39" t="str">
        <f>IF(ISNUMBER(MATCH(A39, UNICEF_REGIONS!A:A, 0)), "yes", "no")</f>
        <v>yes</v>
      </c>
    </row>
    <row r="40" spans="1:5">
      <c r="A40" t="s">
        <v>26</v>
      </c>
      <c r="E40" t="str">
        <f>IF(ISNUMBER(MATCH(A40, UNICEF_REGIONS!A:A, 0)), "yes", "no")</f>
        <v>yes</v>
      </c>
    </row>
    <row r="41" spans="1:5">
      <c r="A41" t="s">
        <v>194</v>
      </c>
      <c r="E41" t="str">
        <f>IF(ISNUMBER(MATCH(A41, UNICEF_REGIONS!A:A, 0)), "yes", "no")</f>
        <v>yes</v>
      </c>
    </row>
    <row r="42" spans="1:5">
      <c r="A42" t="s">
        <v>29</v>
      </c>
      <c r="E42" t="str">
        <f>IF(ISNUMBER(MATCH(A42, UNICEF_REGIONS!A:A, 0)), "yes", "no")</f>
        <v>yes</v>
      </c>
    </row>
    <row r="43" spans="1:5">
      <c r="A43" t="s">
        <v>169</v>
      </c>
      <c r="E43" t="str">
        <f>IF(ISNUMBER(MATCH(A43, UNICEF_REGIONS!A:A, 0)), "yes", "no")</f>
        <v>yes</v>
      </c>
    </row>
    <row r="44" spans="1:5">
      <c r="A44" t="s">
        <v>170</v>
      </c>
      <c r="E44" t="str">
        <f>IF(ISNUMBER(MATCH(A44, UNICEF_REGIONS!A:A, 0)), "yes", "no")</f>
        <v>yes</v>
      </c>
    </row>
    <row r="45" spans="1:5">
      <c r="A45" t="s">
        <v>139</v>
      </c>
      <c r="E45" t="str">
        <f>IF(ISNUMBER(MATCH(A45, UNICEF_REGIONS!A:A, 0)), "yes", "no")</f>
        <v>yes</v>
      </c>
    </row>
    <row r="46" spans="1:5">
      <c r="A46" t="s">
        <v>171</v>
      </c>
      <c r="E46" t="str">
        <f>IF(ISNUMBER(MATCH(A46, UNICEF_REGIONS!A:A, 0)), "yes", "no")</f>
        <v>yes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33A78-0F45-F843-A4DD-AC48CF4C3D94}">
  <dimension ref="A1:A33"/>
  <sheetViews>
    <sheetView workbookViewId="0"/>
  </sheetViews>
  <sheetFormatPr defaultColWidth="11" defaultRowHeight="15.75"/>
  <cols>
    <col min="1" max="1" width="41.125" customWidth="1"/>
  </cols>
  <sheetData>
    <row r="1" spans="1:1" ht="18">
      <c r="A1" s="4" t="s">
        <v>210</v>
      </c>
    </row>
    <row r="2" spans="1:1" ht="18">
      <c r="A2" s="5" t="s">
        <v>0</v>
      </c>
    </row>
    <row r="3" spans="1:1" ht="18">
      <c r="A3" s="5" t="s">
        <v>1</v>
      </c>
    </row>
    <row r="4" spans="1:1" ht="18">
      <c r="A4" s="5" t="s">
        <v>2</v>
      </c>
    </row>
    <row r="5" spans="1:1" ht="18">
      <c r="A5" s="5" t="s">
        <v>3</v>
      </c>
    </row>
    <row r="6" spans="1:1" ht="18">
      <c r="A6" s="5" t="s">
        <v>4</v>
      </c>
    </row>
    <row r="7" spans="1:1" ht="18">
      <c r="A7" s="5" t="s">
        <v>5</v>
      </c>
    </row>
    <row r="8" spans="1:1" ht="18">
      <c r="A8" s="5" t="s">
        <v>6</v>
      </c>
    </row>
    <row r="9" spans="1:1" ht="18">
      <c r="A9" s="5" t="s">
        <v>7</v>
      </c>
    </row>
    <row r="10" spans="1:1" ht="18">
      <c r="A10" s="5" t="s">
        <v>8</v>
      </c>
    </row>
    <row r="11" spans="1:1" ht="18">
      <c r="A11" s="5" t="s">
        <v>9</v>
      </c>
    </row>
    <row r="12" spans="1:1" ht="18">
      <c r="A12" s="5" t="s">
        <v>10</v>
      </c>
    </row>
    <row r="13" spans="1:1" ht="18">
      <c r="A13" s="5" t="s">
        <v>11</v>
      </c>
    </row>
    <row r="14" spans="1:1" ht="18">
      <c r="A14" s="5" t="s">
        <v>12</v>
      </c>
    </row>
    <row r="15" spans="1:1" ht="18">
      <c r="A15" s="5" t="s">
        <v>13</v>
      </c>
    </row>
    <row r="16" spans="1:1" ht="18">
      <c r="A16" s="5" t="s">
        <v>14</v>
      </c>
    </row>
    <row r="17" spans="1:1" ht="18">
      <c r="A17" s="5" t="s">
        <v>15</v>
      </c>
    </row>
    <row r="18" spans="1:1" ht="18">
      <c r="A18" s="5" t="s">
        <v>16</v>
      </c>
    </row>
    <row r="19" spans="1:1" ht="18">
      <c r="A19" s="5" t="s">
        <v>17</v>
      </c>
    </row>
    <row r="20" spans="1:1" ht="18">
      <c r="A20" s="5" t="s">
        <v>18</v>
      </c>
    </row>
    <row r="21" spans="1:1" ht="18">
      <c r="A21" s="5" t="s">
        <v>19</v>
      </c>
    </row>
    <row r="22" spans="1:1" ht="18">
      <c r="A22" s="5" t="s">
        <v>20</v>
      </c>
    </row>
    <row r="23" spans="1:1" ht="18">
      <c r="A23" s="5" t="s">
        <v>21</v>
      </c>
    </row>
    <row r="24" spans="1:1" ht="18">
      <c r="A24" s="5" t="s">
        <v>22</v>
      </c>
    </row>
    <row r="25" spans="1:1" ht="18">
      <c r="A25" s="5" t="s">
        <v>23</v>
      </c>
    </row>
    <row r="26" spans="1:1" ht="18">
      <c r="A26" s="5" t="s">
        <v>24</v>
      </c>
    </row>
    <row r="27" spans="1:1" ht="18">
      <c r="A27" s="5" t="s">
        <v>25</v>
      </c>
    </row>
    <row r="28" spans="1:1" ht="18">
      <c r="A28" s="5" t="s">
        <v>26</v>
      </c>
    </row>
    <row r="29" spans="1:1" ht="18">
      <c r="A29" s="5" t="s">
        <v>27</v>
      </c>
    </row>
    <row r="30" spans="1:1" ht="18">
      <c r="A30" s="5" t="s">
        <v>28</v>
      </c>
    </row>
    <row r="31" spans="1:1" ht="18">
      <c r="A31" s="5" t="s">
        <v>29</v>
      </c>
    </row>
    <row r="32" spans="1:1" ht="18">
      <c r="A32" s="5" t="s">
        <v>30</v>
      </c>
    </row>
    <row r="33" spans="1:1" ht="18">
      <c r="A33" s="5" t="s">
        <v>31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04988-5850-D74D-8D0E-847F5121AF29}">
  <dimension ref="A1:B21"/>
  <sheetViews>
    <sheetView workbookViewId="0">
      <selection activeCell="A3" sqref="A3"/>
    </sheetView>
  </sheetViews>
  <sheetFormatPr defaultColWidth="11" defaultRowHeight="15.75"/>
  <cols>
    <col min="1" max="1" width="31.125" customWidth="1"/>
  </cols>
  <sheetData>
    <row r="1" spans="1:2" ht="20.25">
      <c r="A1" s="11" t="s">
        <v>208</v>
      </c>
      <c r="B1" s="3"/>
    </row>
    <row r="2" spans="1:2" ht="20.25">
      <c r="A2" s="12" t="s">
        <v>34</v>
      </c>
    </row>
    <row r="3" spans="1:2" ht="20.25">
      <c r="A3" s="12" t="s">
        <v>35</v>
      </c>
    </row>
    <row r="4" spans="1:2" ht="20.25">
      <c r="A4" s="12" t="s">
        <v>36</v>
      </c>
    </row>
    <row r="5" spans="1:2" ht="20.25">
      <c r="A5" s="12" t="s">
        <v>37</v>
      </c>
    </row>
    <row r="6" spans="1:2" ht="20.25">
      <c r="A6" s="12" t="s">
        <v>38</v>
      </c>
    </row>
    <row r="7" spans="1:2" ht="20.25">
      <c r="A7" s="12" t="s">
        <v>39</v>
      </c>
    </row>
    <row r="8" spans="1:2" ht="20.25">
      <c r="A8" s="12" t="s">
        <v>40</v>
      </c>
    </row>
    <row r="9" spans="1:2" ht="20.25">
      <c r="A9" s="12" t="s">
        <v>41</v>
      </c>
    </row>
    <row r="10" spans="1:2" ht="20.25">
      <c r="A10" s="12" t="s">
        <v>42</v>
      </c>
    </row>
    <row r="11" spans="1:2" ht="20.25">
      <c r="A11" s="12" t="s">
        <v>43</v>
      </c>
    </row>
    <row r="12" spans="1:2" ht="20.25">
      <c r="A12" s="12" t="s">
        <v>44</v>
      </c>
    </row>
    <row r="13" spans="1:2" ht="20.25">
      <c r="A13" s="12" t="s">
        <v>45</v>
      </c>
    </row>
    <row r="14" spans="1:2" ht="20.25">
      <c r="A14" s="12" t="s">
        <v>46</v>
      </c>
    </row>
    <row r="15" spans="1:2" ht="20.25">
      <c r="A15" s="12" t="s">
        <v>47</v>
      </c>
    </row>
    <row r="16" spans="1:2" ht="20.25">
      <c r="A16" s="12" t="s">
        <v>48</v>
      </c>
    </row>
    <row r="17" spans="1:1" ht="20.25">
      <c r="A17" s="12" t="s">
        <v>49</v>
      </c>
    </row>
    <row r="18" spans="1:1" ht="20.25">
      <c r="A18" s="12" t="s">
        <v>50</v>
      </c>
    </row>
    <row r="19" spans="1:1" ht="20.25">
      <c r="A19" s="12" t="s">
        <v>51</v>
      </c>
    </row>
    <row r="20" spans="1:1" ht="20.25">
      <c r="A20" s="12" t="s">
        <v>52</v>
      </c>
    </row>
    <row r="21" spans="1:1" ht="20.25">
      <c r="A21" s="12" t="s">
        <v>53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09E4F-AEE3-7E40-A396-99AC279DBE36}">
  <dimension ref="A1:B33"/>
  <sheetViews>
    <sheetView workbookViewId="0">
      <selection sqref="A1:A1048576"/>
    </sheetView>
  </sheetViews>
  <sheetFormatPr defaultColWidth="11" defaultRowHeight="18.75"/>
  <cols>
    <col min="1" max="1" width="10.875" style="8"/>
  </cols>
  <sheetData>
    <row r="1" spans="1:2" ht="20.25">
      <c r="A1" s="14" t="s">
        <v>211</v>
      </c>
      <c r="B1" s="2"/>
    </row>
    <row r="2" spans="1:2">
      <c r="A2" s="8" t="s">
        <v>54</v>
      </c>
    </row>
    <row r="3" spans="1:2">
      <c r="A3" s="8" t="s">
        <v>55</v>
      </c>
    </row>
    <row r="4" spans="1:2">
      <c r="A4" s="8" t="s">
        <v>56</v>
      </c>
    </row>
    <row r="5" spans="1:2">
      <c r="A5" s="8" t="s">
        <v>57</v>
      </c>
    </row>
    <row r="6" spans="1:2">
      <c r="A6" s="8" t="s">
        <v>58</v>
      </c>
    </row>
    <row r="7" spans="1:2">
      <c r="A7" s="8" t="s">
        <v>59</v>
      </c>
    </row>
    <row r="8" spans="1:2">
      <c r="A8" s="8" t="s">
        <v>60</v>
      </c>
    </row>
    <row r="9" spans="1:2">
      <c r="A9" s="8" t="s">
        <v>61</v>
      </c>
    </row>
    <row r="10" spans="1:2">
      <c r="A10" s="8" t="s">
        <v>62</v>
      </c>
    </row>
    <row r="11" spans="1:2">
      <c r="A11" s="8" t="s">
        <v>63</v>
      </c>
    </row>
    <row r="12" spans="1:2">
      <c r="A12" s="8" t="s">
        <v>64</v>
      </c>
    </row>
    <row r="13" spans="1:2">
      <c r="A13" s="8" t="s">
        <v>65</v>
      </c>
    </row>
    <row r="14" spans="1:2">
      <c r="A14" s="8" t="s">
        <v>66</v>
      </c>
    </row>
    <row r="15" spans="1:2">
      <c r="A15" s="8" t="s">
        <v>67</v>
      </c>
    </row>
    <row r="16" spans="1:2">
      <c r="A16" s="8" t="s">
        <v>68</v>
      </c>
    </row>
    <row r="17" spans="1:1">
      <c r="A17" s="8" t="s">
        <v>69</v>
      </c>
    </row>
    <row r="18" spans="1:1">
      <c r="A18" s="8" t="s">
        <v>70</v>
      </c>
    </row>
    <row r="19" spans="1:1">
      <c r="A19" s="8" t="s">
        <v>71</v>
      </c>
    </row>
    <row r="20" spans="1:1">
      <c r="A20" s="8" t="s">
        <v>72</v>
      </c>
    </row>
    <row r="21" spans="1:1">
      <c r="A21" s="8" t="s">
        <v>73</v>
      </c>
    </row>
    <row r="22" spans="1:1">
      <c r="A22" s="8" t="s">
        <v>74</v>
      </c>
    </row>
    <row r="23" spans="1:1">
      <c r="A23" s="8" t="s">
        <v>75</v>
      </c>
    </row>
    <row r="24" spans="1:1">
      <c r="A24" s="8" t="s">
        <v>76</v>
      </c>
    </row>
    <row r="25" spans="1:1">
      <c r="A25" s="8" t="s">
        <v>77</v>
      </c>
    </row>
    <row r="26" spans="1:1">
      <c r="A26" s="8" t="s">
        <v>78</v>
      </c>
    </row>
    <row r="27" spans="1:1">
      <c r="A27" s="8" t="s">
        <v>79</v>
      </c>
    </row>
    <row r="28" spans="1:1">
      <c r="A28" s="8" t="s">
        <v>80</v>
      </c>
    </row>
    <row r="29" spans="1:1">
      <c r="A29" s="8" t="s">
        <v>81</v>
      </c>
    </row>
    <row r="30" spans="1:1">
      <c r="A30" s="8" t="s">
        <v>82</v>
      </c>
    </row>
    <row r="31" spans="1:1">
      <c r="A31" s="8" t="s">
        <v>83</v>
      </c>
    </row>
    <row r="32" spans="1:1">
      <c r="A32" s="8" t="s">
        <v>84</v>
      </c>
    </row>
    <row r="33" spans="1:1">
      <c r="A33" s="8" t="s">
        <v>85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B9587-7CE2-E446-A840-CC690F611D8E}">
  <dimension ref="A1:B37"/>
  <sheetViews>
    <sheetView workbookViewId="0"/>
  </sheetViews>
  <sheetFormatPr defaultColWidth="11" defaultRowHeight="18.75"/>
  <cols>
    <col min="1" max="1" width="47" style="8" customWidth="1"/>
  </cols>
  <sheetData>
    <row r="1" spans="1:2" ht="20.25">
      <c r="A1" s="14" t="s">
        <v>212</v>
      </c>
      <c r="B1" s="2"/>
    </row>
    <row r="2" spans="1:2">
      <c r="A2" s="8" t="s">
        <v>86</v>
      </c>
    </row>
    <row r="3" spans="1:2">
      <c r="A3" s="8" t="s">
        <v>87</v>
      </c>
    </row>
    <row r="4" spans="1:2">
      <c r="A4" s="8" t="s">
        <v>88</v>
      </c>
    </row>
    <row r="5" spans="1:2">
      <c r="A5" s="8" t="s">
        <v>89</v>
      </c>
    </row>
    <row r="6" spans="1:2">
      <c r="A6" s="8" t="s">
        <v>90</v>
      </c>
    </row>
    <row r="7" spans="1:2">
      <c r="A7" s="8" t="s">
        <v>91</v>
      </c>
    </row>
    <row r="8" spans="1:2">
      <c r="A8" s="8" t="s">
        <v>92</v>
      </c>
    </row>
    <row r="9" spans="1:2">
      <c r="A9" s="8" t="s">
        <v>93</v>
      </c>
    </row>
    <row r="10" spans="1:2">
      <c r="A10" s="8" t="s">
        <v>94</v>
      </c>
    </row>
    <row r="11" spans="1:2">
      <c r="A11" s="8" t="s">
        <v>95</v>
      </c>
    </row>
    <row r="12" spans="1:2">
      <c r="A12" s="8" t="s">
        <v>96</v>
      </c>
    </row>
    <row r="13" spans="1:2">
      <c r="A13" s="8" t="s">
        <v>97</v>
      </c>
    </row>
    <row r="14" spans="1:2">
      <c r="A14" s="8" t="s">
        <v>98</v>
      </c>
    </row>
    <row r="15" spans="1:2">
      <c r="A15" s="8" t="s">
        <v>99</v>
      </c>
    </row>
    <row r="16" spans="1:2">
      <c r="A16" s="8" t="s">
        <v>100</v>
      </c>
    </row>
    <row r="17" spans="1:1">
      <c r="A17" s="8" t="s">
        <v>101</v>
      </c>
    </row>
    <row r="18" spans="1:1">
      <c r="A18" s="8" t="s">
        <v>102</v>
      </c>
    </row>
    <row r="19" spans="1:1">
      <c r="A19" s="8" t="s">
        <v>103</v>
      </c>
    </row>
    <row r="20" spans="1:1">
      <c r="A20" s="8" t="s">
        <v>104</v>
      </c>
    </row>
    <row r="21" spans="1:1">
      <c r="A21" s="8" t="s">
        <v>105</v>
      </c>
    </row>
    <row r="22" spans="1:1">
      <c r="A22" s="8" t="s">
        <v>106</v>
      </c>
    </row>
    <row r="23" spans="1:1">
      <c r="A23" s="8" t="s">
        <v>107</v>
      </c>
    </row>
    <row r="24" spans="1:1">
      <c r="A24" s="8" t="s">
        <v>108</v>
      </c>
    </row>
    <row r="25" spans="1:1">
      <c r="A25" s="8" t="s">
        <v>109</v>
      </c>
    </row>
    <row r="26" spans="1:1">
      <c r="A26" s="8" t="s">
        <v>110</v>
      </c>
    </row>
    <row r="27" spans="1:1">
      <c r="A27" s="8" t="s">
        <v>111</v>
      </c>
    </row>
    <row r="28" spans="1:1">
      <c r="A28" s="8" t="s">
        <v>112</v>
      </c>
    </row>
    <row r="29" spans="1:1">
      <c r="A29" s="8" t="s">
        <v>113</v>
      </c>
    </row>
    <row r="30" spans="1:1">
      <c r="A30" s="8" t="s">
        <v>114</v>
      </c>
    </row>
    <row r="31" spans="1:1">
      <c r="A31" s="8" t="s">
        <v>115</v>
      </c>
    </row>
    <row r="32" spans="1:1">
      <c r="A32" s="8" t="s">
        <v>116</v>
      </c>
    </row>
    <row r="33" spans="1:1">
      <c r="A33" s="8" t="s">
        <v>117</v>
      </c>
    </row>
    <row r="34" spans="1:1">
      <c r="A34" s="8" t="s">
        <v>118</v>
      </c>
    </row>
    <row r="35" spans="1:1">
      <c r="A35" s="8" t="s">
        <v>119</v>
      </c>
    </row>
    <row r="36" spans="1:1">
      <c r="A36" s="8" t="s">
        <v>120</v>
      </c>
    </row>
    <row r="37" spans="1:1">
      <c r="A37" s="8" t="s">
        <v>121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8D119-6374-6E46-AB7D-C8DFE71613F3}">
  <dimension ref="A1:B19"/>
  <sheetViews>
    <sheetView workbookViewId="0">
      <selection activeCell="B7" sqref="B7"/>
    </sheetView>
  </sheetViews>
  <sheetFormatPr defaultColWidth="11" defaultRowHeight="15.75"/>
  <cols>
    <col min="1" max="1" width="10.875"/>
  </cols>
  <sheetData>
    <row r="1" spans="1:2" ht="20.25">
      <c r="A1" s="6" t="s">
        <v>213</v>
      </c>
      <c r="B1" s="3"/>
    </row>
    <row r="2" spans="1:2">
      <c r="A2" t="s">
        <v>122</v>
      </c>
    </row>
    <row r="3" spans="1:2">
      <c r="A3" t="s">
        <v>123</v>
      </c>
    </row>
    <row r="4" spans="1:2">
      <c r="A4" t="s">
        <v>124</v>
      </c>
    </row>
    <row r="5" spans="1:2">
      <c r="A5" t="s">
        <v>125</v>
      </c>
    </row>
    <row r="6" spans="1:2">
      <c r="A6" t="s">
        <v>126</v>
      </c>
    </row>
    <row r="7" spans="1:2">
      <c r="A7" t="s">
        <v>127</v>
      </c>
    </row>
    <row r="8" spans="1:2">
      <c r="A8" t="s">
        <v>128</v>
      </c>
    </row>
    <row r="9" spans="1:2">
      <c r="A9" t="s">
        <v>129</v>
      </c>
    </row>
    <row r="10" spans="1:2">
      <c r="A10" t="s">
        <v>130</v>
      </c>
    </row>
    <row r="11" spans="1:2">
      <c r="A11" t="s">
        <v>131</v>
      </c>
    </row>
    <row r="12" spans="1:2">
      <c r="A12" t="s">
        <v>132</v>
      </c>
    </row>
    <row r="13" spans="1:2">
      <c r="A13" t="s">
        <v>133</v>
      </c>
    </row>
    <row r="14" spans="1:2">
      <c r="A14" t="s">
        <v>134</v>
      </c>
    </row>
    <row r="15" spans="1:2">
      <c r="A15" t="s">
        <v>135</v>
      </c>
    </row>
    <row r="16" spans="1:2">
      <c r="A16" t="s">
        <v>136</v>
      </c>
    </row>
    <row r="17" spans="1:1">
      <c r="A17" t="s">
        <v>137</v>
      </c>
    </row>
    <row r="18" spans="1:1">
      <c r="A18" t="s">
        <v>138</v>
      </c>
    </row>
    <row r="19" spans="1:1">
      <c r="A19" t="s">
        <v>139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FEFA1-438E-5444-9824-18C22294B143}">
  <dimension ref="A1:A2"/>
  <sheetViews>
    <sheetView workbookViewId="0">
      <selection activeCell="A2" sqref="A2"/>
    </sheetView>
  </sheetViews>
  <sheetFormatPr defaultColWidth="11" defaultRowHeight="15.75"/>
  <sheetData>
    <row r="1" spans="1:1">
      <c r="A1" t="s">
        <v>140</v>
      </c>
    </row>
    <row r="2" spans="1:1">
      <c r="A2" t="s">
        <v>141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0CEF0-D1F7-384E-9C39-440E0C729211}">
  <dimension ref="A1:B8"/>
  <sheetViews>
    <sheetView workbookViewId="0">
      <selection activeCell="C3" sqref="C3"/>
    </sheetView>
  </sheetViews>
  <sheetFormatPr defaultColWidth="11" defaultRowHeight="15.75"/>
  <cols>
    <col min="9" max="9" width="26.625" customWidth="1"/>
  </cols>
  <sheetData>
    <row r="1" spans="1:2" ht="20.25">
      <c r="A1" s="15" t="s">
        <v>209</v>
      </c>
      <c r="B1" s="3"/>
    </row>
    <row r="2" spans="1:2">
      <c r="A2" s="16" t="s">
        <v>142</v>
      </c>
    </row>
    <row r="3" spans="1:2">
      <c r="A3" s="16" t="s">
        <v>143</v>
      </c>
    </row>
    <row r="4" spans="1:2">
      <c r="A4" s="16" t="s">
        <v>144</v>
      </c>
    </row>
    <row r="5" spans="1:2">
      <c r="A5" s="16" t="s">
        <v>145</v>
      </c>
    </row>
    <row r="6" spans="1:2">
      <c r="A6" s="16" t="s">
        <v>146</v>
      </c>
    </row>
    <row r="7" spans="1:2">
      <c r="A7" s="16" t="s">
        <v>147</v>
      </c>
    </row>
    <row r="8" spans="1:2">
      <c r="A8" s="16" t="s">
        <v>148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02FB8-40C6-3945-94FA-493500D24668}">
  <dimension ref="A1:B25"/>
  <sheetViews>
    <sheetView workbookViewId="0">
      <selection sqref="A1:A25"/>
    </sheetView>
  </sheetViews>
  <sheetFormatPr defaultColWidth="11" defaultRowHeight="21"/>
  <cols>
    <col min="1" max="1" width="10.875" style="13"/>
  </cols>
  <sheetData>
    <row r="1" spans="1:2" ht="20.25">
      <c r="A1" s="10" t="s">
        <v>195</v>
      </c>
      <c r="B1" s="3"/>
    </row>
    <row r="2" spans="1:2" ht="15.75">
      <c r="A2" t="s">
        <v>149</v>
      </c>
    </row>
    <row r="3" spans="1:2" ht="15.75">
      <c r="A3" t="s">
        <v>150</v>
      </c>
    </row>
    <row r="4" spans="1:2" ht="15.75">
      <c r="A4" t="s">
        <v>151</v>
      </c>
    </row>
    <row r="5" spans="1:2" ht="15.75">
      <c r="A5" t="s">
        <v>152</v>
      </c>
    </row>
    <row r="6" spans="1:2" ht="15.75">
      <c r="A6" t="s">
        <v>153</v>
      </c>
    </row>
    <row r="7" spans="1:2" ht="15.75">
      <c r="A7" t="s">
        <v>154</v>
      </c>
    </row>
    <row r="8" spans="1:2" ht="15.75">
      <c r="A8" t="s">
        <v>155</v>
      </c>
    </row>
    <row r="9" spans="1:2" ht="15.75">
      <c r="A9" t="s">
        <v>156</v>
      </c>
    </row>
    <row r="10" spans="1:2" ht="15.75">
      <c r="A10" t="s">
        <v>157</v>
      </c>
    </row>
    <row r="11" spans="1:2" ht="15.75">
      <c r="A11" t="s">
        <v>158</v>
      </c>
    </row>
    <row r="12" spans="1:2" ht="15.75">
      <c r="A12" t="s">
        <v>159</v>
      </c>
    </row>
    <row r="13" spans="1:2" ht="15.75">
      <c r="A13" t="s">
        <v>160</v>
      </c>
    </row>
    <row r="14" spans="1:2" ht="15.75">
      <c r="A14" t="s">
        <v>161</v>
      </c>
    </row>
    <row r="15" spans="1:2" ht="15.75">
      <c r="A15" t="s">
        <v>162</v>
      </c>
    </row>
    <row r="16" spans="1:2" ht="15.75">
      <c r="A16" t="s">
        <v>163</v>
      </c>
    </row>
    <row r="17" spans="1:1" ht="15.75">
      <c r="A17" t="s">
        <v>164</v>
      </c>
    </row>
    <row r="18" spans="1:1" ht="15.75">
      <c r="A18" t="s">
        <v>165</v>
      </c>
    </row>
    <row r="19" spans="1:1" ht="15.75">
      <c r="A19" t="s">
        <v>166</v>
      </c>
    </row>
    <row r="20" spans="1:1" ht="15.75">
      <c r="A20" t="s">
        <v>167</v>
      </c>
    </row>
    <row r="21" spans="1:1" ht="15.75">
      <c r="A21" t="s">
        <v>168</v>
      </c>
    </row>
    <row r="22" spans="1:1" ht="15.75">
      <c r="A22" t="s">
        <v>169</v>
      </c>
    </row>
    <row r="23" spans="1:1" ht="15.75">
      <c r="A23" t="s">
        <v>170</v>
      </c>
    </row>
    <row r="24" spans="1:1" ht="15.75">
      <c r="A24" t="s">
        <v>171</v>
      </c>
    </row>
    <row r="25" spans="1:1" ht="15.75">
      <c r="A25" t="s">
        <v>172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775A-5E48-4347-BA37-21FFC28DEF2B}">
  <dimension ref="A1:B24"/>
  <sheetViews>
    <sheetView workbookViewId="0">
      <selection sqref="A1:A24"/>
    </sheetView>
  </sheetViews>
  <sheetFormatPr defaultColWidth="11" defaultRowHeight="15.75"/>
  <cols>
    <col min="1" max="1" width="29.5" customWidth="1"/>
  </cols>
  <sheetData>
    <row r="1" spans="1:2" ht="20.25">
      <c r="A1" s="17" t="s">
        <v>196</v>
      </c>
      <c r="B1" s="2"/>
    </row>
    <row r="2" spans="1:2">
      <c r="A2" s="10" t="s">
        <v>173</v>
      </c>
    </row>
    <row r="3" spans="1:2">
      <c r="A3" t="s">
        <v>174</v>
      </c>
    </row>
    <row r="4" spans="1:2">
      <c r="A4" t="s">
        <v>175</v>
      </c>
    </row>
    <row r="5" spans="1:2">
      <c r="A5" t="s">
        <v>176</v>
      </c>
    </row>
    <row r="6" spans="1:2">
      <c r="A6" t="s">
        <v>177</v>
      </c>
    </row>
    <row r="7" spans="1:2">
      <c r="A7" t="s">
        <v>178</v>
      </c>
    </row>
    <row r="8" spans="1:2">
      <c r="A8" t="s">
        <v>207</v>
      </c>
    </row>
    <row r="9" spans="1:2">
      <c r="A9" t="s">
        <v>179</v>
      </c>
    </row>
    <row r="10" spans="1:2">
      <c r="A10" t="s">
        <v>180</v>
      </c>
    </row>
    <row r="11" spans="1:2">
      <c r="A11" t="s">
        <v>181</v>
      </c>
    </row>
    <row r="12" spans="1:2">
      <c r="A12" t="s">
        <v>182</v>
      </c>
    </row>
    <row r="13" spans="1:2">
      <c r="A13" t="s">
        <v>183</v>
      </c>
    </row>
    <row r="14" spans="1:2">
      <c r="A14" t="s">
        <v>184</v>
      </c>
    </row>
    <row r="15" spans="1:2">
      <c r="A15" t="s">
        <v>185</v>
      </c>
    </row>
    <row r="16" spans="1:2">
      <c r="A16" t="s">
        <v>186</v>
      </c>
    </row>
    <row r="17" spans="1:1">
      <c r="A17" t="s">
        <v>187</v>
      </c>
    </row>
    <row r="18" spans="1:1">
      <c r="A18" t="s">
        <v>188</v>
      </c>
    </row>
    <row r="19" spans="1:1">
      <c r="A19" t="s">
        <v>189</v>
      </c>
    </row>
    <row r="20" spans="1:1">
      <c r="A20" t="s">
        <v>190</v>
      </c>
    </row>
    <row r="21" spans="1:1">
      <c r="A21" t="s">
        <v>191</v>
      </c>
    </row>
    <row r="22" spans="1:1">
      <c r="A22" t="s">
        <v>192</v>
      </c>
    </row>
    <row r="23" spans="1:1">
      <c r="A23" t="s">
        <v>193</v>
      </c>
    </row>
    <row r="24" spans="1:1">
      <c r="A24" t="s">
        <v>194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d9261bf4-0730-4097-8737-aceb695379f2">
      <Terms xmlns="http://schemas.microsoft.com/office/infopath/2007/PartnerControls"/>
    </lcf76f155ced4ddcb4097134ff3c332f>
    <_ip_UnifiedCompliancePolicyProperties xmlns="http://schemas.microsoft.com/sharepoint/v3" xsi:nil="true"/>
    <TaxCatchAll xmlns="3e02667f-0271-471b-bd6e-11a2e16def1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3963D0CD3ACC4C95883C6B36D7BA4C" ma:contentTypeVersion="18" ma:contentTypeDescription="Create a new document." ma:contentTypeScope="" ma:versionID="1f17c0b345aea7faa7c0ffe28dca1163">
  <xsd:schema xmlns:xsd="http://www.w3.org/2001/XMLSchema" xmlns:xs="http://www.w3.org/2001/XMLSchema" xmlns:p="http://schemas.microsoft.com/office/2006/metadata/properties" xmlns:ns1="http://schemas.microsoft.com/sharepoint/v3" xmlns:ns2="d9261bf4-0730-4097-8737-aceb695379f2" xmlns:ns3="1311bb46-41c2-4c89-abc5-b208bcbe773a" xmlns:ns4="3e02667f-0271-471b-bd6e-11a2e16def1d" targetNamespace="http://schemas.microsoft.com/office/2006/metadata/properties" ma:root="true" ma:fieldsID="3542c7cf4c178317b6b270c3742c9670" ns1:_="" ns2:_="" ns3:_="" ns4:_="">
    <xsd:import namespace="http://schemas.microsoft.com/sharepoint/v3"/>
    <xsd:import namespace="d9261bf4-0730-4097-8737-aceb695379f2"/>
    <xsd:import namespace="1311bb46-41c2-4c89-abc5-b208bcbe773a"/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61bf4-0730-4097-8737-aceb6953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1bb46-41c2-4c89-abc5-b208bcbe77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62313b2-9ccd-4fbc-ac75-f484da3dc26e}" ma:internalName="TaxCatchAll" ma:showField="CatchAllData" ma:web="1311bb46-41c2-4c89-abc5-b208bcbe77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FBB38C-2E45-4DED-9901-B9152D6D332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9261bf4-0730-4097-8737-aceb695379f2"/>
    <ds:schemaRef ds:uri="3e02667f-0271-471b-bd6e-11a2e16def1d"/>
  </ds:schemaRefs>
</ds:datastoreItem>
</file>

<file path=customXml/itemProps2.xml><?xml version="1.0" encoding="utf-8"?>
<ds:datastoreItem xmlns:ds="http://schemas.openxmlformats.org/officeDocument/2006/customXml" ds:itemID="{D1D61172-6491-4DF0-B250-51DC64B9F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261bf4-0730-4097-8737-aceb695379f2"/>
    <ds:schemaRef ds:uri="1311bb46-41c2-4c89-abc5-b208bcbe773a"/>
    <ds:schemaRef ds:uri="3e02667f-0271-471b-bd6e-11a2e16de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59C46A-CE17-4619-A1A5-AF4DCC05D7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UNICEF_REGIONS</vt:lpstr>
      <vt:lpstr>Least_developed</vt:lpstr>
      <vt:lpstr>EAP</vt:lpstr>
      <vt:lpstr>eastern_europe_central_asia</vt:lpstr>
      <vt:lpstr>Western_Europe</vt:lpstr>
      <vt:lpstr>LAC</vt:lpstr>
      <vt:lpstr>MENA</vt:lpstr>
      <vt:lpstr>North_America</vt:lpstr>
      <vt:lpstr>South_Asia</vt:lpstr>
      <vt:lpstr>Eastern_southern_Africa</vt:lpstr>
      <vt:lpstr>West_central_africa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Daylan Salmeron</dc:creator>
  <cp:lastModifiedBy>Daylan Alberto Salmeron Gomez</cp:lastModifiedBy>
  <dcterms:created xsi:type="dcterms:W3CDTF">2024-09-17T14:53:40Z</dcterms:created>
  <dcterms:modified xsi:type="dcterms:W3CDTF">2025-09-02T15:27:22Z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0x010100413963D0CD3ACC4C95883C6B36D7BA4C</vt:lpwstr>
  </property>
  <property fmtid="{D5CDD505-2E9C-101B-9397-08002B2CF9AE}" pid="3" name="MSIP_Label_f1bf45b6-5649-4236-82a3-f45024cd282e_Enabled">
    <vt:lpwstr>true</vt:lpwstr>
  </property>
  <property fmtid="{D5CDD505-2E9C-101B-9397-08002B2CF9AE}" pid="4" name="MSIP_Label_f1bf45b6-5649-4236-82a3-f45024cd282e_SetDate">
    <vt:lpwstr>2025-09-02T15:27:22Z</vt:lpwstr>
  </property>
  <property fmtid="{D5CDD505-2E9C-101B-9397-08002B2CF9AE}" pid="5" name="MSIP_Label_f1bf45b6-5649-4236-82a3-f45024cd282e_Method">
    <vt:lpwstr>Standard</vt:lpwstr>
  </property>
  <property fmtid="{D5CDD505-2E9C-101B-9397-08002B2CF9AE}" pid="6" name="MSIP_Label_f1bf45b6-5649-4236-82a3-f45024cd282e_Name">
    <vt:lpwstr>Official Use Only</vt:lpwstr>
  </property>
  <property fmtid="{D5CDD505-2E9C-101B-9397-08002B2CF9AE}" pid="7" name="MSIP_Label_f1bf45b6-5649-4236-82a3-f45024cd282e_SiteId">
    <vt:lpwstr>31a2fec0-266b-4c67-b56e-2796d8f59c36</vt:lpwstr>
  </property>
  <property fmtid="{D5CDD505-2E9C-101B-9397-08002B2CF9AE}" pid="8" name="MSIP_Label_f1bf45b6-5649-4236-82a3-f45024cd282e_ActionId">
    <vt:lpwstr>456ee9b2-bca8-4a0a-bf50-52d3b4e52be1</vt:lpwstr>
  </property>
  <property fmtid="{D5CDD505-2E9C-101B-9397-08002B2CF9AE}" pid="9" name="MSIP_Label_f1bf45b6-5649-4236-82a3-f45024cd282e_ContentBits">
    <vt:lpwstr>2</vt:lpwstr>
  </property>
  <property fmtid="{D5CDD505-2E9C-101B-9397-08002B2CF9AE}" pid="10" name="MSIP_Label_f1bf45b6-5649-4236-82a3-f45024cd282e_Tag">
    <vt:lpwstr>10, 3, 0, 1</vt:lpwstr>
  </property>
  <property fmtid="{D5CDD505-2E9C-101B-9397-08002B2CF9AE}" pid="11" name="MediaServiceImageTags">
    <vt:lpwstr/>
  </property>
</Properties>
</file>