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3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/>
  <mc:AlternateContent xmlns:mc="http://schemas.openxmlformats.org/markup-compatibility/2006">
    <mc:Choice Requires="x15">
      <x15ac:absPath xmlns:x15ac="http://schemas.microsoft.com/office/spreadsheetml/2010/11/ac" url="/Users/mreyesretanat/Github/RR_WLD_2025_450/reproducibility_package/03.Final_output/"/>
    </mc:Choice>
  </mc:AlternateContent>
  <xr:revisionPtr revIDLastSave="0" documentId="13_ncr:1_{C215C7C9-CCB6-4E46-8D79-E3A88D70CFAF}" xr6:coauthVersionLast="47" xr6:coauthVersionMax="47" xr10:uidLastSave="{00000000-0000-0000-0000-000000000000}"/>
  <bookViews>
    <workbookView xWindow="75600" yWindow="-10260" windowWidth="28580" windowHeight="16740" tabRatio="723" xr2:uid="{00000000-000D-0000-FFFF-FFFF00000000}"/>
  </bookViews>
  <sheets>
    <sheet name="01-Main_Figures_Tables" sheetId="14" r:id="rId1"/>
    <sheet name="02- Appendix_Tables_Figures" sheetId="13" r:id="rId2"/>
    <sheet name="Intermediate_tables" sheetId="12" r:id="rId3"/>
    <sheet name="povrates" sheetId="15" r:id="rId4"/>
    <sheet name="povnums" sheetId="16" r:id="rId5"/>
    <sheet name="countries" sheetId="1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7" i="12" l="1" a="1"/>
  <c r="F87" i="12" a="1"/>
  <c r="J86" i="12" a="1"/>
  <c r="C86" i="12" a="1"/>
  <c r="G85" i="12" a="1"/>
  <c r="K84" i="12" a="1"/>
  <c r="D84" i="12" a="1"/>
  <c r="H83" i="12" a="1"/>
  <c r="L82" i="12" a="1"/>
  <c r="E82" i="12" a="1"/>
  <c r="I81" i="12" a="1"/>
  <c r="M80" i="12" a="1"/>
  <c r="F80" i="12" a="1"/>
  <c r="J79" i="12" a="1"/>
  <c r="C79" i="12" a="1"/>
  <c r="G78" i="12" a="1"/>
  <c r="K73" i="12" a="1"/>
  <c r="D73" i="12" a="1"/>
  <c r="H72" i="12" a="1"/>
  <c r="L71" i="12" a="1"/>
  <c r="E71" i="12" a="1"/>
  <c r="I70" i="12" a="1"/>
  <c r="M69" i="12" a="1"/>
  <c r="F69" i="12" a="1"/>
  <c r="J68" i="12" a="1"/>
  <c r="C68" i="12" a="1"/>
  <c r="G67" i="12" a="1"/>
  <c r="K66" i="12" a="1"/>
  <c r="D66" i="12" a="1"/>
  <c r="H65" i="12" a="1"/>
  <c r="L87" i="12" a="1"/>
  <c r="E87" i="12" a="1"/>
  <c r="I86" i="12" a="1"/>
  <c r="M85" i="12" a="1"/>
  <c r="F85" i="12" a="1"/>
  <c r="J84" i="12" a="1"/>
  <c r="C84" i="12" a="1"/>
  <c r="G83" i="12" a="1"/>
  <c r="K82" i="12" a="1"/>
  <c r="D82" i="12" a="1"/>
  <c r="H81" i="12" a="1"/>
  <c r="L80" i="12" a="1"/>
  <c r="E80" i="12" a="1"/>
  <c r="I79" i="12" a="1"/>
  <c r="M78" i="12" a="1"/>
  <c r="F78" i="12" a="1"/>
  <c r="J73" i="12" a="1"/>
  <c r="C73" i="12" a="1"/>
  <c r="G72" i="12" a="1"/>
  <c r="K71" i="12" a="1"/>
  <c r="D71" i="12" a="1"/>
  <c r="H70" i="12" a="1"/>
  <c r="L69" i="12" a="1"/>
  <c r="E69" i="12" a="1"/>
  <c r="I68" i="12" a="1"/>
  <c r="M67" i="12" a="1"/>
  <c r="F67" i="12" a="1"/>
  <c r="J87" i="12" a="1"/>
  <c r="D86" i="12" a="1"/>
  <c r="E85" i="12" a="1"/>
  <c r="J83" i="12" a="1"/>
  <c r="E81" i="12" a="1"/>
  <c r="K78" i="12" a="1"/>
  <c r="E73" i="12" a="1"/>
  <c r="F72" i="12" a="1"/>
  <c r="K70" i="12" a="1"/>
  <c r="F68" i="12" a="1"/>
  <c r="J66" i="12" a="1"/>
  <c r="M65" i="12" a="1"/>
  <c r="E65" i="12" a="1"/>
  <c r="L58" i="12" a="1"/>
  <c r="H57" i="12" a="1"/>
  <c r="D56" i="12" a="1"/>
  <c r="K54" i="12" a="1"/>
  <c r="C54" i="12" a="1"/>
  <c r="J52" i="12" a="1"/>
  <c r="F51" i="12" a="1"/>
  <c r="M49" i="12" a="1"/>
  <c r="I42" i="12" a="1"/>
  <c r="E41" i="12" a="1"/>
  <c r="L39" i="12" a="1"/>
  <c r="D39" i="12" a="1"/>
  <c r="K37" i="12" a="1"/>
  <c r="G36" i="12" a="1"/>
  <c r="C35" i="12" a="1"/>
  <c r="J33" i="12" a="1"/>
  <c r="F28" i="12" a="1"/>
  <c r="M26" i="12" a="1"/>
  <c r="E26" i="12" a="1"/>
  <c r="L24" i="12" a="1"/>
  <c r="H23" i="12" a="1"/>
  <c r="D22" i="12" a="1"/>
  <c r="K20" i="12" a="1"/>
  <c r="G19" i="12" a="1"/>
  <c r="C14" i="12" a="1"/>
  <c r="F13" i="12" a="1"/>
  <c r="J12" i="12" a="1"/>
  <c r="C12" i="12" a="1"/>
  <c r="G11" i="12" a="1"/>
  <c r="K10" i="12" a="1"/>
  <c r="D10" i="12" a="1"/>
  <c r="H9" i="12" a="1"/>
  <c r="L8" i="12" a="1"/>
  <c r="E8" i="12" a="1"/>
  <c r="I7" i="12" a="1"/>
  <c r="M6" i="12" a="1"/>
  <c r="F6" i="12" a="1"/>
  <c r="J5" i="12" a="1"/>
  <c r="C5" i="12" a="1"/>
  <c r="G4" i="12" a="1"/>
  <c r="D196" i="13"/>
  <c r="L86" i="12" a="1"/>
  <c r="G84" i="12" a="1"/>
  <c r="M81" i="12" a="1"/>
  <c r="G80" i="12" a="1"/>
  <c r="H79" i="12" a="1"/>
  <c r="M73" i="12" a="1"/>
  <c r="H71" i="12" a="1"/>
  <c r="C69" i="12" a="1"/>
  <c r="H67" i="12" a="1"/>
  <c r="H64" i="12" a="1"/>
  <c r="D58" i="12" a="1"/>
  <c r="K56" i="12" a="1"/>
  <c r="G55" i="12" a="1"/>
  <c r="J54" i="12" a="1"/>
  <c r="F53" i="12" a="1"/>
  <c r="M51" i="12" a="1"/>
  <c r="I50" i="12" a="1"/>
  <c r="E49" i="12" a="1"/>
  <c r="L41" i="12" a="1"/>
  <c r="H40" i="12" a="1"/>
  <c r="K39" i="12" a="1"/>
  <c r="G38" i="12" a="1"/>
  <c r="C37" i="12" a="1"/>
  <c r="J35" i="12" a="1"/>
  <c r="F34" i="12" a="1"/>
  <c r="M28" i="12" a="1"/>
  <c r="I27" i="12" a="1"/>
  <c r="L26" i="12" a="1"/>
  <c r="H25" i="12" a="1"/>
  <c r="D24" i="12" a="1"/>
  <c r="K22" i="12" a="1"/>
  <c r="G21" i="12" a="1"/>
  <c r="C20" i="12" a="1"/>
  <c r="J14" i="12" a="1"/>
  <c r="M13" i="12" a="1"/>
  <c r="C196" i="13"/>
  <c r="C189" i="13"/>
  <c r="C182" i="13"/>
  <c r="C170" i="13"/>
  <c r="C163" i="13"/>
  <c r="C153" i="13"/>
  <c r="D148" i="13"/>
  <c r="F143" i="13"/>
  <c r="C139" i="13"/>
  <c r="I87" i="12" a="1"/>
  <c r="D85" i="12" a="1"/>
  <c r="I83" i="12" a="1"/>
  <c r="J82" i="12" a="1"/>
  <c r="D81" i="12" a="1"/>
  <c r="J78" i="12" a="1"/>
  <c r="E72" i="12" a="1"/>
  <c r="J70" i="12" a="1"/>
  <c r="K69" i="12" a="1"/>
  <c r="E68" i="12" a="1"/>
  <c r="I66" i="12" a="1"/>
  <c r="L65" i="12" a="1"/>
  <c r="D65" i="12" a="1"/>
  <c r="K58" i="12" a="1"/>
  <c r="G57" i="12" a="1"/>
  <c r="C56" i="12" a="1"/>
  <c r="F55" i="12" a="1"/>
  <c r="M53" i="12" a="1"/>
  <c r="I52" i="12" a="1"/>
  <c r="E51" i="12" a="1"/>
  <c r="L49" i="12" a="1"/>
  <c r="H42" i="12" a="1"/>
  <c r="D41" i="12" a="1"/>
  <c r="G40" i="12" a="1"/>
  <c r="C39" i="12" a="1"/>
  <c r="J37" i="12" a="1"/>
  <c r="F36" i="12" a="1"/>
  <c r="M34" i="12" a="1"/>
  <c r="I33" i="12" a="1"/>
  <c r="E28" i="12" a="1"/>
  <c r="H27" i="12" a="1"/>
  <c r="D26" i="12" a="1"/>
  <c r="K24" i="12" a="1"/>
  <c r="G23" i="12" a="1"/>
  <c r="C22" i="12" a="1"/>
  <c r="J20" i="12" a="1"/>
  <c r="F19" i="12" a="1"/>
  <c r="I14" i="12" a="1"/>
  <c r="E13" i="12" a="1"/>
  <c r="I12" i="12" a="1"/>
  <c r="M11" i="12" a="1"/>
  <c r="F11" i="12" a="1"/>
  <c r="J10" i="12" a="1"/>
  <c r="C10" i="12" a="1"/>
  <c r="G9" i="12" a="1"/>
  <c r="K8" i="12" a="1"/>
  <c r="D8" i="12" a="1"/>
  <c r="H7" i="12" a="1"/>
  <c r="L6" i="12" a="1"/>
  <c r="E6" i="12" a="1"/>
  <c r="I5" i="12" a="1"/>
  <c r="M4" i="12" a="1"/>
  <c r="F4" i="12" a="1"/>
  <c r="D195" i="13"/>
  <c r="D188" i="13"/>
  <c r="D181" i="13"/>
  <c r="D169" i="13"/>
  <c r="D162" i="13"/>
  <c r="F152" i="13"/>
  <c r="C148" i="13"/>
  <c r="D143" i="13"/>
  <c r="F138" i="13"/>
  <c r="K86" i="12" a="1"/>
  <c r="L85" i="12" a="1"/>
  <c r="F84" i="12" a="1"/>
  <c r="L81" i="12" a="1"/>
  <c r="G79" i="12" a="1"/>
  <c r="L73" i="12" a="1"/>
  <c r="M72" i="12" a="1"/>
  <c r="G71" i="12" a="1"/>
  <c r="M68" i="12" a="1"/>
  <c r="G64" i="12" a="1"/>
  <c r="C58" i="12" a="1"/>
  <c r="J56" i="12" a="1"/>
  <c r="M55" i="12" a="1"/>
  <c r="I54" i="12" a="1"/>
  <c r="E53" i="12" a="1"/>
  <c r="L51" i="12" a="1"/>
  <c r="H50" i="12" a="1"/>
  <c r="D49" i="12" a="1"/>
  <c r="K41" i="12" a="1"/>
  <c r="C41" i="12" a="1"/>
  <c r="J39" i="12" a="1"/>
  <c r="F38" i="12" a="1"/>
  <c r="M36" i="12" a="1"/>
  <c r="I35" i="12" a="1"/>
  <c r="E34" i="12" a="1"/>
  <c r="L28" i="12" a="1"/>
  <c r="D28" i="12" a="1"/>
  <c r="K26" i="12" a="1"/>
  <c r="G25" i="12" a="1"/>
  <c r="C24" i="12" a="1"/>
  <c r="J22" i="12" a="1"/>
  <c r="F21" i="12" a="1"/>
  <c r="M19" i="12" a="1"/>
  <c r="E19" i="12" a="1"/>
  <c r="L13" i="12" a="1"/>
  <c r="C195" i="13"/>
  <c r="C188" i="13"/>
  <c r="C181" i="13"/>
  <c r="C169" i="13"/>
  <c r="C162" i="13"/>
  <c r="D152" i="13"/>
  <c r="F147" i="13"/>
  <c r="C143" i="13"/>
  <c r="D138" i="13"/>
  <c r="H87" i="12" a="1"/>
  <c r="C85" i="12" a="1"/>
  <c r="I82" i="12" a="1"/>
  <c r="C81" i="12" a="1"/>
  <c r="D80" i="12" a="1"/>
  <c r="I78" i="12" a="1"/>
  <c r="D72" i="12" a="1"/>
  <c r="J69" i="12" a="1"/>
  <c r="D68" i="12" a="1"/>
  <c r="E67" i="12" a="1"/>
  <c r="H66" i="12" a="1"/>
  <c r="K65" i="12" a="1"/>
  <c r="C65" i="12" a="1"/>
  <c r="J58" i="12" a="1"/>
  <c r="F57" i="12" a="1"/>
  <c r="I56" i="12" a="1"/>
  <c r="E55" i="12" a="1"/>
  <c r="L53" i="12" a="1"/>
  <c r="H52" i="12" a="1"/>
  <c r="D51" i="12" a="1"/>
  <c r="K49" i="12" a="1"/>
  <c r="G42" i="12" a="1"/>
  <c r="J41" i="12" a="1"/>
  <c r="F40" i="12" a="1"/>
  <c r="M38" i="12" a="1"/>
  <c r="I37" i="12" a="1"/>
  <c r="E36" i="12" a="1"/>
  <c r="L34" i="12" a="1"/>
  <c r="H33" i="12" a="1"/>
  <c r="K28" i="12" a="1"/>
  <c r="G27" i="12" a="1"/>
  <c r="C26" i="12" a="1"/>
  <c r="J24" i="12" a="1"/>
  <c r="F23" i="12" a="1"/>
  <c r="M21" i="12" a="1"/>
  <c r="I20" i="12" a="1"/>
  <c r="L19" i="12" a="1"/>
  <c r="H14" i="12" a="1"/>
  <c r="D13" i="12" a="1"/>
  <c r="H12" i="12" a="1"/>
  <c r="L11" i="12" a="1"/>
  <c r="E11" i="12" a="1"/>
  <c r="I10" i="12" a="1"/>
  <c r="M9" i="12" a="1"/>
  <c r="F9" i="12" a="1"/>
  <c r="J8" i="12" a="1"/>
  <c r="C8" i="12" a="1"/>
  <c r="G7" i="12" a="1"/>
  <c r="K6" i="12" a="1"/>
  <c r="D6" i="12" a="1"/>
  <c r="H5" i="12" a="1"/>
  <c r="L4" i="12" a="1"/>
  <c r="E4" i="12" a="1"/>
  <c r="D194" i="13"/>
  <c r="D187" i="13"/>
  <c r="D180" i="13"/>
  <c r="K85" i="12" a="1"/>
  <c r="E84" i="12" a="1"/>
  <c r="F83" i="12" a="1"/>
  <c r="K81" i="12" a="1"/>
  <c r="F79" i="12" a="1"/>
  <c r="L72" i="12" a="1"/>
  <c r="F71" i="12" a="1"/>
  <c r="G70" i="12" a="1"/>
  <c r="L68" i="12" a="1"/>
  <c r="F64" i="12" a="1"/>
  <c r="M57" i="12" a="1"/>
  <c r="E57" i="12" a="1"/>
  <c r="L55" i="12" a="1"/>
  <c r="H54" i="12" a="1"/>
  <c r="D53" i="12" a="1"/>
  <c r="K51" i="12" a="1"/>
  <c r="G50" i="12" a="1"/>
  <c r="C49" i="12" a="1"/>
  <c r="F42" i="12" a="1"/>
  <c r="M40" i="12" a="1"/>
  <c r="I39" i="12" a="1"/>
  <c r="G87" i="12" a="1"/>
  <c r="H86" i="12" a="1"/>
  <c r="M84" i="12" a="1"/>
  <c r="H82" i="12" a="1"/>
  <c r="C80" i="12" a="1"/>
  <c r="H78" i="12" a="1"/>
  <c r="I73" i="12" a="1"/>
  <c r="C72" i="12" a="1"/>
  <c r="I69" i="12" a="1"/>
  <c r="D67" i="12" a="1"/>
  <c r="G66" i="12" a="1"/>
  <c r="J65" i="12" a="1"/>
  <c r="M64" i="12" a="1"/>
  <c r="I58" i="12" a="1"/>
  <c r="L57" i="12" a="1"/>
  <c r="H56" i="12" a="1"/>
  <c r="D55" i="12" a="1"/>
  <c r="K53" i="12" a="1"/>
  <c r="G52" i="12" a="1"/>
  <c r="C51" i="12" a="1"/>
  <c r="J49" i="12" a="1"/>
  <c r="M42" i="12" a="1"/>
  <c r="I41" i="12" a="1"/>
  <c r="E40" i="12" a="1"/>
  <c r="J85" i="12" a="1"/>
  <c r="E83" i="12" a="1"/>
  <c r="J81" i="12" a="1"/>
  <c r="K80" i="12" a="1"/>
  <c r="E79" i="12" a="1"/>
  <c r="K72" i="12" a="1"/>
  <c r="F70" i="12" a="1"/>
  <c r="K68" i="12" a="1"/>
  <c r="L67" i="12" a="1"/>
  <c r="E64" i="12" a="1"/>
  <c r="H58" i="12" a="1"/>
  <c r="D57" i="12" a="1"/>
  <c r="K55" i="12" a="1"/>
  <c r="G54" i="12" a="1"/>
  <c r="C53" i="12" a="1"/>
  <c r="J51" i="12" a="1"/>
  <c r="F50" i="12" a="1"/>
  <c r="I49" i="12" a="1"/>
  <c r="E42" i="12" a="1"/>
  <c r="L40" i="12" a="1"/>
  <c r="H39" i="12" a="1"/>
  <c r="G86" i="12" a="1"/>
  <c r="F86" i="12" a="1"/>
  <c r="K87" i="12" a="1"/>
  <c r="K83" i="12" a="1"/>
  <c r="L79" i="12" a="1"/>
  <c r="M71" i="12" a="1"/>
  <c r="G68" i="12" a="1"/>
  <c r="F66" i="12" a="1"/>
  <c r="G56" i="12" a="1"/>
  <c r="M54" i="12" a="1"/>
  <c r="H53" i="12" a="1"/>
  <c r="D50" i="12" a="1"/>
  <c r="J42" i="12" a="1"/>
  <c r="G39" i="12" a="1"/>
  <c r="E38" i="12" a="1"/>
  <c r="F37" i="12" a="1"/>
  <c r="D36" i="12" a="1"/>
  <c r="J23" i="12" a="1"/>
  <c r="I21" i="12" a="1"/>
  <c r="G20" i="12" a="1"/>
  <c r="H19" i="12" a="1"/>
  <c r="F14" i="12" a="1"/>
  <c r="G13" i="12" a="1"/>
  <c r="F10" i="12" a="1"/>
  <c r="E9" i="12" a="1"/>
  <c r="G6" i="12" a="1"/>
  <c r="F5" i="12" a="1"/>
  <c r="C192" i="13"/>
  <c r="C183" i="13"/>
  <c r="D167" i="13"/>
  <c r="C159" i="13"/>
  <c r="D149" i="13"/>
  <c r="F142" i="13"/>
  <c r="C137" i="13"/>
  <c r="E225" i="14" a="1"/>
  <c r="D218" i="14" a="1"/>
  <c r="E210" i="14" a="1"/>
  <c r="D198" i="14" a="1"/>
  <c r="D217" i="14" a="1"/>
  <c r="E200" i="14" a="1"/>
  <c r="C140" i="13"/>
  <c r="E223" i="14" a="1"/>
  <c r="D185" i="13"/>
  <c r="D227" i="14" a="1"/>
  <c r="H85" i="12" a="1"/>
  <c r="C78" i="12" a="1"/>
  <c r="D70" i="12" a="1"/>
  <c r="J64" i="12" a="1"/>
  <c r="E58" i="12" a="1"/>
  <c r="G53" i="12" a="1"/>
  <c r="I51" i="12" a="1"/>
  <c r="K40" i="12" a="1"/>
  <c r="E37" i="12" a="1"/>
  <c r="D35" i="12" a="1"/>
  <c r="M33" i="12" a="1"/>
  <c r="C33" i="12" a="1"/>
  <c r="L27" i="12" a="1"/>
  <c r="J26" i="12" a="1"/>
  <c r="K25" i="12" a="1"/>
  <c r="I24" i="12" a="1"/>
  <c r="H22" i="12" a="1"/>
  <c r="E12" i="12" a="1"/>
  <c r="D11" i="12" a="1"/>
  <c r="F8" i="12" a="1"/>
  <c r="E7" i="12" a="1"/>
  <c r="D191" i="13"/>
  <c r="D182" i="13"/>
  <c r="C167" i="13"/>
  <c r="F154" i="13"/>
  <c r="C149" i="13"/>
  <c r="D142" i="13"/>
  <c r="F136" i="13"/>
  <c r="D229" i="14" a="1"/>
  <c r="E221" i="14" a="1"/>
  <c r="D214" i="14" a="1"/>
  <c r="E201" i="14" a="1"/>
  <c r="D194" i="14" a="1"/>
  <c r="D225" i="14" a="1"/>
  <c r="E217" i="14" a="1"/>
  <c r="D210" i="14" a="1"/>
  <c r="E197" i="14" a="1"/>
  <c r="E193" i="14" a="1"/>
  <c r="C179" i="13"/>
  <c r="F153" i="13"/>
  <c r="D141" i="13"/>
  <c r="E224" i="14" a="1"/>
  <c r="F145" i="13"/>
  <c r="C197" i="13"/>
  <c r="F139" i="13"/>
  <c r="D223" i="14" a="1"/>
  <c r="G81" i="12" a="1"/>
  <c r="K79" i="12" a="1"/>
  <c r="H73" i="12" a="1"/>
  <c r="E66" i="12" a="1"/>
  <c r="K57" i="12" a="1"/>
  <c r="F56" i="12" a="1"/>
  <c r="L54" i="12" a="1"/>
  <c r="H51" i="12" a="1"/>
  <c r="C50" i="12" a="1"/>
  <c r="F39" i="12" a="1"/>
  <c r="D38" i="12" a="1"/>
  <c r="C36" i="12" a="1"/>
  <c r="I23" i="12" a="1"/>
  <c r="G22" i="12" a="1"/>
  <c r="H21" i="12" a="1"/>
  <c r="F20" i="12" a="1"/>
  <c r="D19" i="12" a="1"/>
  <c r="E14" i="12" a="1"/>
  <c r="C13" i="12" a="1"/>
  <c r="E10" i="12" a="1"/>
  <c r="D9" i="12" a="1"/>
  <c r="E5" i="12" a="1"/>
  <c r="D4" i="12" a="1"/>
  <c r="C191" i="13"/>
  <c r="C180" i="13"/>
  <c r="D166" i="13"/>
  <c r="D154" i="13"/>
  <c r="F148" i="13"/>
  <c r="C142" i="13"/>
  <c r="D136" i="13"/>
  <c r="D83" i="12" a="1"/>
  <c r="J71" i="12" a="1"/>
  <c r="C70" i="12" a="1"/>
  <c r="K67" i="12" a="1"/>
  <c r="I64" i="12" a="1"/>
  <c r="M52" i="12" a="1"/>
  <c r="D42" i="12" a="1"/>
  <c r="J40" i="12" a="1"/>
  <c r="D37" i="12" a="1"/>
  <c r="M35" i="12" a="1"/>
  <c r="L33" i="12" a="1"/>
  <c r="J28" i="12" a="1"/>
  <c r="K27" i="12" a="1"/>
  <c r="I26" i="12" a="1"/>
  <c r="J25" i="12" a="1"/>
  <c r="H24" i="12" a="1"/>
  <c r="E21" i="12" a="1"/>
  <c r="D12" i="12" a="1"/>
  <c r="C11" i="12" a="1"/>
  <c r="D7" i="12" a="1"/>
  <c r="C6" i="12" a="1"/>
  <c r="D190" i="13"/>
  <c r="D179" i="13"/>
  <c r="C166" i="13"/>
  <c r="C154" i="13"/>
  <c r="D147" i="13"/>
  <c r="F141" i="13"/>
  <c r="C136" i="13"/>
  <c r="E228" i="14" a="1"/>
  <c r="D221" i="14" a="1"/>
  <c r="E213" i="14" a="1"/>
  <c r="D201" i="14" a="1"/>
  <c r="D197" i="14" a="1"/>
  <c r="D165" i="13"/>
  <c r="C147" i="13"/>
  <c r="F135" i="13"/>
  <c r="E209" i="14" a="1"/>
  <c r="D193" i="14" a="1"/>
  <c r="D87" i="12" a="1"/>
  <c r="L84" i="12" a="1"/>
  <c r="F81" i="12" a="1"/>
  <c r="G73" i="12" a="1"/>
  <c r="H69" i="12" a="1"/>
  <c r="C66" i="12" a="1"/>
  <c r="D64" i="12" a="1"/>
  <c r="J57" i="12" a="1"/>
  <c r="E56" i="12" a="1"/>
  <c r="G51" i="12" a="1"/>
  <c r="E39" i="12" a="1"/>
  <c r="C38" i="12" a="1"/>
  <c r="L36" i="12" a="1"/>
  <c r="K34" i="12" a="1"/>
  <c r="I25" i="12" a="1"/>
  <c r="F22" i="12" a="1"/>
  <c r="D21" i="12" a="1"/>
  <c r="E20" i="12" a="1"/>
  <c r="C19" i="12" a="1"/>
  <c r="D14" i="12" a="1"/>
  <c r="M12" i="12" a="1"/>
  <c r="C9" i="12" a="1"/>
  <c r="M7" i="12" a="1"/>
  <c r="D5" i="12" a="1"/>
  <c r="C4" i="12" a="1"/>
  <c r="C190" i="13"/>
  <c r="J4" i="12" a="1"/>
  <c r="C87" i="12" a="1"/>
  <c r="C83" i="12" a="1"/>
  <c r="D79" i="12" a="1"/>
  <c r="I71" i="12" a="1"/>
  <c r="J67" i="12" a="1"/>
  <c r="F54" i="12" a="1"/>
  <c r="L52" i="12" a="1"/>
  <c r="H49" i="12" a="1"/>
  <c r="C42" i="12" a="1"/>
  <c r="I40" i="12" a="1"/>
  <c r="L35" i="12" a="1"/>
  <c r="J34" i="12" a="1"/>
  <c r="K33" i="12" a="1"/>
  <c r="I28" i="12" a="1"/>
  <c r="J27" i="12" a="1"/>
  <c r="H26" i="12" a="1"/>
  <c r="F25" i="12" a="1"/>
  <c r="G24" i="12" a="1"/>
  <c r="E23" i="12" a="1"/>
  <c r="M10" i="12" a="1"/>
  <c r="L9" i="12" a="1"/>
  <c r="C7" i="12" a="1"/>
  <c r="M5" i="12" a="1"/>
  <c r="D189" i="13"/>
  <c r="D178" i="13"/>
  <c r="C165" i="13"/>
  <c r="D153" i="13"/>
  <c r="F146" i="13"/>
  <c r="C141" i="13"/>
  <c r="D135" i="13"/>
  <c r="D228" i="14" a="1"/>
  <c r="E220" i="14" a="1"/>
  <c r="D213" i="14" a="1"/>
  <c r="D209" i="14" a="1"/>
  <c r="E196" i="14" a="1"/>
  <c r="D151" i="13"/>
  <c r="F73" i="12" a="1"/>
  <c r="C71" i="12" a="1"/>
  <c r="G69" i="12" a="1"/>
  <c r="I65" i="12" a="1"/>
  <c r="C64" i="12" a="1"/>
  <c r="I57" i="12" a="1"/>
  <c r="K52" i="12" a="1"/>
  <c r="M50" i="12" a="1"/>
  <c r="D40" i="12" a="1"/>
  <c r="L38" i="12" a="1"/>
  <c r="M37" i="12" a="1"/>
  <c r="K36" i="12" a="1"/>
  <c r="F24" i="12" a="1"/>
  <c r="E22" i="12" a="1"/>
  <c r="C21" i="12" a="1"/>
  <c r="D20" i="12" a="1"/>
  <c r="M14" i="12" a="1"/>
  <c r="K13" i="12" a="1"/>
  <c r="L12" i="12" a="1"/>
  <c r="K11" i="12" a="1"/>
  <c r="M8" i="12" a="1"/>
  <c r="L7" i="12" a="1"/>
  <c r="D198" i="13"/>
  <c r="C187" i="13"/>
  <c r="C178" i="13"/>
  <c r="D164" i="13"/>
  <c r="C152" i="13"/>
  <c r="D146" i="13"/>
  <c r="F140" i="13"/>
  <c r="C135" i="13"/>
  <c r="D224" i="14" a="1"/>
  <c r="E216" i="14" a="1"/>
  <c r="E212" i="14" a="1"/>
  <c r="D200" i="14" a="1"/>
  <c r="E192" i="14" a="1"/>
  <c r="D163" i="13"/>
  <c r="D145" i="13"/>
  <c r="M86" i="12" a="1"/>
  <c r="I84" i="12" a="1"/>
  <c r="M82" i="12" a="1"/>
  <c r="J80" i="12" a="1"/>
  <c r="I67" i="12" a="1"/>
  <c r="J55" i="12" a="1"/>
  <c r="E54" i="12" a="1"/>
  <c r="L50" i="12" a="1"/>
  <c r="G49" i="12" a="1"/>
  <c r="M41" i="12" a="1"/>
  <c r="L37" i="12" a="1"/>
  <c r="K35" i="12" a="1"/>
  <c r="I34" i="12" a="1"/>
  <c r="G33" i="12" a="1"/>
  <c r="H28" i="12" a="1"/>
  <c r="F27" i="12" a="1"/>
  <c r="G26" i="12" a="1"/>
  <c r="E25" i="12" a="1"/>
  <c r="D23" i="12" a="1"/>
  <c r="L10" i="12" a="1"/>
  <c r="K9" i="12" a="1"/>
  <c r="L5" i="12" a="1"/>
  <c r="K4" i="12" a="1"/>
  <c r="C198" i="13"/>
  <c r="D186" i="13"/>
  <c r="D177" i="13"/>
  <c r="C164" i="13"/>
  <c r="F151" i="13"/>
  <c r="C146" i="13"/>
  <c r="D140" i="13"/>
  <c r="E227" i="14" a="1"/>
  <c r="D220" i="14" a="1"/>
  <c r="D216" i="14" a="1"/>
  <c r="E208" i="14" a="1"/>
  <c r="D196" i="14" a="1"/>
  <c r="C186" i="13"/>
  <c r="D212" i="14" a="1"/>
  <c r="E199" i="14" a="1"/>
  <c r="D192" i="14" a="1"/>
  <c r="J9" i="12" a="1"/>
  <c r="D161" i="13"/>
  <c r="E215" i="14" a="1"/>
  <c r="D208" i="14" a="1"/>
  <c r="E195" i="14" a="1"/>
  <c r="G82" i="12" a="1"/>
  <c r="L78" i="12" a="1"/>
  <c r="M70" i="12" a="1"/>
  <c r="C67" i="12" a="1"/>
  <c r="G65" i="12" a="1"/>
  <c r="M58" i="12" a="1"/>
  <c r="F52" i="12" a="1"/>
  <c r="H41" i="12" a="1"/>
  <c r="C40" i="12" a="1"/>
  <c r="K38" i="12" a="1"/>
  <c r="J36" i="12" a="1"/>
  <c r="H35" i="12" a="1"/>
  <c r="E24" i="12" a="1"/>
  <c r="C23" i="12" a="1"/>
  <c r="M20" i="12" a="1"/>
  <c r="K19" i="12" a="1"/>
  <c r="L14" i="12" a="1"/>
  <c r="J13" i="12" a="1"/>
  <c r="K12" i="12" a="1"/>
  <c r="J11" i="12" a="1"/>
  <c r="K7" i="12" a="1"/>
  <c r="J6" i="12" a="1"/>
  <c r="D197" i="13"/>
  <c r="C177" i="13"/>
  <c r="E219" i="14" a="1"/>
  <c r="D176" i="13"/>
  <c r="H84" i="12" a="1"/>
  <c r="I80" i="12" a="1"/>
  <c r="J72" i="12" a="1"/>
  <c r="D69" i="12" a="1"/>
  <c r="C57" i="12" a="1"/>
  <c r="I55" i="12" a="1"/>
  <c r="D54" i="12" a="1"/>
  <c r="K50" i="12" a="1"/>
  <c r="F49" i="12" a="1"/>
  <c r="I36" i="12" a="1"/>
  <c r="H34" i="12" a="1"/>
  <c r="F33" i="12" a="1"/>
  <c r="G28" i="12" a="1"/>
  <c r="E27" i="12" a="1"/>
  <c r="F26" i="12" a="1"/>
  <c r="D25" i="12" a="1"/>
  <c r="M23" i="12" a="1"/>
  <c r="L21" i="12" a="1"/>
  <c r="I8" i="12" a="1"/>
  <c r="K5" i="12" a="1"/>
  <c r="C151" i="13"/>
  <c r="E86" i="12" a="1"/>
  <c r="M83" i="12" a="1"/>
  <c r="F82" i="12" a="1"/>
  <c r="L70" i="12" a="1"/>
  <c r="M66" i="12" a="1"/>
  <c r="F65" i="12" a="1"/>
  <c r="J53" i="12" a="1"/>
  <c r="E52" i="12" a="1"/>
  <c r="L42" i="12" a="1"/>
  <c r="G41" i="12" a="1"/>
  <c r="M39" i="12" a="1"/>
  <c r="J38" i="12" a="1"/>
  <c r="H37" i="12" a="1"/>
  <c r="G35" i="12" a="1"/>
  <c r="M22" i="12" a="1"/>
  <c r="K21" i="12" a="1"/>
  <c r="L20" i="12" a="1"/>
  <c r="J19" i="12" a="1"/>
  <c r="K14" i="12" a="1"/>
  <c r="I13" i="12" a="1"/>
  <c r="I11" i="12" a="1"/>
  <c r="H10" i="12" a="1"/>
  <c r="J7" i="12" a="1"/>
  <c r="I6" i="12" a="1"/>
  <c r="H80" i="12" a="1"/>
  <c r="E78" i="12" a="1"/>
  <c r="I72" i="12" a="1"/>
  <c r="G58" i="12" a="1"/>
  <c r="M56" i="12" a="1"/>
  <c r="H55" i="12" a="1"/>
  <c r="D52" i="12" a="1"/>
  <c r="J50" i="12" a="1"/>
  <c r="H36" i="12" a="1"/>
  <c r="F35" i="12" a="1"/>
  <c r="G34" i="12" a="1"/>
  <c r="E33" i="12" a="1"/>
  <c r="C28" i="12" a="1"/>
  <c r="D27" i="12" a="1"/>
  <c r="M25" i="12" a="1"/>
  <c r="C25" i="12" a="1"/>
  <c r="L23" i="12" a="1"/>
  <c r="G12" i="12" a="1"/>
  <c r="I9" i="12" a="1"/>
  <c r="H8" i="12" a="1"/>
  <c r="I4" i="12" a="1"/>
  <c r="D193" i="13"/>
  <c r="D184" i="13"/>
  <c r="D170" i="13"/>
  <c r="D160" i="13"/>
  <c r="D150" i="13"/>
  <c r="F144" i="13"/>
  <c r="C138" i="13"/>
  <c r="D230" i="14" a="1"/>
  <c r="L83" i="12" a="1"/>
  <c r="M79" i="12" a="1"/>
  <c r="H68" i="12" a="1"/>
  <c r="L66" i="12" a="1"/>
  <c r="L64" i="12" a="1"/>
  <c r="C55" i="12" a="1"/>
  <c r="I53" i="12" a="1"/>
  <c r="E50" i="12" a="1"/>
  <c r="K42" i="12" a="1"/>
  <c r="F41" i="12" a="1"/>
  <c r="I38" i="12" a="1"/>
  <c r="G37" i="12" a="1"/>
  <c r="D34" i="12" a="1"/>
  <c r="M24" i="12" a="1"/>
  <c r="L22" i="12" a="1"/>
  <c r="J21" i="12" a="1"/>
  <c r="H20" i="12" a="1"/>
  <c r="I19" i="12" a="1"/>
  <c r="G14" i="12" a="1"/>
  <c r="H13" i="12" a="1"/>
  <c r="H11" i="12" a="1"/>
  <c r="G10" i="12" a="1"/>
  <c r="H6" i="12" a="1"/>
  <c r="G5" i="12" a="1"/>
  <c r="C193" i="13"/>
  <c r="C184" i="13"/>
  <c r="D168" i="13"/>
  <c r="C160" i="13"/>
  <c r="C150" i="13"/>
  <c r="D144" i="13"/>
  <c r="F137" i="13"/>
  <c r="D226" i="14" a="1"/>
  <c r="E218" i="14" a="1"/>
  <c r="D211" i="14" a="1"/>
  <c r="E198" i="14" a="1"/>
  <c r="D191" i="14" a="1"/>
  <c r="I85" i="12" a="1"/>
  <c r="K23" i="12" a="1"/>
  <c r="D139" i="13"/>
  <c r="D215" i="14" a="1"/>
  <c r="E191" i="14" a="1"/>
  <c r="H4" i="12" a="1"/>
  <c r="D137" i="13"/>
  <c r="E214" i="14" a="1"/>
  <c r="C194" i="13"/>
  <c r="D202" i="14" a="1"/>
  <c r="C34" i="12" a="1"/>
  <c r="C161" i="13"/>
  <c r="E222" i="14" a="1"/>
  <c r="D199" i="14" a="1"/>
  <c r="D222" i="14" a="1"/>
  <c r="M27" i="12" a="1"/>
  <c r="C82" i="12" a="1"/>
  <c r="I22" i="12" a="1"/>
  <c r="E211" i="14" a="1"/>
  <c r="G8" i="12" a="1"/>
  <c r="F7" i="12" a="1"/>
  <c r="E230" i="14" a="1"/>
  <c r="D192" i="13"/>
  <c r="E229" i="14" a="1"/>
  <c r="D195" i="14" a="1"/>
  <c r="D78" i="12" a="1"/>
  <c r="E226" i="14" a="1"/>
  <c r="D183" i="13"/>
  <c r="E202" i="14" a="1"/>
  <c r="E35" i="12" a="1"/>
  <c r="F150" i="13"/>
  <c r="D219" i="14" a="1"/>
  <c r="H38" i="12" a="1"/>
  <c r="C185" i="13"/>
  <c r="E70" i="12" a="1"/>
  <c r="F149" i="13"/>
  <c r="L25" i="12" a="1"/>
  <c r="C145" i="13"/>
  <c r="C176" i="13"/>
  <c r="F12" i="12" a="1"/>
  <c r="C168" i="13"/>
  <c r="K64" i="12" a="1"/>
  <c r="F58" i="12" a="1"/>
  <c r="D33" i="12" a="1"/>
  <c r="D159" i="13"/>
  <c r="C27" i="12" a="1"/>
  <c r="C52" i="12" a="1"/>
  <c r="L56" i="12" a="1"/>
  <c r="C144" i="13"/>
  <c r="E194" i="14" a="1"/>
  <c r="E194" i="14" l="1"/>
  <c r="L56" i="12"/>
  <c r="C52" i="12"/>
  <c r="C27" i="12"/>
  <c r="D33" i="12"/>
  <c r="F58" i="12"/>
  <c r="K64" i="12"/>
  <c r="F12" i="12"/>
  <c r="L25" i="12"/>
  <c r="E70" i="12"/>
  <c r="H38" i="12"/>
  <c r="D38" i="13" s="1"/>
  <c r="D219" i="14"/>
  <c r="E35" i="12"/>
  <c r="E202" i="14"/>
  <c r="E226" i="14"/>
  <c r="D78" i="12"/>
  <c r="D195" i="14"/>
  <c r="E229" i="14"/>
  <c r="E230" i="14"/>
  <c r="F7" i="12"/>
  <c r="G8" i="12"/>
  <c r="E211" i="14"/>
  <c r="I22" i="12"/>
  <c r="C82" i="12"/>
  <c r="M27" i="12"/>
  <c r="D222" i="14"/>
  <c r="D199" i="14"/>
  <c r="E222" i="14"/>
  <c r="C34" i="12"/>
  <c r="D202" i="14"/>
  <c r="E214" i="14"/>
  <c r="H4" i="12"/>
  <c r="D15" i="13" s="1"/>
  <c r="E191" i="14"/>
  <c r="D215" i="14"/>
  <c r="K23" i="12"/>
  <c r="I85" i="12"/>
  <c r="D191" i="14"/>
  <c r="E198" i="14"/>
  <c r="D211" i="14"/>
  <c r="E218" i="14"/>
  <c r="D226" i="14"/>
  <c r="G5" i="12"/>
  <c r="H6" i="12"/>
  <c r="D17" i="13" s="1"/>
  <c r="G10" i="12"/>
  <c r="H11" i="12"/>
  <c r="H13" i="12"/>
  <c r="D5" i="13" s="1"/>
  <c r="G14" i="12"/>
  <c r="I19" i="12"/>
  <c r="H20" i="12"/>
  <c r="J21" i="12"/>
  <c r="L22" i="12"/>
  <c r="M24" i="12"/>
  <c r="D34" i="12"/>
  <c r="G37" i="12"/>
  <c r="I38" i="12"/>
  <c r="E38" i="13" s="1"/>
  <c r="F41" i="12"/>
  <c r="K42" i="12"/>
  <c r="E50" i="12"/>
  <c r="I53" i="12"/>
  <c r="E28" i="13" s="1"/>
  <c r="C55" i="12"/>
  <c r="L64" i="12"/>
  <c r="L66" i="12"/>
  <c r="H68" i="12"/>
  <c r="M79" i="12"/>
  <c r="F43" i="13" s="1"/>
  <c r="L83" i="12"/>
  <c r="D230" i="14"/>
  <c r="I4" i="12"/>
  <c r="E15" i="13" s="1"/>
  <c r="H8" i="12"/>
  <c r="D19" i="13" s="1"/>
  <c r="I9" i="12"/>
  <c r="E20" i="13" s="1"/>
  <c r="G12" i="12"/>
  <c r="L23" i="12"/>
  <c r="C25" i="12"/>
  <c r="M25" i="12"/>
  <c r="D27" i="12"/>
  <c r="C28" i="12"/>
  <c r="E33" i="12"/>
  <c r="G34" i="12"/>
  <c r="F35" i="12"/>
  <c r="H36" i="12"/>
  <c r="D36" i="13" s="1"/>
  <c r="J50" i="12"/>
  <c r="D52" i="12"/>
  <c r="H55" i="12"/>
  <c r="M56" i="12"/>
  <c r="G58" i="12"/>
  <c r="I72" i="12"/>
  <c r="E78" i="12"/>
  <c r="H80" i="12"/>
  <c r="D44" i="13" s="1"/>
  <c r="I6" i="12"/>
  <c r="E17" i="13" s="1"/>
  <c r="J7" i="12"/>
  <c r="H10" i="12"/>
  <c r="I11" i="12"/>
  <c r="I13" i="12"/>
  <c r="E5" i="13" s="1"/>
  <c r="K14" i="12"/>
  <c r="J19" i="12"/>
  <c r="L20" i="12"/>
  <c r="K21" i="12"/>
  <c r="M22" i="12"/>
  <c r="G35" i="12"/>
  <c r="H37" i="12"/>
  <c r="D37" i="13" s="1"/>
  <c r="J38" i="12"/>
  <c r="M39" i="12"/>
  <c r="G41" i="12"/>
  <c r="L42" i="12"/>
  <c r="E52" i="12"/>
  <c r="J53" i="12"/>
  <c r="F65" i="12"/>
  <c r="M66" i="12"/>
  <c r="L70" i="12"/>
  <c r="F82" i="12"/>
  <c r="M83" i="12"/>
  <c r="D108" i="12" s="1"/>
  <c r="E86" i="12"/>
  <c r="K5" i="12"/>
  <c r="I8" i="12"/>
  <c r="E19" i="13" s="1"/>
  <c r="L21" i="12"/>
  <c r="M23" i="12"/>
  <c r="D25" i="12"/>
  <c r="F26" i="12"/>
  <c r="E27" i="12"/>
  <c r="G28" i="12"/>
  <c r="F33" i="12"/>
  <c r="H34" i="12"/>
  <c r="D34" i="13" s="1"/>
  <c r="I36" i="12"/>
  <c r="E36" i="13" s="1"/>
  <c r="F49" i="12"/>
  <c r="K50" i="12"/>
  <c r="D54" i="12"/>
  <c r="I55" i="12"/>
  <c r="C57" i="12"/>
  <c r="D69" i="12"/>
  <c r="J72" i="12"/>
  <c r="I80" i="12"/>
  <c r="E44" i="13" s="1"/>
  <c r="H84" i="12"/>
  <c r="E219" i="14"/>
  <c r="J6" i="12"/>
  <c r="K7" i="12"/>
  <c r="J11" i="12"/>
  <c r="K12" i="12"/>
  <c r="J13" i="12"/>
  <c r="L14" i="12"/>
  <c r="K19" i="12"/>
  <c r="M20" i="12"/>
  <c r="C23" i="12"/>
  <c r="E24" i="12"/>
  <c r="H35" i="12"/>
  <c r="D35" i="13" s="1"/>
  <c r="J36" i="12"/>
  <c r="K38" i="12"/>
  <c r="C40" i="12"/>
  <c r="H41" i="12"/>
  <c r="F52" i="12"/>
  <c r="M58" i="12"/>
  <c r="D185" i="14" s="1"/>
  <c r="G65" i="12"/>
  <c r="C67" i="12"/>
  <c r="M70" i="12"/>
  <c r="L78" i="12"/>
  <c r="G82" i="12"/>
  <c r="E195" i="14"/>
  <c r="D208" i="14"/>
  <c r="E215" i="14"/>
  <c r="J9" i="12"/>
  <c r="D192" i="14"/>
  <c r="E199" i="14"/>
  <c r="D212" i="14"/>
  <c r="D196" i="14"/>
  <c r="E208" i="14"/>
  <c r="D216" i="14"/>
  <c r="D220" i="14"/>
  <c r="E227" i="14"/>
  <c r="K4" i="12"/>
  <c r="L5" i="12"/>
  <c r="K9" i="12"/>
  <c r="L10" i="12"/>
  <c r="D23" i="12"/>
  <c r="E25" i="12"/>
  <c r="G26" i="12"/>
  <c r="F27" i="12"/>
  <c r="H28" i="12"/>
  <c r="G33" i="12"/>
  <c r="I34" i="12"/>
  <c r="E34" i="13" s="1"/>
  <c r="K35" i="12"/>
  <c r="L37" i="12"/>
  <c r="M41" i="12"/>
  <c r="G49" i="12"/>
  <c r="L50" i="12"/>
  <c r="E54" i="12"/>
  <c r="J55" i="12"/>
  <c r="I67" i="12"/>
  <c r="J80" i="12"/>
  <c r="M82" i="12"/>
  <c r="F46" i="13" s="1"/>
  <c r="I84" i="12"/>
  <c r="M86" i="12"/>
  <c r="E192" i="14"/>
  <c r="D200" i="14"/>
  <c r="E212" i="14"/>
  <c r="E216" i="14"/>
  <c r="D224" i="14"/>
  <c r="L7" i="12"/>
  <c r="M8" i="12"/>
  <c r="D170" i="14" s="1"/>
  <c r="K11" i="12"/>
  <c r="L12" i="12"/>
  <c r="K13" i="12"/>
  <c r="M14" i="12"/>
  <c r="D20" i="12"/>
  <c r="C21" i="12"/>
  <c r="E22" i="12"/>
  <c r="F24" i="12"/>
  <c r="K36" i="12"/>
  <c r="M37" i="12"/>
  <c r="F37" i="13" s="1"/>
  <c r="L38" i="12"/>
  <c r="D40" i="12"/>
  <c r="M50" i="12"/>
  <c r="F25" i="13" s="1"/>
  <c r="K52" i="12"/>
  <c r="I57" i="12"/>
  <c r="C64" i="12"/>
  <c r="I65" i="12"/>
  <c r="G69" i="12"/>
  <c r="C71" i="12"/>
  <c r="F73" i="12"/>
  <c r="E196" i="14"/>
  <c r="D209" i="14"/>
  <c r="D213" i="14"/>
  <c r="E220" i="14"/>
  <c r="D228" i="14"/>
  <c r="M5" i="12"/>
  <c r="D167" i="14" s="1"/>
  <c r="C7" i="12"/>
  <c r="C17" i="13" s="1"/>
  <c r="L9" i="12"/>
  <c r="M10" i="12"/>
  <c r="E23" i="12"/>
  <c r="G24" i="12"/>
  <c r="F25" i="12"/>
  <c r="H26" i="12"/>
  <c r="J27" i="12"/>
  <c r="I28" i="12"/>
  <c r="K33" i="12"/>
  <c r="J34" i="12"/>
  <c r="L35" i="12"/>
  <c r="I40" i="12"/>
  <c r="C42" i="12"/>
  <c r="E172" i="14" s="1"/>
  <c r="H49" i="12"/>
  <c r="D24" i="13" s="1"/>
  <c r="L52" i="12"/>
  <c r="F54" i="12"/>
  <c r="J67" i="12"/>
  <c r="I71" i="12"/>
  <c r="D79" i="12"/>
  <c r="C83" i="12"/>
  <c r="C47" i="13" s="1"/>
  <c r="C87" i="12"/>
  <c r="C11" i="13" s="1"/>
  <c r="J4" i="12"/>
  <c r="C4" i="12"/>
  <c r="C166" i="14" s="1"/>
  <c r="D5" i="12"/>
  <c r="M7" i="12"/>
  <c r="F18" i="13" s="1"/>
  <c r="C9" i="12"/>
  <c r="C20" i="13" s="1"/>
  <c r="M12" i="12"/>
  <c r="D14" i="12"/>
  <c r="C19" i="12"/>
  <c r="E20" i="12"/>
  <c r="D21" i="12"/>
  <c r="F22" i="12"/>
  <c r="I25" i="12"/>
  <c r="K34" i="12"/>
  <c r="L36" i="12"/>
  <c r="C38" i="12"/>
  <c r="C38" i="13" s="1"/>
  <c r="E39" i="12"/>
  <c r="G51" i="12"/>
  <c r="E56" i="12"/>
  <c r="J57" i="12"/>
  <c r="D64" i="12"/>
  <c r="C66" i="12"/>
  <c r="H69" i="12"/>
  <c r="G73" i="12"/>
  <c r="F81" i="12"/>
  <c r="L84" i="12"/>
  <c r="D87" i="12"/>
  <c r="D193" i="14"/>
  <c r="E209" i="14"/>
  <c r="D197" i="14"/>
  <c r="D201" i="14"/>
  <c r="E213" i="14"/>
  <c r="D221" i="14"/>
  <c r="E228" i="14"/>
  <c r="C6" i="12"/>
  <c r="C168" i="14" s="1"/>
  <c r="D7" i="12"/>
  <c r="C11" i="12"/>
  <c r="D12" i="12"/>
  <c r="E21" i="12"/>
  <c r="H24" i="12"/>
  <c r="J25" i="12"/>
  <c r="I26" i="12"/>
  <c r="K27" i="12"/>
  <c r="J28" i="12"/>
  <c r="L33" i="12"/>
  <c r="M35" i="12"/>
  <c r="F35" i="13" s="1"/>
  <c r="D37" i="12"/>
  <c r="J40" i="12"/>
  <c r="D42" i="12"/>
  <c r="M52" i="12"/>
  <c r="C106" i="12" s="1"/>
  <c r="I64" i="12"/>
  <c r="K67" i="12"/>
  <c r="C70" i="12"/>
  <c r="J71" i="12"/>
  <c r="D83" i="12"/>
  <c r="D4" i="12"/>
  <c r="E5" i="12"/>
  <c r="D9" i="12"/>
  <c r="E10" i="12"/>
  <c r="C13" i="12"/>
  <c r="C5" i="13" s="1"/>
  <c r="E14" i="12"/>
  <c r="D19" i="12"/>
  <c r="F20" i="12"/>
  <c r="H21" i="12"/>
  <c r="G22" i="12"/>
  <c r="I23" i="12"/>
  <c r="C36" i="12"/>
  <c r="D38" i="12"/>
  <c r="F39" i="12"/>
  <c r="C50" i="12"/>
  <c r="H51" i="12"/>
  <c r="D26" i="13" s="1"/>
  <c r="L54" i="12"/>
  <c r="F56" i="12"/>
  <c r="K57" i="12"/>
  <c r="E66" i="12"/>
  <c r="H73" i="12"/>
  <c r="K79" i="12"/>
  <c r="G81" i="12"/>
  <c r="D223" i="14"/>
  <c r="E224" i="14"/>
  <c r="E193" i="14"/>
  <c r="E197" i="14"/>
  <c r="D210" i="14"/>
  <c r="E217" i="14"/>
  <c r="D225" i="14"/>
  <c r="D194" i="14"/>
  <c r="E201" i="14"/>
  <c r="D214" i="14"/>
  <c r="E221" i="14"/>
  <c r="D229" i="14"/>
  <c r="E7" i="12"/>
  <c r="F8" i="12"/>
  <c r="D11" i="12"/>
  <c r="E12" i="12"/>
  <c r="H22" i="12"/>
  <c r="I24" i="12"/>
  <c r="K25" i="12"/>
  <c r="J26" i="12"/>
  <c r="L27" i="12"/>
  <c r="C33" i="12"/>
  <c r="M33" i="12"/>
  <c r="F33" i="13" s="1"/>
  <c r="D35" i="12"/>
  <c r="E37" i="12"/>
  <c r="K40" i="12"/>
  <c r="I51" i="12"/>
  <c r="E26" i="13" s="1"/>
  <c r="G53" i="12"/>
  <c r="E58" i="12"/>
  <c r="J64" i="12"/>
  <c r="D70" i="12"/>
  <c r="C78" i="12"/>
  <c r="E179" i="14" s="1"/>
  <c r="H85" i="12"/>
  <c r="D227" i="14"/>
  <c r="E223" i="14"/>
  <c r="E200" i="14"/>
  <c r="D217" i="14"/>
  <c r="D198" i="14"/>
  <c r="E210" i="14"/>
  <c r="D218" i="14"/>
  <c r="E225" i="14"/>
  <c r="F5" i="12"/>
  <c r="G6" i="12"/>
  <c r="E9" i="12"/>
  <c r="F10" i="12"/>
  <c r="G13" i="12"/>
  <c r="F14" i="12"/>
  <c r="H19" i="12"/>
  <c r="G20" i="12"/>
  <c r="I21" i="12"/>
  <c r="J23" i="12"/>
  <c r="D36" i="12"/>
  <c r="F37" i="12"/>
  <c r="E38" i="12"/>
  <c r="G39" i="12"/>
  <c r="J42" i="12"/>
  <c r="D50" i="12"/>
  <c r="H53" i="12"/>
  <c r="D28" i="13" s="1"/>
  <c r="M54" i="12"/>
  <c r="G56" i="12"/>
  <c r="F66" i="12"/>
  <c r="G68" i="12"/>
  <c r="M71" i="12"/>
  <c r="L79" i="12"/>
  <c r="K83" i="12"/>
  <c r="K87" i="12"/>
  <c r="F86" i="12"/>
  <c r="G86" i="12"/>
  <c r="H39" i="12"/>
  <c r="L40" i="12"/>
  <c r="E42" i="12"/>
  <c r="I49" i="12"/>
  <c r="E24" i="13" s="1"/>
  <c r="F50" i="12"/>
  <c r="J51" i="12"/>
  <c r="C53" i="12"/>
  <c r="C183" i="14" s="1"/>
  <c r="G54" i="12"/>
  <c r="K55" i="12"/>
  <c r="D57" i="12"/>
  <c r="H58" i="12"/>
  <c r="D6" i="13" s="1"/>
  <c r="E64" i="12"/>
  <c r="L67" i="12"/>
  <c r="K68" i="12"/>
  <c r="F70" i="12"/>
  <c r="K72" i="12"/>
  <c r="E79" i="12"/>
  <c r="K80" i="12"/>
  <c r="J81" i="12"/>
  <c r="E83" i="12"/>
  <c r="J85" i="12"/>
  <c r="E40" i="12"/>
  <c r="I41" i="12"/>
  <c r="M42" i="12"/>
  <c r="F10" i="13" s="1"/>
  <c r="J49" i="12"/>
  <c r="C51" i="12"/>
  <c r="C26" i="13" s="1"/>
  <c r="G52" i="12"/>
  <c r="K53" i="12"/>
  <c r="D55" i="12"/>
  <c r="H56" i="12"/>
  <c r="L57" i="12"/>
  <c r="I58" i="12"/>
  <c r="E6" i="13" s="1"/>
  <c r="M64" i="12"/>
  <c r="J65" i="12"/>
  <c r="G66" i="12"/>
  <c r="D67" i="12"/>
  <c r="I69" i="12"/>
  <c r="C72" i="12"/>
  <c r="I73" i="12"/>
  <c r="H78" i="12"/>
  <c r="D42" i="13" s="1"/>
  <c r="C80" i="12"/>
  <c r="E181" i="14" s="1"/>
  <c r="H82" i="12"/>
  <c r="D46" i="13" s="1"/>
  <c r="M84" i="12"/>
  <c r="H86" i="12"/>
  <c r="G87" i="12"/>
  <c r="I39" i="12"/>
  <c r="M40" i="12"/>
  <c r="F42" i="12"/>
  <c r="C49" i="12"/>
  <c r="C179" i="14" s="1"/>
  <c r="G50" i="12"/>
  <c r="K51" i="12"/>
  <c r="D53" i="12"/>
  <c r="H54" i="12"/>
  <c r="D29" i="13" s="1"/>
  <c r="L55" i="12"/>
  <c r="E57" i="12"/>
  <c r="M57" i="12"/>
  <c r="F64" i="12"/>
  <c r="L68" i="12"/>
  <c r="G70" i="12"/>
  <c r="F71" i="12"/>
  <c r="L72" i="12"/>
  <c r="F79" i="12"/>
  <c r="K81" i="12"/>
  <c r="F83" i="12"/>
  <c r="E84" i="12"/>
  <c r="K85" i="12"/>
  <c r="E4" i="12"/>
  <c r="L4" i="12"/>
  <c r="H5" i="12"/>
  <c r="D16" i="13" s="1"/>
  <c r="D6" i="12"/>
  <c r="K6" i="12"/>
  <c r="G7" i="12"/>
  <c r="C8" i="12"/>
  <c r="C19" i="13" s="1"/>
  <c r="J8" i="12"/>
  <c r="F9" i="12"/>
  <c r="M9" i="12"/>
  <c r="D171" i="14" s="1"/>
  <c r="I10" i="12"/>
  <c r="E11" i="12"/>
  <c r="L11" i="12"/>
  <c r="H12" i="12"/>
  <c r="D13" i="12"/>
  <c r="H14" i="12"/>
  <c r="L19" i="12"/>
  <c r="I20" i="12"/>
  <c r="M21" i="12"/>
  <c r="F23" i="12"/>
  <c r="J24" i="12"/>
  <c r="C26" i="12"/>
  <c r="G27" i="12"/>
  <c r="K28" i="12"/>
  <c r="H33" i="12"/>
  <c r="D33" i="13" s="1"/>
  <c r="L34" i="12"/>
  <c r="E36" i="12"/>
  <c r="I37" i="12"/>
  <c r="E37" i="13" s="1"/>
  <c r="M38" i="12"/>
  <c r="F171" i="14" s="1"/>
  <c r="F40" i="12"/>
  <c r="J41" i="12"/>
  <c r="G42" i="12"/>
  <c r="K49" i="12"/>
  <c r="D51" i="12"/>
  <c r="H52" i="12"/>
  <c r="D27" i="13" s="1"/>
  <c r="L53" i="12"/>
  <c r="E55" i="12"/>
  <c r="I56" i="12"/>
  <c r="F57" i="12"/>
  <c r="J58" i="12"/>
  <c r="C65" i="12"/>
  <c r="K65" i="12"/>
  <c r="H66" i="12"/>
  <c r="E67" i="12"/>
  <c r="D68" i="12"/>
  <c r="J69" i="12"/>
  <c r="D72" i="12"/>
  <c r="I78" i="12"/>
  <c r="E42" i="13" s="1"/>
  <c r="D80" i="12"/>
  <c r="C81" i="12"/>
  <c r="E182" i="14" s="1"/>
  <c r="I82" i="12"/>
  <c r="E46" i="13" s="1"/>
  <c r="C85" i="12"/>
  <c r="H87" i="12"/>
  <c r="D11" i="13" s="1"/>
  <c r="L13" i="12"/>
  <c r="E19" i="12"/>
  <c r="M19" i="12"/>
  <c r="F21" i="12"/>
  <c r="J22" i="12"/>
  <c r="C24" i="12"/>
  <c r="G25" i="12"/>
  <c r="K26" i="12"/>
  <c r="D28" i="12"/>
  <c r="L28" i="12"/>
  <c r="E34" i="12"/>
  <c r="I35" i="12"/>
  <c r="E35" i="13" s="1"/>
  <c r="M36" i="12"/>
  <c r="F36" i="13" s="1"/>
  <c r="F38" i="12"/>
  <c r="J39" i="12"/>
  <c r="C41" i="12"/>
  <c r="K41" i="12"/>
  <c r="D49" i="12"/>
  <c r="H50" i="12"/>
  <c r="D25" i="13" s="1"/>
  <c r="L51" i="12"/>
  <c r="E53" i="12"/>
  <c r="I54" i="12"/>
  <c r="E29" i="13" s="1"/>
  <c r="M55" i="12"/>
  <c r="J56" i="12"/>
  <c r="C58" i="12"/>
  <c r="C185" i="14" s="1"/>
  <c r="G64" i="12"/>
  <c r="M68" i="12"/>
  <c r="G71" i="12"/>
  <c r="M72" i="12"/>
  <c r="L73" i="12"/>
  <c r="G79" i="12"/>
  <c r="L81" i="12"/>
  <c r="F84" i="12"/>
  <c r="L85" i="12"/>
  <c r="K86" i="12"/>
  <c r="F4" i="12"/>
  <c r="M4" i="12"/>
  <c r="F15" i="13" s="1"/>
  <c r="I5" i="12"/>
  <c r="E16" i="13" s="1"/>
  <c r="E6" i="12"/>
  <c r="L6" i="12"/>
  <c r="H7" i="12"/>
  <c r="D18" i="13" s="1"/>
  <c r="D8" i="12"/>
  <c r="K8" i="12"/>
  <c r="G9" i="12"/>
  <c r="C10" i="12"/>
  <c r="C172" i="14" s="1"/>
  <c r="J10" i="12"/>
  <c r="F11" i="12"/>
  <c r="M11" i="12"/>
  <c r="I12" i="12"/>
  <c r="E13" i="12"/>
  <c r="I14" i="12"/>
  <c r="F19" i="12"/>
  <c r="J20" i="12"/>
  <c r="C22" i="12"/>
  <c r="G23" i="12"/>
  <c r="K24" i="12"/>
  <c r="D26" i="12"/>
  <c r="H27" i="12"/>
  <c r="E28" i="12"/>
  <c r="I33" i="12"/>
  <c r="E33" i="13" s="1"/>
  <c r="M34" i="12"/>
  <c r="F34" i="13" s="1"/>
  <c r="F36" i="12"/>
  <c r="J37" i="12"/>
  <c r="C39" i="12"/>
  <c r="G40" i="12"/>
  <c r="D41" i="12"/>
  <c r="H42" i="12"/>
  <c r="D10" i="13" s="1"/>
  <c r="L49" i="12"/>
  <c r="E51" i="12"/>
  <c r="I52" i="12"/>
  <c r="E27" i="13" s="1"/>
  <c r="M53" i="12"/>
  <c r="C107" i="12" s="1"/>
  <c r="F55" i="12"/>
  <c r="C56" i="12"/>
  <c r="G57" i="12"/>
  <c r="K58" i="12"/>
  <c r="D65" i="12"/>
  <c r="L65" i="12"/>
  <c r="I66" i="12"/>
  <c r="E68" i="12"/>
  <c r="K69" i="12"/>
  <c r="J70" i="12"/>
  <c r="E72" i="12"/>
  <c r="J78" i="12"/>
  <c r="D81" i="12"/>
  <c r="J82" i="12"/>
  <c r="I83" i="12"/>
  <c r="E47" i="13" s="1"/>
  <c r="D85" i="12"/>
  <c r="I87" i="12"/>
  <c r="E11" i="13" s="1"/>
  <c r="M13" i="12"/>
  <c r="F5" i="13" s="1"/>
  <c r="J14" i="12"/>
  <c r="C20" i="12"/>
  <c r="G21" i="12"/>
  <c r="K22" i="12"/>
  <c r="D24" i="12"/>
  <c r="H25" i="12"/>
  <c r="L26" i="12"/>
  <c r="I27" i="12"/>
  <c r="M28" i="12"/>
  <c r="F34" i="12"/>
  <c r="J35" i="12"/>
  <c r="C37" i="12"/>
  <c r="C37" i="13" s="1"/>
  <c r="G38" i="12"/>
  <c r="K39" i="12"/>
  <c r="H40" i="12"/>
  <c r="L41" i="12"/>
  <c r="E49" i="12"/>
  <c r="I50" i="12"/>
  <c r="E25" i="13" s="1"/>
  <c r="M51" i="12"/>
  <c r="F26" i="13" s="1"/>
  <c r="F53" i="12"/>
  <c r="J54" i="12"/>
  <c r="G55" i="12"/>
  <c r="K56" i="12"/>
  <c r="D58" i="12"/>
  <c r="H64" i="12"/>
  <c r="H67" i="12"/>
  <c r="C69" i="12"/>
  <c r="H71" i="12"/>
  <c r="M73" i="12"/>
  <c r="H79" i="12"/>
  <c r="D43" i="13" s="1"/>
  <c r="G80" i="12"/>
  <c r="M81" i="12"/>
  <c r="D106" i="12" s="1"/>
  <c r="G84" i="12"/>
  <c r="L86" i="12"/>
  <c r="G4" i="12"/>
  <c r="C5" i="12"/>
  <c r="C167" i="14" s="1"/>
  <c r="J5" i="12"/>
  <c r="F6" i="12"/>
  <c r="M6" i="12"/>
  <c r="D168" i="14" s="1"/>
  <c r="I7" i="12"/>
  <c r="E18" i="13" s="1"/>
  <c r="E8" i="12"/>
  <c r="L8" i="12"/>
  <c r="H9" i="12"/>
  <c r="D20" i="13" s="1"/>
  <c r="D10" i="12"/>
  <c r="K10" i="12"/>
  <c r="G11" i="12"/>
  <c r="C12" i="12"/>
  <c r="J12" i="12"/>
  <c r="F13" i="12"/>
  <c r="C14" i="12"/>
  <c r="G19" i="12"/>
  <c r="K20" i="12"/>
  <c r="D22" i="12"/>
  <c r="H23" i="12"/>
  <c r="L24" i="12"/>
  <c r="E26" i="12"/>
  <c r="M26" i="12"/>
  <c r="F28" i="12"/>
  <c r="J33" i="12"/>
  <c r="C35" i="12"/>
  <c r="C35" i="13" s="1"/>
  <c r="G36" i="12"/>
  <c r="K37" i="12"/>
  <c r="D39" i="12"/>
  <c r="L39" i="12"/>
  <c r="E41" i="12"/>
  <c r="I42" i="12"/>
  <c r="E10" i="13" s="1"/>
  <c r="M49" i="12"/>
  <c r="C103" i="12" s="1"/>
  <c r="F51" i="12"/>
  <c r="J52" i="12"/>
  <c r="C54" i="12"/>
  <c r="C184" i="14" s="1"/>
  <c r="K54" i="12"/>
  <c r="D56" i="12"/>
  <c r="H57" i="12"/>
  <c r="L58" i="12"/>
  <c r="E65" i="12"/>
  <c r="M65" i="12"/>
  <c r="J66" i="12"/>
  <c r="F68" i="12"/>
  <c r="K70" i="12"/>
  <c r="F72" i="12"/>
  <c r="E73" i="12"/>
  <c r="C182" i="14"/>
  <c r="C27" i="13"/>
  <c r="E183" i="14"/>
  <c r="C46" i="13"/>
  <c r="C34" i="13"/>
  <c r="E167" i="14"/>
  <c r="C36" i="13"/>
  <c r="E169" i="14"/>
  <c r="C180" i="14"/>
  <c r="C33" i="13"/>
  <c r="E166" i="14"/>
  <c r="C42" i="13"/>
  <c r="C108" i="12"/>
  <c r="D184" i="14"/>
  <c r="F29" i="13"/>
  <c r="F20" i="13"/>
  <c r="F24" i="13"/>
  <c r="D179" i="14"/>
  <c r="K78" i="12"/>
  <c r="E81" i="12"/>
  <c r="J83" i="12"/>
  <c r="E85" i="12"/>
  <c r="D86" i="12"/>
  <c r="J87" i="12"/>
  <c r="F67" i="12"/>
  <c r="M67" i="12"/>
  <c r="I68" i="12"/>
  <c r="E69" i="12"/>
  <c r="L69" i="12"/>
  <c r="H70" i="12"/>
  <c r="D71" i="12"/>
  <c r="K71" i="12"/>
  <c r="G72" i="12"/>
  <c r="C73" i="12"/>
  <c r="J73" i="12"/>
  <c r="F78" i="12"/>
  <c r="M78" i="12"/>
  <c r="I79" i="12"/>
  <c r="E43" i="13" s="1"/>
  <c r="E80" i="12"/>
  <c r="L80" i="12"/>
  <c r="H81" i="12"/>
  <c r="D45" i="13" s="1"/>
  <c r="D82" i="12"/>
  <c r="K82" i="12"/>
  <c r="G83" i="12"/>
  <c r="C84" i="12"/>
  <c r="J84" i="12"/>
  <c r="F85" i="12"/>
  <c r="M85" i="12"/>
  <c r="I86" i="12"/>
  <c r="E87" i="12"/>
  <c r="L87" i="12"/>
  <c r="H65" i="12"/>
  <c r="D66" i="12"/>
  <c r="K66" i="12"/>
  <c r="G67" i="12"/>
  <c r="C68" i="12"/>
  <c r="J68" i="12"/>
  <c r="F69" i="12"/>
  <c r="M69" i="12"/>
  <c r="I70" i="12"/>
  <c r="E71" i="12"/>
  <c r="L71" i="12"/>
  <c r="H72" i="12"/>
  <c r="D73" i="12"/>
  <c r="K73" i="12"/>
  <c r="G78" i="12"/>
  <c r="C79" i="12"/>
  <c r="J79" i="12"/>
  <c r="F80" i="12"/>
  <c r="M80" i="12"/>
  <c r="I81" i="12"/>
  <c r="E45" i="13" s="1"/>
  <c r="E82" i="12"/>
  <c r="L82" i="12"/>
  <c r="H83" i="12"/>
  <c r="D47" i="13" s="1"/>
  <c r="D84" i="12"/>
  <c r="K84" i="12"/>
  <c r="G85" i="12"/>
  <c r="C86" i="12"/>
  <c r="J86" i="12"/>
  <c r="F87" i="12"/>
  <c r="M87" i="12"/>
  <c r="E170" i="14" l="1"/>
  <c r="E171" i="14"/>
  <c r="D107" i="12"/>
  <c r="F180" i="14"/>
  <c r="F28" i="13"/>
  <c r="C170" i="14"/>
  <c r="C15" i="13"/>
  <c r="E185" i="14"/>
  <c r="F17" i="13"/>
  <c r="E184" i="14"/>
  <c r="B107" i="12"/>
  <c r="F45" i="13"/>
  <c r="D181" i="14"/>
  <c r="F166" i="14"/>
  <c r="F19" i="13"/>
  <c r="C105" i="12"/>
  <c r="F183" i="14"/>
  <c r="C44" i="13"/>
  <c r="F168" i="14"/>
  <c r="F6" i="13"/>
  <c r="F167" i="14"/>
  <c r="C29" i="13"/>
  <c r="C104" i="12"/>
  <c r="C24" i="13"/>
  <c r="D166" i="14"/>
  <c r="C18" i="13"/>
  <c r="C28" i="13"/>
  <c r="D182" i="14"/>
  <c r="D180" i="14"/>
  <c r="C6" i="13"/>
  <c r="F27" i="13"/>
  <c r="B106" i="12"/>
  <c r="C169" i="14"/>
  <c r="B105" i="12"/>
  <c r="F169" i="14"/>
  <c r="F182" i="14"/>
  <c r="B104" i="12"/>
  <c r="F170" i="14"/>
  <c r="D104" i="12"/>
  <c r="B103" i="12"/>
  <c r="B109" i="12" s="1"/>
  <c r="D172" i="14"/>
  <c r="F38" i="13"/>
  <c r="F172" i="14"/>
  <c r="C25" i="13"/>
  <c r="C171" i="14"/>
  <c r="B108" i="12"/>
  <c r="C16" i="13"/>
  <c r="C10" i="13"/>
  <c r="C45" i="13"/>
  <c r="E168" i="14"/>
  <c r="D183" i="14"/>
  <c r="D169" i="14"/>
  <c r="F16" i="13"/>
  <c r="F184" i="14"/>
  <c r="F47" i="13"/>
  <c r="C181" i="14"/>
  <c r="F185" i="14"/>
  <c r="F11" i="13"/>
  <c r="D105" i="12"/>
  <c r="F181" i="14"/>
  <c r="F44" i="13"/>
  <c r="E180" i="14"/>
  <c r="C43" i="13"/>
  <c r="D103" i="12"/>
  <c r="F42" i="13"/>
  <c r="F179" i="14"/>
  <c r="C109" i="12"/>
  <c r="C100" i="12" s="1"/>
  <c r="B95" i="12" l="1"/>
  <c r="B97" i="12"/>
  <c r="B96" i="12"/>
  <c r="B98" i="12"/>
  <c r="C96" i="12"/>
  <c r="C97" i="12"/>
  <c r="D95" i="12"/>
  <c r="C98" i="12"/>
  <c r="C99" i="12"/>
  <c r="B94" i="12"/>
  <c r="B100" i="12" s="1"/>
  <c r="B99" i="12"/>
  <c r="D96" i="12"/>
  <c r="C95" i="12"/>
  <c r="C94" i="12"/>
  <c r="D109" i="12"/>
  <c r="D94" i="12" s="1"/>
  <c r="D100" i="12" l="1"/>
  <c r="D99" i="12"/>
  <c r="D98" i="12"/>
  <c r="D97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<sst xmlns="http://schemas.openxmlformats.org/spreadsheetml/2006/main" count="649" uniqueCount="345">
  <si>
    <t xml:space="preserve">Figure 1 </t>
  </si>
  <si>
    <t>Figure 2</t>
  </si>
  <si>
    <t>Figure 3</t>
  </si>
  <si>
    <t>Figure 4</t>
  </si>
  <si>
    <t xml:space="preserve">Figure 5 </t>
  </si>
  <si>
    <t xml:space="preserve">Figure 6 </t>
  </si>
  <si>
    <t xml:space="preserve">Figure 7 </t>
  </si>
  <si>
    <t xml:space="preserve">Table1 </t>
  </si>
  <si>
    <t xml:space="preserve">Table 1. Extreme child poverty ($3.00) rates and child poverty based on the $8.30 (2021 PPP) threshold by region, 2014 and 2024 </t>
  </si>
  <si>
    <t>East Asia and Pacific</t>
  </si>
  <si>
    <t>Europe and Central Asia</t>
  </si>
  <si>
    <t>Latin America and Caribbean</t>
  </si>
  <si>
    <t>Middle East and North Africa</t>
  </si>
  <si>
    <t>South Asia</t>
  </si>
  <si>
    <t>Sub-Saharan Africa</t>
  </si>
  <si>
    <t xml:space="preserve">Global </t>
  </si>
  <si>
    <t xml:space="preserve">Table2 </t>
  </si>
  <si>
    <t xml:space="preserve">Table 2. Number of children (in millions) living in extreme poverty ($3.00) and in poverty ($8.30) by region, 2014 and 2024 </t>
  </si>
  <si>
    <t xml:space="preserve">Table 3 </t>
  </si>
  <si>
    <t xml:space="preserve">Table 3. Countries with a significant extreme child poverty reduction ($3.00 per day 2021 PPP) </t>
  </si>
  <si>
    <t>Country</t>
  </si>
  <si>
    <t xml:space="preserve">Time period of avaiable survey data </t>
  </si>
  <si>
    <t xml:space="preserve">Survey-based percentage change in child poverty rate (%) </t>
  </si>
  <si>
    <t xml:space="preserve">Most recent survey-based child poverty rate (%) </t>
  </si>
  <si>
    <t>IDN</t>
  </si>
  <si>
    <t>Indonesia</t>
  </si>
  <si>
    <t>2015–2024</t>
  </si>
  <si>
    <t>PHL</t>
  </si>
  <si>
    <t>Philippines</t>
  </si>
  <si>
    <t>2014–2023</t>
  </si>
  <si>
    <t>KGZ</t>
  </si>
  <si>
    <t>Kyrgyz Republic</t>
  </si>
  <si>
    <t>2014–2022</t>
  </si>
  <si>
    <t>GEO</t>
  </si>
  <si>
    <t>Georgia</t>
  </si>
  <si>
    <t>MEX</t>
  </si>
  <si>
    <t>Mexico</t>
  </si>
  <si>
    <t>2016–2022</t>
  </si>
  <si>
    <t>SEN</t>
  </si>
  <si>
    <t>Senegal</t>
  </si>
  <si>
    <t>2018–2021</t>
  </si>
  <si>
    <t>BEN</t>
  </si>
  <si>
    <t>Benin</t>
  </si>
  <si>
    <t>CIV</t>
  </si>
  <si>
    <t>Cote d'Ivoire</t>
  </si>
  <si>
    <t>TGO</t>
  </si>
  <si>
    <t>Togo</t>
  </si>
  <si>
    <t>GNB</t>
  </si>
  <si>
    <t>Guinea-Bissau</t>
  </si>
  <si>
    <t>BFA</t>
  </si>
  <si>
    <t>Burkina Faso</t>
  </si>
  <si>
    <t>MLI</t>
  </si>
  <si>
    <t>Mali</t>
  </si>
  <si>
    <t>Table 4</t>
  </si>
  <si>
    <t xml:space="preserve">Table 4. Selected countries with significant child poverty reduction ($8.30 per day 2021 PPP) </t>
  </si>
  <si>
    <t>Malaysia</t>
  </si>
  <si>
    <t>China</t>
  </si>
  <si>
    <t>2014–2021</t>
  </si>
  <si>
    <t>Thailand</t>
  </si>
  <si>
    <t>Viet Nam</t>
  </si>
  <si>
    <t>Romania</t>
  </si>
  <si>
    <t>Serbia</t>
  </si>
  <si>
    <t>Latvia</t>
  </si>
  <si>
    <t>Croatia</t>
  </si>
  <si>
    <t>Lithuania</t>
  </si>
  <si>
    <t>Bulgaria</t>
  </si>
  <si>
    <t>2016–2023</t>
  </si>
  <si>
    <t>Türkiye</t>
  </si>
  <si>
    <t>2017-2022</t>
  </si>
  <si>
    <t>Kazakhstan</t>
  </si>
  <si>
    <t>Moldova</t>
  </si>
  <si>
    <t>2019–2022</t>
  </si>
  <si>
    <t>Chile</t>
  </si>
  <si>
    <t>Dom. Rep.</t>
  </si>
  <si>
    <t>2017–2023</t>
  </si>
  <si>
    <t>El Salvador</t>
  </si>
  <si>
    <t>Bolivia</t>
  </si>
  <si>
    <t>Costa Rica</t>
  </si>
  <si>
    <t>2014–2024</t>
  </si>
  <si>
    <t>Table A1</t>
  </si>
  <si>
    <t xml:space="preserve">Table A1: Global child poverty trends based on $3.00 per day 2021 PPP (% and absolute numbers) </t>
  </si>
  <si>
    <t xml:space="preserve">Percent </t>
  </si>
  <si>
    <t>Number (millions)</t>
  </si>
  <si>
    <t>Table A2</t>
  </si>
  <si>
    <t xml:space="preserve">Table A2: Global child poverty trends based on $8.30 per day 2021 PPP (% and absolute numbers) </t>
  </si>
  <si>
    <t>Table A3</t>
  </si>
  <si>
    <t xml:space="preserve">Table A3: Regional extreme child poverty rate trends based on $3.00 per day 2021 PPP (%) </t>
  </si>
  <si>
    <t>Table A4</t>
  </si>
  <si>
    <t xml:space="preserve">Table A4: Regional extreme child poverty trends based on $3.00 per day 2021 PPP (millions) </t>
  </si>
  <si>
    <t>Table A5</t>
  </si>
  <si>
    <t xml:space="preserve">Table A5: Regional child poverty rate trends based on $8.30 per day 2021 PPP (%) </t>
  </si>
  <si>
    <t>Table A6</t>
  </si>
  <si>
    <t xml:space="preserve">Table A6: Regional child poverty trends based on $8.30 per day 2021 PPP (millions) </t>
  </si>
  <si>
    <t>Figure A1</t>
  </si>
  <si>
    <t xml:space="preserve">Figure A1. Global extreme poverty rates ($3.00 2021 PPP) </t>
  </si>
  <si>
    <t>Figure A2</t>
  </si>
  <si>
    <t xml:space="preserve">Figure A2 Regional trends in extreme child poverty ($3.00 2021 PPP) </t>
  </si>
  <si>
    <t xml:space="preserve">Figure B1 </t>
  </si>
  <si>
    <t xml:space="preserve">Figure B1. Regional extreme child poverty trends ($4.20 2021 PPP per person per day) </t>
  </si>
  <si>
    <t>Table B1</t>
  </si>
  <si>
    <t xml:space="preserve">Table B1. Countries with significant reduction in child poverty reduction ($4.20 per day 2021 PPP) </t>
  </si>
  <si>
    <t>Projected change in child poverty rate between 2014–2024 (%)</t>
  </si>
  <si>
    <t>Survey-based change in child poverty rate* (%)</t>
  </si>
  <si>
    <t>Time period of survey data</t>
  </si>
  <si>
    <t>Most recent survey-based child poverty rate (%)</t>
  </si>
  <si>
    <t>Panama</t>
  </si>
  <si>
    <t>Peru</t>
  </si>
  <si>
    <t>Gambia, The</t>
  </si>
  <si>
    <t>2015–2020</t>
  </si>
  <si>
    <t xml:space="preserve">Table C1 </t>
  </si>
  <si>
    <t xml:space="preserve">Table C1. Countries with a significant extreme child poverty reduction ($3.00 per day 2021 PPP) </t>
  </si>
  <si>
    <t>Projected change in extreme child poverty rate between 2014–2024 (%)</t>
  </si>
  <si>
    <t>Survey-based percentage change in child poverty rate (%)</t>
  </si>
  <si>
    <t>Time period of available survey data*</t>
  </si>
  <si>
    <t xml:space="preserve">Table C2 </t>
  </si>
  <si>
    <t>Table 1-povrates 300</t>
  </si>
  <si>
    <t xml:space="preserve">Europe and Central Asia </t>
  </si>
  <si>
    <t>EAP_noCHN</t>
  </si>
  <si>
    <t>East Asia and Pacific without China</t>
  </si>
  <si>
    <t>SAS_noIND</t>
  </si>
  <si>
    <t xml:space="preserve">South Asia without India </t>
  </si>
  <si>
    <t>MENA_noYEM</t>
  </si>
  <si>
    <t>MENA without Yemen</t>
  </si>
  <si>
    <t>Total</t>
  </si>
  <si>
    <t xml:space="preserve">Total </t>
  </si>
  <si>
    <t>Adults_Total</t>
  </si>
  <si>
    <t>Total _Adults</t>
  </si>
  <si>
    <t>Table 1-povrates 420</t>
  </si>
  <si>
    <t>Table 1-povrates 830</t>
  </si>
  <si>
    <t>Table 1-povnums 300</t>
  </si>
  <si>
    <t>Table 1-povnums 420</t>
  </si>
  <si>
    <t>Table 1-povnums 830</t>
  </si>
  <si>
    <t>region</t>
  </si>
  <si>
    <t>Children population</t>
  </si>
  <si>
    <t>Children living in extreme poverty</t>
  </si>
  <si>
    <t>Children living in poverty ($8.30)</t>
  </si>
  <si>
    <t xml:space="preserve"> East Asia and Pacific</t>
  </si>
  <si>
    <t xml:space="preserve"> Europe and Central Asia</t>
  </si>
  <si>
    <t>TOTAL POPULATION</t>
  </si>
  <si>
    <t>pov2_!5</t>
  </si>
  <si>
    <t>pov8_30</t>
  </si>
  <si>
    <t>year</t>
  </si>
  <si>
    <t>line</t>
  </si>
  <si>
    <t>unicef_region</t>
  </si>
  <si>
    <t>povrate</t>
  </si>
  <si>
    <t>countrycode</t>
  </si>
  <si>
    <t>country_name</t>
  </si>
  <si>
    <t>n_poor_ch300_2014</t>
  </si>
  <si>
    <t>n_poor_ad300_2014</t>
  </si>
  <si>
    <t>n_poor300_2014</t>
  </si>
  <si>
    <t>n_poor_ch420_2014</t>
  </si>
  <si>
    <t>n_poor_ad420_2014</t>
  </si>
  <si>
    <t>n_poor420_2014</t>
  </si>
  <si>
    <t>n_poor_ch830_2014</t>
  </si>
  <si>
    <t>n_poor_ad830_2014</t>
  </si>
  <si>
    <t>n_poor830_2014</t>
  </si>
  <si>
    <t>n_poor_ch300_2015</t>
  </si>
  <si>
    <t>n_poor_ad300_2015</t>
  </si>
  <si>
    <t>n_poor300_2015</t>
  </si>
  <si>
    <t>n_poor_ch420_2015</t>
  </si>
  <si>
    <t>n_poor_ad420_2015</t>
  </si>
  <si>
    <t>n_poor420_2015</t>
  </si>
  <si>
    <t>n_poor_ch830_2015</t>
  </si>
  <si>
    <t>n_poor_ad830_2015</t>
  </si>
  <si>
    <t>n_poor830_2015</t>
  </si>
  <si>
    <t>n_poor_ch300_2016</t>
  </si>
  <si>
    <t>n_poor_ad300_2016</t>
  </si>
  <si>
    <t>n_poor300_2016</t>
  </si>
  <si>
    <t>n_poor_ch420_2016</t>
  </si>
  <si>
    <t>n_poor_ad420_2016</t>
  </si>
  <si>
    <t>n_poor420_2016</t>
  </si>
  <si>
    <t>n_poor_ch830_2016</t>
  </si>
  <si>
    <t>n_poor_ad830_2016</t>
  </si>
  <si>
    <t>n_poor830_2016</t>
  </si>
  <si>
    <t>n_poor_ch300_2017</t>
  </si>
  <si>
    <t>n_poor_ad300_2017</t>
  </si>
  <si>
    <t>n_poor300_2017</t>
  </si>
  <si>
    <t>n_poor_ch420_2017</t>
  </si>
  <si>
    <t>n_poor_ad420_2017</t>
  </si>
  <si>
    <t>n_poor420_2017</t>
  </si>
  <si>
    <t>n_poor_ch830_2017</t>
  </si>
  <si>
    <t>n_poor_ad830_2017</t>
  </si>
  <si>
    <t>n_poor830_2017</t>
  </si>
  <si>
    <t>n_poor_ch300_2018</t>
  </si>
  <si>
    <t>n_poor_ad300_2018</t>
  </si>
  <si>
    <t>n_poor300_2018</t>
  </si>
  <si>
    <t>n_poor_ch420_2018</t>
  </si>
  <si>
    <t>n_poor_ad420_2018</t>
  </si>
  <si>
    <t>n_poor420_2018</t>
  </si>
  <si>
    <t>n_poor_ch830_2018</t>
  </si>
  <si>
    <t>n_poor_ad830_2018</t>
  </si>
  <si>
    <t>n_poor830_2018</t>
  </si>
  <si>
    <t>n_poor_ch300_2019</t>
  </si>
  <si>
    <t>n_poor_ad300_2019</t>
  </si>
  <si>
    <t>n_poor300_2019</t>
  </si>
  <si>
    <t>n_poor_ch420_2019</t>
  </si>
  <si>
    <t>n_poor_ad420_2019</t>
  </si>
  <si>
    <t>n_poor420_2019</t>
  </si>
  <si>
    <t>n_poor_ch830_2019</t>
  </si>
  <si>
    <t>n_poor_ad830_2019</t>
  </si>
  <si>
    <t>n_poor830_2019</t>
  </si>
  <si>
    <t>n_poor_ch300_2020</t>
  </si>
  <si>
    <t>n_poor_ad300_2020</t>
  </si>
  <si>
    <t>n_poor300_2020</t>
  </si>
  <si>
    <t>n_poor_ch420_2020</t>
  </si>
  <si>
    <t>n_poor_ad420_2020</t>
  </si>
  <si>
    <t>n_poor420_2020</t>
  </si>
  <si>
    <t>n_poor_ch830_2020</t>
  </si>
  <si>
    <t>n_poor_ad830_2020</t>
  </si>
  <si>
    <t>n_poor830_2020</t>
  </si>
  <si>
    <t>n_poor_ch300_2021</t>
  </si>
  <si>
    <t>n_poor_ad300_2021</t>
  </si>
  <si>
    <t>n_poor300_2021</t>
  </si>
  <si>
    <t>n_poor_ch420_2021</t>
  </si>
  <si>
    <t>n_poor_ad420_2021</t>
  </si>
  <si>
    <t>n_poor420_2021</t>
  </si>
  <si>
    <t>n_poor_ch830_2021</t>
  </si>
  <si>
    <t>n_poor_ad830_2021</t>
  </si>
  <si>
    <t>n_poor830_2021</t>
  </si>
  <si>
    <t>n_poor_ch300_2022</t>
  </si>
  <si>
    <t>n_poor_ad300_2022</t>
  </si>
  <si>
    <t>n_poor300_2022</t>
  </si>
  <si>
    <t>n_poor_ch420_2022</t>
  </si>
  <si>
    <t>n_poor_ad420_2022</t>
  </si>
  <si>
    <t>n_poor420_2022</t>
  </si>
  <si>
    <t>n_poor_ch830_2022</t>
  </si>
  <si>
    <t>n_poor_ad830_2022</t>
  </si>
  <si>
    <t>n_poor830_2022</t>
  </si>
  <si>
    <t>n_poor_ch300_2023</t>
  </si>
  <si>
    <t>n_poor_ad300_2023</t>
  </si>
  <si>
    <t>n_poor300_2023</t>
  </si>
  <si>
    <t>n_poor_ch420_2023</t>
  </si>
  <si>
    <t>n_poor_ad420_2023</t>
  </si>
  <si>
    <t>n_poor420_2023</t>
  </si>
  <si>
    <t>n_poor_ch830_2023</t>
  </si>
  <si>
    <t>n_poor_ad830_2023</t>
  </si>
  <si>
    <t>n_poor830_2023</t>
  </si>
  <si>
    <t>n_poor_ch300_2024</t>
  </si>
  <si>
    <t>n_poor_ad300_2024</t>
  </si>
  <si>
    <t>n_poor300_2024</t>
  </si>
  <si>
    <t>n_poor_ch420_2024</t>
  </si>
  <si>
    <t>n_poor_ad420_2024</t>
  </si>
  <si>
    <t>n_poor420_2024</t>
  </si>
  <si>
    <t>n_poor_ch830_2024</t>
  </si>
  <si>
    <t>n_poor_ad830_2024</t>
  </si>
  <si>
    <t>n_poor830_2024</t>
  </si>
  <si>
    <t>pc_poor_ch300_2014</t>
  </si>
  <si>
    <t>pc_poor_ad300_2014</t>
  </si>
  <si>
    <t>pc_poor300_2014</t>
  </si>
  <si>
    <t>pc_poor_ch420_2014</t>
  </si>
  <si>
    <t>pc_poor_ad420_2014</t>
  </si>
  <si>
    <t>pc_poor420_2014</t>
  </si>
  <si>
    <t>pc_poor_ch830_2014</t>
  </si>
  <si>
    <t>pc_poor_ad830_2014</t>
  </si>
  <si>
    <t>pc_poor830_2014</t>
  </si>
  <si>
    <t>pc_poor_ch300_2015</t>
  </si>
  <si>
    <t>pc_poor_ad300_2015</t>
  </si>
  <si>
    <t>pc_poor300_2015</t>
  </si>
  <si>
    <t>pc_poor_ch420_2015</t>
  </si>
  <si>
    <t>pc_poor_ad420_2015</t>
  </si>
  <si>
    <t>pc_poor420_2015</t>
  </si>
  <si>
    <t>pc_poor_ch830_2015</t>
  </si>
  <si>
    <t>pc_poor_ad830_2015</t>
  </si>
  <si>
    <t>pc_poor830_2015</t>
  </si>
  <si>
    <t>pc_poor_ch300_2016</t>
  </si>
  <si>
    <t>pc_poor_ad300_2016</t>
  </si>
  <si>
    <t>pc_poor300_2016</t>
  </si>
  <si>
    <t>pc_poor_ch420_2016</t>
  </si>
  <si>
    <t>pc_poor_ad420_2016</t>
  </si>
  <si>
    <t>pc_poor420_2016</t>
  </si>
  <si>
    <t>pc_poor_ch830_2016</t>
  </si>
  <si>
    <t>pc_poor_ad830_2016</t>
  </si>
  <si>
    <t>pc_poor830_2016</t>
  </si>
  <si>
    <t>pc_poor_ch300_2017</t>
  </si>
  <si>
    <t>pc_poor_ad300_2017</t>
  </si>
  <si>
    <t>pc_poor300_2017</t>
  </si>
  <si>
    <t>pc_poor_ch420_2017</t>
  </si>
  <si>
    <t>pc_poor_ad420_2017</t>
  </si>
  <si>
    <t>pc_poor420_2017</t>
  </si>
  <si>
    <t>pc_poor_ch830_2017</t>
  </si>
  <si>
    <t>pc_poor_ad830_2017</t>
  </si>
  <si>
    <t>pc_poor830_2017</t>
  </si>
  <si>
    <t>pc_poor_ch300_2018</t>
  </si>
  <si>
    <t>pc_poor_ad300_2018</t>
  </si>
  <si>
    <t>pc_poor300_2018</t>
  </si>
  <si>
    <t>pc_poor_ch420_2018</t>
  </si>
  <si>
    <t>pc_poor_ad420_2018</t>
  </si>
  <si>
    <t>pc_poor420_2018</t>
  </si>
  <si>
    <t>pc_poor_ch830_2018</t>
  </si>
  <si>
    <t>pc_poor_ad830_2018</t>
  </si>
  <si>
    <t>pc_poor830_2018</t>
  </si>
  <si>
    <t>pc_poor_ch300_2019</t>
  </si>
  <si>
    <t>pc_poor_ad300_2019</t>
  </si>
  <si>
    <t>pc_poor300_2019</t>
  </si>
  <si>
    <t>pc_poor_ch420_2019</t>
  </si>
  <si>
    <t>pc_poor_ad420_2019</t>
  </si>
  <si>
    <t>pc_poor420_2019</t>
  </si>
  <si>
    <t>pc_poor_ch830_2019</t>
  </si>
  <si>
    <t>pc_poor_ad830_2019</t>
  </si>
  <si>
    <t>pc_poor830_2019</t>
  </si>
  <si>
    <t>pc_poor_ch300_2020</t>
  </si>
  <si>
    <t>pc_poor_ad300_2020</t>
  </si>
  <si>
    <t>pc_poor300_2020</t>
  </si>
  <si>
    <t>pc_poor_ch420_2020</t>
  </si>
  <si>
    <t>pc_poor_ad420_2020</t>
  </si>
  <si>
    <t>pc_poor420_2020</t>
  </si>
  <si>
    <t>pc_poor_ch830_2020</t>
  </si>
  <si>
    <t>pc_poor_ad830_2020</t>
  </si>
  <si>
    <t>pc_poor830_2020</t>
  </si>
  <si>
    <t>pc_poor_ch300_2021</t>
  </si>
  <si>
    <t>pc_poor_ad300_2021</t>
  </si>
  <si>
    <t>pc_poor300_2021</t>
  </si>
  <si>
    <t>pc_poor_ch420_2021</t>
  </si>
  <si>
    <t>pc_poor_ad420_2021</t>
  </si>
  <si>
    <t>pc_poor420_2021</t>
  </si>
  <si>
    <t>pc_poor_ch830_2021</t>
  </si>
  <si>
    <t>pc_poor_ad830_2021</t>
  </si>
  <si>
    <t>pc_poor830_2021</t>
  </si>
  <si>
    <t>pc_poor_ch300_2022</t>
  </si>
  <si>
    <t>pc_poor_ad300_2022</t>
  </si>
  <si>
    <t>pc_poor300_2022</t>
  </si>
  <si>
    <t>pc_poor_ch420_2022</t>
  </si>
  <si>
    <t>pc_poor_ad420_2022</t>
  </si>
  <si>
    <t>pc_poor420_2022</t>
  </si>
  <si>
    <t>pc_poor_ch830_2022</t>
  </si>
  <si>
    <t>pc_poor_ad830_2022</t>
  </si>
  <si>
    <t>pc_poor830_2022</t>
  </si>
  <si>
    <t>pc_poor_ch300_2023</t>
  </si>
  <si>
    <t>pc_poor_ad300_2023</t>
  </si>
  <si>
    <t>pc_poor300_2023</t>
  </si>
  <si>
    <t>pc_poor_ch420_2023</t>
  </si>
  <si>
    <t>pc_poor_ad420_2023</t>
  </si>
  <si>
    <t>pc_poor420_2023</t>
  </si>
  <si>
    <t>pc_poor_ch830_2023</t>
  </si>
  <si>
    <t>pc_poor_ad830_2023</t>
  </si>
  <si>
    <t>pc_poor830_2023</t>
  </si>
  <si>
    <t>pc_poor_ch300_2024</t>
  </si>
  <si>
    <t>pc_poor_ad300_2024</t>
  </si>
  <si>
    <t>pc_poor300_2024</t>
  </si>
  <si>
    <t>pc_poor_ch420_2024</t>
  </si>
  <si>
    <t>pc_poor_ad420_2024</t>
  </si>
  <si>
    <t>pc_poor420_2024</t>
  </si>
  <si>
    <t>pc_poor_ch830_2024</t>
  </si>
  <si>
    <t>pc_poor_ad830_2024</t>
  </si>
  <si>
    <t>pc_poor830_2024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</si>
</sst>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"/>
  </numFmts>
  <fonts count="4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1" fillId="0" borderId="1"/>
    <xf numFmtId="0" fontId="3" fillId="0" borderId="3"/>
    <xf numFmtId="0" fontId="1" fillId="0" borderId="3"/>
  </cellStyleXfs>
  <cellXfs count="25">
    <xf numFmtId="0" fontId="0" fillId="0" borderId="0" xfId="0"/>
    <xf numFmtId="0" fontId="2" fillId="0" borderId="3" xfId="2" applyFont="1"/>
    <xf numFmtId="0" fontId="3" fillId="0" borderId="3" xfId="2"/>
    <xf numFmtId="0" fontId="3" fillId="0" borderId="2" xfId="2" applyBorder="1"/>
    <xf numFmtId="0" fontId="2" fillId="0" borderId="2" xfId="2" applyFont="1" applyBorder="1"/>
    <xf numFmtId="2" fontId="3" fillId="0" borderId="2" xfId="2" applyNumberFormat="1" applyBorder="1"/>
    <xf numFmtId="9" fontId="3" fillId="0" borderId="3" xfId="2" applyNumberFormat="1"/>
    <xf numFmtId="2" fontId="3" fillId="0" borderId="3" xfId="2" applyNumberFormat="1"/>
    <xf numFmtId="3" fontId="3" fillId="0" borderId="3" xfId="2" applyNumberFormat="1"/>
    <xf numFmtId="0" fontId="1" fillId="0" borderId="3" xfId="3"/>
    <xf numFmtId="0" fontId="1" fillId="0" borderId="2" xfId="3" applyBorder="1"/>
    <xf numFmtId="164" fontId="1" fillId="0" borderId="2" xfId="3" applyNumberFormat="1" applyBorder="1"/>
    <xf numFmtId="0" fontId="2" fillId="0" borderId="2" xfId="3" applyFont="1" applyBorder="1"/>
    <xf numFmtId="0" fontId="1" fillId="0" borderId="2" xfId="3" applyBorder="1" applyAlignment="1">
      <alignment horizontal="center" vertical="center" wrapText="1"/>
    </xf>
    <xf numFmtId="0" fontId="1" fillId="0" borderId="3" xfId="3" applyAlignment="1">
      <alignment horizontal="center" vertical="center" wrapText="1"/>
    </xf>
    <xf numFmtId="0" fontId="1" fillId="0" borderId="2" xfId="3" applyBorder="1" applyAlignment="1">
      <alignment horizontal="center" wrapText="1"/>
    </xf>
    <xf numFmtId="164" fontId="1" fillId="0" borderId="2" xfId="3" applyNumberFormat="1" applyBorder="1" applyAlignment="1">
      <alignment horizontal="right"/>
    </xf>
    <xf numFmtId="0" fontId="1" fillId="0" borderId="4" xfId="3" applyBorder="1"/>
    <xf numFmtId="0" fontId="1" fillId="2" borderId="3" xfId="3" applyFill="1"/>
    <xf numFmtId="164" fontId="3" fillId="0" borderId="2" xfId="2" applyNumberFormat="1" applyBorder="1"/>
    <xf numFmtId="164" fontId="0" fillId="0" borderId="4" xfId="3" applyNumberFormat="1" applyFont="1" applyBorder="1" applyAlignment="1">
      <alignment horizontal="right" wrapText="1"/>
    </xf>
    <xf numFmtId="0" fontId="0" fillId="0" borderId="4" xfId="3" applyFont="1" applyBorder="1"/>
    <xf numFmtId="164" fontId="0" fillId="0" borderId="4" xfId="3" applyNumberFormat="1" applyFont="1" applyBorder="1"/>
    <xf numFmtId="164" fontId="1" fillId="2" borderId="2" xfId="3" applyNumberFormat="1" applyFill="1" applyBorder="1"/>
    <xf numFmtId="8" fontId="1" fillId="0" borderId="2" xfId="3" applyNumberFormat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1. Extreme child poverty rate ($3.00)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Intermediate_tables!$A$2</c:f>
              <c:strCache>
                <c:ptCount val="1"/>
                <c:pt idx="0">
                  <c:v>Table 1-povrates 300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3AF-417E-B51D-378B18DEC38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AF-417E-B51D-378B18DEC38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AF-417E-B51D-378B18DEC38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AF-417E-B51D-378B18DEC38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AF-417E-B51D-378B18DEC38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AF-417E-B51D-378B18DEC38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AF-417E-B51D-378B18DEC38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Intermediate_tables!$C$13:$M$13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AF-417E-B51D-378B18DEC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88758079"/>
        <c:axId val="1188754719"/>
      </c:lineChart>
      <c:catAx>
        <c:axId val="1188758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4719"/>
        <c:crosses val="autoZero"/>
        <c:auto val="1"/>
        <c:lblAlgn val="ctr"/>
        <c:lblOffset val="100"/>
        <c:noMultiLvlLbl val="0"/>
      </c:catAx>
      <c:valAx>
        <c:axId val="1188754719"/>
        <c:scaling>
          <c:orientation val="minMax"/>
          <c:max val="25"/>
          <c:min val="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8079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2. Number of children (millions) living with less than $3.00</a:t>
            </a:r>
          </a:p>
        </c:rich>
      </c:tx>
      <c:layout>
        <c:manualLayout>
          <c:xMode val="edge"/>
          <c:yMode val="edge"/>
          <c:x val="0.12049149815680552"/>
          <c:y val="2.65860942864320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0971270939807E-2"/>
          <c:y val="0.21660649819494585"/>
          <c:w val="0.91591292320613771"/>
          <c:h val="0.6721142348181206"/>
        </c:manualLayout>
      </c:layout>
      <c:lineChart>
        <c:grouping val="standard"/>
        <c:varyColors val="0"/>
        <c:ser>
          <c:idx val="0"/>
          <c:order val="0"/>
          <c:tx>
            <c:strRef>
              <c:f>Intermediate_tables!$A$2</c:f>
              <c:strCache>
                <c:ptCount val="1"/>
                <c:pt idx="0">
                  <c:v>Table 1-povrates 300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C4-44BF-8040-9848C0004F3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C4-44BF-8040-9848C0004F3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C4-44BF-8040-9848C0004F3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C4-44BF-8040-9848C0004F3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C4-44BF-8040-9848C0004F3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C4-44BF-8040-9848C0004F3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C4-44BF-8040-9848C0004F3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Intermediate_tables!$C$58:$M$58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C4-44BF-8040-9848C0004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88758079"/>
        <c:axId val="1188754719"/>
      </c:lineChart>
      <c:catAx>
        <c:axId val="1188758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4719"/>
        <c:crosses val="autoZero"/>
        <c:auto val="1"/>
        <c:lblAlgn val="ctr"/>
        <c:lblOffset val="100"/>
        <c:noMultiLvlLbl val="0"/>
      </c:catAx>
      <c:valAx>
        <c:axId val="1188754719"/>
        <c:scaling>
          <c:orientation val="minMax"/>
          <c:max val="550"/>
          <c:min val="25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8079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3. Child poverty rate using the $8.30 (2021 PPP) benchmark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Intermediate_tables!$A$32</c:f>
              <c:strCache>
                <c:ptCount val="1"/>
                <c:pt idx="0">
                  <c:v>Table 1-povrates 830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6C1-4787-894F-33FC637FF9F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C1-4787-894F-33FC637FF9F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C1-4787-894F-33FC637FF9F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C1-4787-894F-33FC637FF9F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6C1-4787-894F-33FC637FF9F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C1-4787-894F-33FC637FF9F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6C1-4787-894F-33FC637FF9F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Intermediate_tables!$C$42:$M$42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.00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C1-4787-894F-33FC637FF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88758079"/>
        <c:axId val="1188754719"/>
      </c:lineChart>
      <c:catAx>
        <c:axId val="1188758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4719"/>
        <c:crosses val="autoZero"/>
        <c:auto val="1"/>
        <c:lblAlgn val="ctr"/>
        <c:lblOffset val="100"/>
        <c:noMultiLvlLbl val="0"/>
      </c:catAx>
      <c:valAx>
        <c:axId val="1188754719"/>
        <c:scaling>
          <c:orientation val="minMax"/>
          <c:max val="80"/>
          <c:min val="5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8079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4. Number of children (millions) living with less than $8.30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757013279053756E-2"/>
          <c:y val="0.20765114404721025"/>
          <c:w val="0.91591292320613771"/>
          <c:h val="0.6721142348181206"/>
        </c:manualLayout>
      </c:layout>
      <c:lineChart>
        <c:grouping val="standard"/>
        <c:varyColors val="0"/>
        <c:ser>
          <c:idx val="0"/>
          <c:order val="0"/>
          <c:tx>
            <c:strRef>
              <c:f>Intermediate_tables!$A$77</c:f>
              <c:strCache>
                <c:ptCount val="1"/>
                <c:pt idx="0">
                  <c:v>Table 1-povnums 830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ADF-4D6A-BAAC-D9D03500422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ADF-4D6A-BAAC-D9D0350042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ADF-4D6A-BAAC-D9D0350042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ADF-4D6A-BAAC-D9D03500422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ADF-4D6A-BAAC-D9D03500422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ADF-4D6A-BAAC-D9D03500422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ADF-4D6A-BAAC-D9D035004223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Intermediate_tables!$C$87:$M$87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DF-4D6A-BAAC-D9D035004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188758079"/>
        <c:axId val="1188754719"/>
      </c:lineChart>
      <c:catAx>
        <c:axId val="1188758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4719"/>
        <c:crosses val="autoZero"/>
        <c:auto val="1"/>
        <c:lblAlgn val="ctr"/>
        <c:lblOffset val="100"/>
        <c:noMultiLvlLbl val="0"/>
      </c:catAx>
      <c:valAx>
        <c:axId val="1188754719"/>
        <c:scaling>
          <c:orientation val="minMax"/>
          <c:max val="1550"/>
          <c:min val="13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758079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</a:t>
            </a:r>
            <a:r>
              <a:rPr lang="en-US" baseline="0"/>
              <a:t> Asia and Pacific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Intermediate_tables!$B$4</c:f>
              <c:strCache>
                <c:ptCount val="1"/>
                <c:pt idx="0">
                  <c:v>East Asia and Pacific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E3A-43C2-8ED8-F15F2B780ED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3A-43C2-8ED8-F15F2B780ED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3A-43C2-8ED8-F15F2B780ED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E3A-43C2-8ED8-F15F2B780ED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E3A-43C2-8ED8-F15F2B780ED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E3A-43C2-8ED8-F15F2B780ED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E3A-43C2-8ED8-F15F2B780ED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Intermediate_tables!$C$4:$M$4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3A-43C2-8ED8-F15F2B780EDB}"/>
            </c:ext>
          </c:extLst>
        </c:ser>
        <c:ser>
          <c:idx val="1"/>
          <c:order val="1"/>
          <c:tx>
            <c:strRef>
              <c:f>Intermediate_tables!$B$10</c:f>
              <c:strCache>
                <c:ptCount val="1"/>
                <c:pt idx="0">
                  <c:v>East Asia and Pacific without China</c:v>
                </c:pt>
              </c:strCache>
            </c:strRef>
          </c:tx>
          <c:spPr>
            <a:ln w="22225" cap="rnd" cmpd="sng" algn="ctr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3A-43C2-8ED8-F15F2B780ED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E3A-43C2-8ED8-F15F2B780ED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E3A-43C2-8ED8-F15F2B780ED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E3A-43C2-8ED8-F15F2B780ED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E3A-43C2-8ED8-F15F2B780ED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E3A-43C2-8ED8-F15F2B780ED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E3A-43C2-8ED8-F15F2B780ED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Intermediate_tables!$C$10:$M$10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7E3A-43C2-8ED8-F15F2B780ED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South</a:t>
            </a:r>
            <a:r>
              <a:rPr lang="en-US" baseline="0"/>
              <a:t> Asia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Intermediate_tables!$B$8</c:f>
              <c:strCache>
                <c:ptCount val="1"/>
                <c:pt idx="0">
                  <c:v>South Asia</c:v>
                </c:pt>
              </c:strCache>
            </c:strRef>
          </c:tx>
          <c:spPr>
            <a:ln w="22225" cap="rnd" cmpd="sng" algn="ctr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6A9-4441-B9EA-E594CE0B0CE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A9-4441-B9EA-E594CE0B0CE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6A9-4441-B9EA-E594CE0B0CE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A9-4441-B9EA-E594CE0B0CE1}"/>
                </c:ext>
              </c:extLst>
            </c:dLbl>
            <c:dLbl>
              <c:idx val="5"/>
              <c:layout>
                <c:manualLayout>
                  <c:x val="-8.5527777777777772E-2"/>
                  <c:y val="8.105314960629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6A9-4441-B9EA-E594CE0B0CE1}"/>
                </c:ext>
              </c:extLst>
            </c:dLbl>
            <c:dLbl>
              <c:idx val="6"/>
              <c:layout>
                <c:manualLayout>
                  <c:x val="1.1694444444444445E-2"/>
                  <c:y val="0.1042012977544473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6A9-4441-B9EA-E594CE0B0CE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6A9-4441-B9EA-E594CE0B0CE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6A9-4441-B9EA-E594CE0B0CE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6A9-4441-B9EA-E594CE0B0CE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Intermediate_tables!$C$8:$M$8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6A9-4441-B9EA-E594CE0B0CE1}"/>
            </c:ext>
          </c:extLst>
        </c:ser>
        <c:ser>
          <c:idx val="1"/>
          <c:order val="1"/>
          <c:tx>
            <c:strRef>
              <c:f>Intermediate_tables!$B$11</c:f>
              <c:strCache>
                <c:ptCount val="1"/>
                <c:pt idx="0">
                  <c:v>South Asia without India </c:v>
                </c:pt>
              </c:strCache>
            </c:strRef>
          </c:tx>
          <c:spPr>
            <a:ln w="22225" cap="rnd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194444444444469E-2"/>
                  <c:y val="0.1042012977544472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6A9-4441-B9EA-E594CE0B0CE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6A9-4441-B9EA-E594CE0B0CE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6A9-4441-B9EA-E594CE0B0CE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6A9-4441-B9EA-E594CE0B0CE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6A9-4441-B9EA-E594CE0B0CE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6A9-4441-B9EA-E594CE0B0CE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6A9-4441-B9EA-E594CE0B0CE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6A9-4441-B9EA-E594CE0B0CE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Intermediate_tables!$C$11:$M$11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6A9-4441-B9EA-E594CE0B0CE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Middle</a:t>
            </a:r>
            <a:r>
              <a:rPr lang="en-US" baseline="0"/>
              <a:t> East and North Africa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Intermediate_tables!$B$7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ln w="22225" cap="rnd" cmpd="sng" algn="ctr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285-4DA1-8B2B-2651F51B80F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85-4DA1-8B2B-2651F51B80F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285-4DA1-8B2B-2651F51B80F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285-4DA1-8B2B-2651F51B80FD}"/>
                </c:ext>
              </c:extLst>
            </c:dLbl>
            <c:dLbl>
              <c:idx val="5"/>
              <c:layout>
                <c:manualLayout>
                  <c:x val="-8.5527777777777772E-2"/>
                  <c:y val="8.105314960629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285-4DA1-8B2B-2651F51B80FD}"/>
                </c:ext>
              </c:extLst>
            </c:dLbl>
            <c:dLbl>
              <c:idx val="6"/>
              <c:layout>
                <c:manualLayout>
                  <c:x val="1.1694444444444445E-2"/>
                  <c:y val="0.1042012977544473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285-4DA1-8B2B-2651F51B80F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285-4DA1-8B2B-2651F51B80F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285-4DA1-8B2B-2651F51B80F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285-4DA1-8B2B-2651F51B80F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Intermediate_tables!$C$7:$M$7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285-4DA1-8B2B-2651F51B80FD}"/>
            </c:ext>
          </c:extLst>
        </c:ser>
        <c:ser>
          <c:idx val="1"/>
          <c:order val="1"/>
          <c:tx>
            <c:strRef>
              <c:f>Intermediate_tables!$B$12</c:f>
              <c:strCache>
                <c:ptCount val="1"/>
                <c:pt idx="0">
                  <c:v>MENA without Yemen</c:v>
                </c:pt>
              </c:strCache>
            </c:strRef>
          </c:tx>
          <c:spPr>
            <a:ln w="22225" cap="rnd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194444444444469E-2"/>
                  <c:y val="0.1042012977544472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285-4DA1-8B2B-2651F51B80F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285-4DA1-8B2B-2651F51B80F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285-4DA1-8B2B-2651F51B80F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285-4DA1-8B2B-2651F51B80F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285-4DA1-8B2B-2651F51B80F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285-4DA1-8B2B-2651F51B80F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285-4DA1-8B2B-2651F51B80F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285-4DA1-8B2B-2651F51B80F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Intermediate_tables!$C$12:$M$12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9285-4DA1-8B2B-2651F51B80F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Sub-Saharan</a:t>
            </a:r>
            <a:r>
              <a:rPr lang="en-US" baseline="0"/>
              <a:t> Africa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Intermediate_tables!$B$9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2225" cap="rnd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B3-4E8F-B757-7605ACBDAB5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3-4E8F-B757-7605ACBDAB5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FB3-4E8F-B757-7605ACBDAB5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3-4E8F-B757-7605ACBDAB5D}"/>
                </c:ext>
              </c:extLst>
            </c:dLbl>
            <c:dLbl>
              <c:idx val="5"/>
              <c:layout>
                <c:manualLayout>
                  <c:x val="-8.5527777777777772E-2"/>
                  <c:y val="8.105314960629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FB3-4E8F-B757-7605ACBDAB5D}"/>
                </c:ext>
              </c:extLst>
            </c:dLbl>
            <c:dLbl>
              <c:idx val="6"/>
              <c:layout>
                <c:manualLayout>
                  <c:x val="1.1694444444444445E-2"/>
                  <c:y val="0.1042012977544473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FB3-4E8F-B757-7605ACBDAB5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FB3-4E8F-B757-7605ACBDAB5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FB3-4E8F-B757-7605ACBDAB5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FB3-4E8F-B757-7605ACBDAB5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Intermediate_tables!$C$9:$M$9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FB3-4E8F-B757-7605ACBDAB5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55"/>
          <c:min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Latin America and the</a:t>
            </a:r>
            <a:r>
              <a:rPr lang="en-US" baseline="0"/>
              <a:t> </a:t>
            </a:r>
            <a:r>
              <a:rPr lang="en-US"/>
              <a:t> Caribbean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Intermediate_tables!$B$6</c:f>
              <c:strCache>
                <c:ptCount val="1"/>
                <c:pt idx="0">
                  <c:v>Latin America and Caribbean</c:v>
                </c:pt>
              </c:strCache>
            </c:strRef>
          </c:tx>
          <c:spPr>
            <a:ln w="22225" cap="rnd" cmpd="sng" algn="ctr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897-42E4-94B9-1A383C2EE69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897-42E4-94B9-1A383C2EE69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897-42E4-94B9-1A383C2EE69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897-42E4-94B9-1A383C2EE693}"/>
                </c:ext>
              </c:extLst>
            </c:dLbl>
            <c:dLbl>
              <c:idx val="5"/>
              <c:layout>
                <c:manualLayout>
                  <c:x val="-8.5527777777777772E-2"/>
                  <c:y val="8.105314960629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897-42E4-94B9-1A383C2EE693}"/>
                </c:ext>
              </c:extLst>
            </c:dLbl>
            <c:dLbl>
              <c:idx val="6"/>
              <c:layout>
                <c:manualLayout>
                  <c:x val="1.1694444444444445E-2"/>
                  <c:y val="0.1042012977544473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897-42E4-94B9-1A383C2EE69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897-42E4-94B9-1A383C2EE69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897-42E4-94B9-1A383C2EE69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897-42E4-94B9-1A383C2EE69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Intermediate_tables!$C$6:$M$6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897-42E4-94B9-1A383C2EE69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 and Central Asia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Intermediate_tables!$B$5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54E-4720-B66C-4D8D2370761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4E-4720-B66C-4D8D2370761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54E-4720-B66C-4D8D2370761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54E-4720-B66C-4D8D23707613}"/>
                </c:ext>
              </c:extLst>
            </c:dLbl>
            <c:dLbl>
              <c:idx val="5"/>
              <c:layout>
                <c:manualLayout>
                  <c:x val="-8.5527777777777772E-2"/>
                  <c:y val="-7.6354257801108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54E-4720-B66C-4D8D23707613}"/>
                </c:ext>
              </c:extLst>
            </c:dLbl>
            <c:dLbl>
              <c:idx val="6"/>
              <c:layout>
                <c:manualLayout>
                  <c:x val="-5.9138888888888887E-2"/>
                  <c:y val="-7.6354075532225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35"/>
                      <c:h val="6.474555263925341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54E-4720-B66C-4D8D2370761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54E-4720-B66C-4D8D2370761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54E-4720-B66C-4D8D2370761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54E-4720-B66C-4D8D2370761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Intermediate_tables!$C$5:$M$5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54E-4720-B66C-4D8D2370761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</a:t>
            </a:r>
            <a:r>
              <a:rPr lang="en-US" baseline="0"/>
              <a:t> Asia and Pacific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Intermediate_tables!$B$4</c:f>
              <c:strCache>
                <c:ptCount val="1"/>
                <c:pt idx="0">
                  <c:v>East Asia and Pacific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84-4377-8FEF-76E5974991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84-4377-8FEF-76E5974991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84-4377-8FEF-76E5974991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84-4377-8FEF-76E5974991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384-4377-8FEF-76E5974991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84-4377-8FEF-76E59749915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384-4377-8FEF-76E59749915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Intermediate_tables!$C$33:$M$33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84-4377-8FEF-76E597499151}"/>
            </c:ext>
          </c:extLst>
        </c:ser>
        <c:ser>
          <c:idx val="1"/>
          <c:order val="1"/>
          <c:tx>
            <c:strRef>
              <c:f>Intermediate_tables!$B$10</c:f>
              <c:strCache>
                <c:ptCount val="1"/>
                <c:pt idx="0">
                  <c:v>East Asia and Pacific without China</c:v>
                </c:pt>
              </c:strCache>
            </c:strRef>
          </c:tx>
          <c:spPr>
            <a:ln w="22225" cap="rnd" cmpd="sng" algn="ctr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384-4377-8FEF-76E5974991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384-4377-8FEF-76E59749915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384-4377-8FEF-76E5974991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384-4377-8FEF-76E5974991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384-4377-8FEF-76E59749915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384-4377-8FEF-76E59749915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384-4377-8FEF-76E59749915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Intermediate_tables!$C$39:$M$39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384-4377-8FEF-76E59749915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South</a:t>
            </a:r>
            <a:r>
              <a:rPr lang="en-US" baseline="0"/>
              <a:t> Asia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Intermediate_tables!$B$23</c:f>
              <c:strCache>
                <c:ptCount val="1"/>
                <c:pt idx="0">
                  <c:v>South Asia</c:v>
                </c:pt>
              </c:strCache>
            </c:strRef>
          </c:tx>
          <c:spPr>
            <a:ln w="22225" cap="rnd" cmpd="sng" algn="ctr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09-49B0-9CF1-8B8E2836CD7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09-49B0-9CF1-8B8E2836CD7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09-49B0-9CF1-8B8E2836CD7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09-49B0-9CF1-8B8E2836CD72}"/>
                </c:ext>
              </c:extLst>
            </c:dLbl>
            <c:dLbl>
              <c:idx val="5"/>
              <c:layout>
                <c:manualLayout>
                  <c:x val="-8.691666666666667E-2"/>
                  <c:y val="-8.3298702245552636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5055555555555556E-2"/>
                      <c:h val="0.115671478565179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8A09-49B0-9CF1-8B8E2836CD72}"/>
                </c:ext>
              </c:extLst>
            </c:dLbl>
            <c:dLbl>
              <c:idx val="6"/>
              <c:layout>
                <c:manualLayout>
                  <c:x val="-1.8861111111111214E-2"/>
                  <c:y val="-5.783573928258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A09-49B0-9CF1-8B8E2836CD7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A09-49B0-9CF1-8B8E2836CD7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09-49B0-9CF1-8B8E2836CD7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A09-49B0-9CF1-8B8E2836CD7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Intermediate_tables!$C$37:$M$37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09-49B0-9CF1-8B8E2836CD72}"/>
            </c:ext>
          </c:extLst>
        </c:ser>
        <c:ser>
          <c:idx val="1"/>
          <c:order val="1"/>
          <c:tx>
            <c:strRef>
              <c:f>Intermediate_tables!$B$11</c:f>
              <c:strCache>
                <c:ptCount val="1"/>
                <c:pt idx="0">
                  <c:v>South Asia without India </c:v>
                </c:pt>
              </c:strCache>
            </c:strRef>
          </c:tx>
          <c:spPr>
            <a:ln w="22225" cap="rnd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194444444444469E-2"/>
                  <c:y val="0.1042012977544472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09-49B0-9CF1-8B8E2836CD7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A09-49B0-9CF1-8B8E2836CD7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A09-49B0-9CF1-8B8E2836CD7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A09-49B0-9CF1-8B8E2836CD7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A09-49B0-9CF1-8B8E2836CD72}"/>
                </c:ext>
              </c:extLst>
            </c:dLbl>
            <c:dLbl>
              <c:idx val="5"/>
              <c:layout>
                <c:manualLayout>
                  <c:x val="-5.4194444444444545E-2"/>
                  <c:y val="7.6423519976669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A09-49B0-9CF1-8B8E2836CD7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A09-49B0-9CF1-8B8E2836CD7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A09-49B0-9CF1-8B8E2836CD7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A09-49B0-9CF1-8B8E2836CD7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Intermediate_tables!$C$40:$M$40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8A09-49B0-9CF1-8B8E2836CD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96"/>
          <c:min val="7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Latin America and the</a:t>
            </a:r>
            <a:r>
              <a:rPr lang="en-US" baseline="0"/>
              <a:t> </a:t>
            </a:r>
            <a:r>
              <a:rPr lang="en-US"/>
              <a:t> Caribbean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Intermediate_tables!$B$6</c:f>
              <c:strCache>
                <c:ptCount val="1"/>
                <c:pt idx="0">
                  <c:v>Latin America and Caribbean</c:v>
                </c:pt>
              </c:strCache>
            </c:strRef>
          </c:tx>
          <c:spPr>
            <a:ln w="22225" cap="rnd" cmpd="sng" algn="ctr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63-4DC2-9412-748B82F80B7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63-4DC2-9412-748B82F80B7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63-4DC2-9412-748B82F80B7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63-4DC2-9412-748B82F80B73}"/>
                </c:ext>
              </c:extLst>
            </c:dLbl>
            <c:dLbl>
              <c:idx val="5"/>
              <c:layout>
                <c:manualLayout>
                  <c:x val="-8.5527777777777772E-2"/>
                  <c:y val="-8.56135170603675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463-4DC2-9412-748B82F80B73}"/>
                </c:ext>
              </c:extLst>
            </c:dLbl>
            <c:dLbl>
              <c:idx val="6"/>
              <c:layout>
                <c:manualLayout>
                  <c:x val="3.6694444444444446E-2"/>
                  <c:y val="-8.0983887430737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63-4DC2-9412-748B82F80B7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463-4DC2-9412-748B82F80B7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63-4DC2-9412-748B82F80B7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463-4DC2-9412-748B82F80B7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Intermediate_tables!$C$35:$M$35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463-4DC2-9412-748B82F80B7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50"/>
          <c:min val="3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Middle</a:t>
            </a:r>
            <a:r>
              <a:rPr lang="en-US" baseline="0"/>
              <a:t> East and North Africa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Intermediate_tables!$B$7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ln w="22225" cap="rnd" cmpd="sng" algn="ctr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0A-4754-BA2B-D2FF10EB4CA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0A-4754-BA2B-D2FF10EB4CA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0A-4754-BA2B-D2FF10EB4CA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0A-4754-BA2B-D2FF10EB4CA9}"/>
                </c:ext>
              </c:extLst>
            </c:dLbl>
            <c:dLbl>
              <c:idx val="5"/>
              <c:layout>
                <c:manualLayout>
                  <c:x val="-8.5527777777777772E-2"/>
                  <c:y val="-8.5613517060367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0A-4754-BA2B-D2FF10EB4CA9}"/>
                </c:ext>
              </c:extLst>
            </c:dLbl>
            <c:dLbl>
              <c:idx val="6"/>
              <c:layout>
                <c:manualLayout>
                  <c:x val="-4.6638888888888994E-2"/>
                  <c:y val="-4.394685039370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0A-4754-BA2B-D2FF10EB4CA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D0A-4754-BA2B-D2FF10EB4CA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D0A-4754-BA2B-D2FF10EB4CA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D0A-4754-BA2B-D2FF10EB4CA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Intermediate_tables!$C$36:$M$36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D0A-4754-BA2B-D2FF10EB4CA9}"/>
            </c:ext>
          </c:extLst>
        </c:ser>
        <c:ser>
          <c:idx val="1"/>
          <c:order val="1"/>
          <c:tx>
            <c:strRef>
              <c:f>Intermediate_tables!$B$12</c:f>
              <c:strCache>
                <c:ptCount val="1"/>
                <c:pt idx="0">
                  <c:v>MENA without Yemen</c:v>
                </c:pt>
              </c:strCache>
            </c:strRef>
          </c:tx>
          <c:spPr>
            <a:ln w="22225" cap="rnd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194444444444469E-2"/>
                  <c:y val="0.1042012977544472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D0A-4754-BA2B-D2FF10EB4CA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D0A-4754-BA2B-D2FF10EB4CA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D0A-4754-BA2B-D2FF10EB4CA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D0A-4754-BA2B-D2FF10EB4CA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D0A-4754-BA2B-D2FF10EB4CA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D0A-4754-BA2B-D2FF10EB4CA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D0A-4754-BA2B-D2FF10EB4CA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D0A-4754-BA2B-D2FF10EB4CA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Intermediate_tables!$C$41:$M$41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D0A-4754-BA2B-D2FF10EB4CA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64"/>
          <c:min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Sub-Saharan</a:t>
            </a:r>
            <a:r>
              <a:rPr lang="en-US" baseline="0"/>
              <a:t> Africa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Intermediate_tables!$B$9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2225" cap="rnd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35-460B-A298-77532E7714F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35-460B-A298-77532E7714F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35-460B-A298-77532E7714F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35-460B-A298-77532E7714F5}"/>
                </c:ext>
              </c:extLst>
            </c:dLbl>
            <c:dLbl>
              <c:idx val="5"/>
              <c:layout>
                <c:manualLayout>
                  <c:x val="-7.1638888888888891E-2"/>
                  <c:y val="-6.70949985418489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35-460B-A298-77532E7714F5}"/>
                </c:ext>
              </c:extLst>
            </c:dLbl>
            <c:dLbl>
              <c:idx val="6"/>
              <c:layout>
                <c:manualLayout>
                  <c:x val="-4.3861111111111212E-2"/>
                  <c:y val="-3.46875911344414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C35-460B-A298-77532E7714F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C35-460B-A298-77532E7714F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C35-460B-A298-77532E7714F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C35-460B-A298-77532E7714F5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Intermediate_tables!$C$38:$M$38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C35-460B-A298-77532E7714F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99"/>
          <c:min val="8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 and Central Asia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Intermediate_tables!$B$5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30-4925-89ED-344752FDC86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30-4925-89ED-344752FDC86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30-4925-89ED-344752FDC86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30-4925-89ED-344752FDC862}"/>
                </c:ext>
              </c:extLst>
            </c:dLbl>
            <c:dLbl>
              <c:idx val="5"/>
              <c:layout>
                <c:manualLayout>
                  <c:x val="-8.5527777777777772E-2"/>
                  <c:y val="-7.6354257801108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30-4925-89ED-344752FDC862}"/>
                </c:ext>
              </c:extLst>
            </c:dLbl>
            <c:dLbl>
              <c:idx val="6"/>
              <c:layout>
                <c:manualLayout>
                  <c:x val="-5.9138888888888887E-2"/>
                  <c:y val="-7.6354075532225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35"/>
                      <c:h val="6.474555263925341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E30-4925-89ED-344752FDC86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30-4925-89ED-344752FDC86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30-4925-89ED-344752FDC86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30-4925-89ED-344752FDC86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Intermediate_tables!$C$34:$M$34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30-4925-89ED-344752FDC86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24"/>
          <c:min val="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10989145315429E-2"/>
          <c:y val="4.8372625175032519E-2"/>
          <c:w val="0.86675325261761638"/>
          <c:h val="0.7493403324584426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Intermediate_tables!$A$94</c:f>
              <c:strCache>
                <c:ptCount val="1"/>
                <c:pt idx="0">
                  <c:v> East Asia and Pacific</c:v>
                </c:pt>
              </c:strCache>
            </c:strRef>
          </c:tx>
          <c:spPr>
            <a:solidFill>
              <a:schemeClr val="tx2">
                <a:lumMod val="75000"/>
                <a:lumOff val="25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7FE-409D-8EEC-CBD3B6F9FC78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7FE-409D-8EEC-CBD3B6F9FC78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7FE-409D-8EEC-CBD3B6F9FC78}"/>
              </c:ext>
            </c:extLst>
          </c:dPt>
          <c:dLbls>
            <c:dLbl>
              <c:idx val="1"/>
              <c:layout>
                <c:manualLayout>
                  <c:x val="0.1060931899641577"/>
                  <c:y val="-5.33333333333333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FE-409D-8EEC-CBD3B6F9FC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Intermediate_tables!$B$94:$D$94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FE-409D-8EEC-CBD3B6F9FC78}"/>
            </c:ext>
          </c:extLst>
        </c:ser>
        <c:ser>
          <c:idx val="1"/>
          <c:order val="1"/>
          <c:tx>
            <c:strRef>
              <c:f>Intermediate_tables!$A$95</c:f>
              <c:strCache>
                <c:ptCount val="1"/>
                <c:pt idx="0">
                  <c:v> Europe and Central Asia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Intermediate_tables!$B$95:$D$95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FE-409D-8EEC-CBD3B6F9FC78}"/>
            </c:ext>
          </c:extLst>
        </c:ser>
        <c:ser>
          <c:idx val="2"/>
          <c:order val="2"/>
          <c:tx>
            <c:strRef>
              <c:f>Intermediate_tables!$A$96</c:f>
              <c:strCache>
                <c:ptCount val="1"/>
                <c:pt idx="0">
                  <c:v>Latin America and Caribbean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77FE-409D-8EEC-CBD3B6F9FC78}"/>
              </c:ext>
            </c:extLst>
          </c:dPt>
          <c:dPt>
            <c:idx val="1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77FE-409D-8EEC-CBD3B6F9FC78}"/>
              </c:ext>
            </c:extLst>
          </c:dPt>
          <c:dPt>
            <c:idx val="2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77FE-409D-8EEC-CBD3B6F9FC78}"/>
              </c:ext>
            </c:extLst>
          </c:dPt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Intermediate_tables!$B$96:$D$96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FE-409D-8EEC-CBD3B6F9FC78}"/>
            </c:ext>
          </c:extLst>
        </c:ser>
        <c:ser>
          <c:idx val="3"/>
          <c:order val="3"/>
          <c:tx>
            <c:strRef>
              <c:f>Intermediate_tables!$A$97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77FE-409D-8EEC-CBD3B6F9FC78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77FE-409D-8EEC-CBD3B6F9FC78}"/>
              </c:ext>
            </c:extLst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77FE-409D-8EEC-CBD3B6F9FC78}"/>
              </c:ext>
            </c:extLst>
          </c:dPt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Intermediate_tables!$B$97:$D$97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7FE-409D-8EEC-CBD3B6F9FC78}"/>
            </c:ext>
          </c:extLst>
        </c:ser>
        <c:ser>
          <c:idx val="4"/>
          <c:order val="4"/>
          <c:tx>
            <c:strRef>
              <c:f>Intermediate_tables!$A$98</c:f>
              <c:strCache>
                <c:ptCount val="1"/>
                <c:pt idx="0">
                  <c:v>South Asia</c:v>
                </c:pt>
              </c:strCache>
            </c:strRef>
          </c:tx>
          <c:spPr>
            <a:solidFill>
              <a:srgbClr val="4AAE3C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4AAE3C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77FE-409D-8EEC-CBD3B6F9FC78}"/>
              </c:ext>
            </c:extLst>
          </c:dPt>
          <c:dPt>
            <c:idx val="1"/>
            <c:invertIfNegative val="0"/>
            <c:bubble3D val="0"/>
            <c:spPr>
              <a:solidFill>
                <a:srgbClr val="4AAE3C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77FE-409D-8EEC-CBD3B6F9FC78}"/>
              </c:ext>
            </c:extLst>
          </c:dPt>
          <c:dPt>
            <c:idx val="2"/>
            <c:invertIfNegative val="0"/>
            <c:bubble3D val="0"/>
            <c:spPr>
              <a:solidFill>
                <a:srgbClr val="4AAE3C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77FE-409D-8EEC-CBD3B6F9FC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Intermediate_tables!$B$98:$D$98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1C-77FE-409D-8EEC-CBD3B6F9FC78}"/>
            </c:ext>
          </c:extLst>
        </c:ser>
        <c:ser>
          <c:idx val="5"/>
          <c:order val="5"/>
          <c:tx>
            <c:strRef>
              <c:f>Intermediate_tables!$A$99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rgbClr val="CCA35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CA3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77FE-409D-8EEC-CBD3B6F9FC78}"/>
              </c:ext>
            </c:extLst>
          </c:dPt>
          <c:dPt>
            <c:idx val="1"/>
            <c:invertIfNegative val="0"/>
            <c:bubble3D val="0"/>
            <c:spPr>
              <a:solidFill>
                <a:srgbClr val="CCA3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77FE-409D-8EEC-CBD3B6F9FC78}"/>
              </c:ext>
            </c:extLst>
          </c:dPt>
          <c:dPt>
            <c:idx val="2"/>
            <c:invertIfNegative val="0"/>
            <c:bubble3D val="0"/>
            <c:spPr>
              <a:solidFill>
                <a:srgbClr val="CCA3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77FE-409D-8EEC-CBD3B6F9FC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Intermediate_tables!$B$99:$D$99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77FE-409D-8EEC-CBD3B6F9F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7228687"/>
        <c:axId val="366306847"/>
        <c:extLst/>
      </c:barChart>
      <c:catAx>
        <c:axId val="37722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306847"/>
        <c:crosses val="autoZero"/>
        <c:auto val="1"/>
        <c:lblAlgn val="ctr"/>
        <c:lblOffset val="100"/>
        <c:noMultiLvlLbl val="0"/>
      </c:catAx>
      <c:valAx>
        <c:axId val="36630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228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Intermediate_tables!$B$4</c:f>
              <c:strCache>
                <c:ptCount val="1"/>
                <c:pt idx="0">
                  <c:v>East Asia and Pacific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Intermediate_tables!$C$4:$M$4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08-4015-A642-88B1AC4ADEBC}"/>
            </c:ext>
          </c:extLst>
        </c:ser>
        <c:ser>
          <c:idx val="1"/>
          <c:order val="1"/>
          <c:tx>
            <c:strRef>
              <c:f>Intermediate_tables!$B$5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Intermediate_tables!$C$5:$M$5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08-4015-A642-88B1AC4ADEBC}"/>
            </c:ext>
          </c:extLst>
        </c:ser>
        <c:ser>
          <c:idx val="2"/>
          <c:order val="2"/>
          <c:tx>
            <c:strRef>
              <c:f>Intermediate_tables!$B$6</c:f>
              <c:strCache>
                <c:ptCount val="1"/>
                <c:pt idx="0">
                  <c:v>Latin America and Caribbean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Intermediate_tables!$C$6:$M$6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08-4015-A642-88B1AC4ADEBC}"/>
            </c:ext>
          </c:extLst>
        </c:ser>
        <c:ser>
          <c:idx val="3"/>
          <c:order val="3"/>
          <c:tx>
            <c:strRef>
              <c:f>Intermediate_tables!$B$7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Intermediate_tables!$C$7:$M$7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08-4015-A642-88B1AC4ADEBC}"/>
            </c:ext>
          </c:extLst>
        </c:ser>
        <c:ser>
          <c:idx val="4"/>
          <c:order val="4"/>
          <c:tx>
            <c:strRef>
              <c:f>Intermediate_tables!$B$8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Intermediate_tables!$C$8:$M$8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08-4015-A642-88B1AC4ADEBC}"/>
            </c:ext>
          </c:extLst>
        </c:ser>
        <c:ser>
          <c:idx val="5"/>
          <c:order val="5"/>
          <c:tx>
            <c:strRef>
              <c:f>Intermediate_tables!$B$9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Intermediate_tables!$C$9:$M$9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08-4015-A642-88B1AC4AD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0628991"/>
        <c:axId val="1300633311"/>
      </c:lineChart>
      <c:catAx>
        <c:axId val="1300628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633311"/>
        <c:crosses val="autoZero"/>
        <c:auto val="1"/>
        <c:lblAlgn val="ctr"/>
        <c:lblOffset val="100"/>
        <c:noMultiLvlLbl val="0"/>
      </c:catAx>
      <c:valAx>
        <c:axId val="130063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628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</a:t>
            </a:r>
            <a:r>
              <a:rPr lang="en-US" baseline="0"/>
              <a:t> Asia and Pacific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Intermediate_tables!$B$4</c:f>
              <c:strCache>
                <c:ptCount val="1"/>
                <c:pt idx="0">
                  <c:v>East Asia and Pacific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00C-4E48-9B0C-EE52F19E567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0C-4E48-9B0C-EE52F19E567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0C-4E48-9B0C-EE52F19E567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0C-4E48-9B0C-EE52F19E567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00C-4E48-9B0C-EE52F19E567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00C-4E48-9B0C-EE52F19E567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00C-4E48-9B0C-EE52F19E567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Intermediate_tables!$C$19:$M$19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0C-4E48-9B0C-EE52F19E567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South</a:t>
            </a:r>
            <a:r>
              <a:rPr lang="en-US" baseline="0"/>
              <a:t> Asia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Intermediate_tables!$B$8</c:f>
              <c:strCache>
                <c:ptCount val="1"/>
                <c:pt idx="0">
                  <c:v>South Asia</c:v>
                </c:pt>
              </c:strCache>
            </c:strRef>
          </c:tx>
          <c:spPr>
            <a:ln w="22225" cap="rnd" cmpd="sng" algn="ctr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135-48D5-AD44-3D5F61C88AB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35-48D5-AD44-3D5F61C88AB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135-48D5-AD44-3D5F61C88AB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35-48D5-AD44-3D5F61C88ABF}"/>
                </c:ext>
              </c:extLst>
            </c:dLbl>
            <c:dLbl>
              <c:idx val="5"/>
              <c:layout>
                <c:manualLayout>
                  <c:x val="-0.13386609584244277"/>
                  <c:y val="-0.1178591803643930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86307932467354"/>
                      <c:h val="6.954486311279532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9135-48D5-AD44-3D5F61C88ABF}"/>
                </c:ext>
              </c:extLst>
            </c:dLbl>
            <c:dLbl>
              <c:idx val="6"/>
              <c:layout>
                <c:manualLayout>
                  <c:x val="-1.4086133153073169E-2"/>
                  <c:y val="-9.4710776614976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135-48D5-AD44-3D5F61C88AB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135-48D5-AD44-3D5F61C88AB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135-48D5-AD44-3D5F61C88AB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135-48D5-AD44-3D5F61C88AB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Intermediate_tables!$C$23:$M$23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135-48D5-AD44-3D5F61C88AB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Middle</a:t>
            </a:r>
            <a:r>
              <a:rPr lang="en-US" baseline="0"/>
              <a:t> East and North Africa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Intermediate_tables!$B$7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ln w="22225" cap="rnd" cmpd="sng" algn="ctr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D77-48CA-BF3E-473D09B6385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77-48CA-BF3E-473D09B6385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77-48CA-BF3E-473D09B6385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77-48CA-BF3E-473D09B63855}"/>
                </c:ext>
              </c:extLst>
            </c:dLbl>
            <c:dLbl>
              <c:idx val="5"/>
              <c:layout>
                <c:manualLayout>
                  <c:x val="-0.13079739235976209"/>
                  <c:y val="-4.0712468681315124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415916033663527"/>
                      <c:h val="0.175269581344974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8D77-48CA-BF3E-473D09B63855}"/>
                </c:ext>
              </c:extLst>
            </c:dLbl>
            <c:dLbl>
              <c:idx val="6"/>
              <c:layout>
                <c:manualLayout>
                  <c:x val="-4.4892725127521467E-2"/>
                  <c:y val="-6.139977119574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77-48CA-BF3E-473D09B6385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D77-48CA-BF3E-473D09B6385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77-48CA-BF3E-473D09B6385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D77-48CA-BF3E-473D09B63855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Intermediate_tables!$C$22:$M$22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D77-48CA-BF3E-473D09B6385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Sub-Saharan</a:t>
            </a:r>
            <a:r>
              <a:rPr lang="en-US" baseline="0"/>
              <a:t> Africa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Intermediate_tables!$B$9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2225" cap="rnd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FE3-47CA-A04D-D0B18B0A3DA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FE3-47CA-A04D-D0B18B0A3DA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FE3-47CA-A04D-D0B18B0A3DA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FE3-47CA-A04D-D0B18B0A3DA3}"/>
                </c:ext>
              </c:extLst>
            </c:dLbl>
            <c:dLbl>
              <c:idx val="5"/>
              <c:layout>
                <c:manualLayout>
                  <c:x val="-8.5527777777777772E-2"/>
                  <c:y val="8.105314960629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FE3-47CA-A04D-D0B18B0A3DA3}"/>
                </c:ext>
              </c:extLst>
            </c:dLbl>
            <c:dLbl>
              <c:idx val="6"/>
              <c:layout>
                <c:manualLayout>
                  <c:x val="1.1694444444444445E-2"/>
                  <c:y val="0.1042012977544473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FE3-47CA-A04D-D0B18B0A3DA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FE3-47CA-A04D-D0B18B0A3DA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FE3-47CA-A04D-D0B18B0A3DA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FE3-47CA-A04D-D0B18B0A3DA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Intermediate_tables!$C$24:$M$24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FE3-47CA-A04D-D0B18B0A3DA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72"/>
          <c:min val="6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Latin America and the</a:t>
            </a:r>
            <a:r>
              <a:rPr lang="en-US" baseline="0"/>
              <a:t> </a:t>
            </a:r>
            <a:r>
              <a:rPr lang="en-US"/>
              <a:t> Caribbean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Intermediate_tables!$B$6</c:f>
              <c:strCache>
                <c:ptCount val="1"/>
                <c:pt idx="0">
                  <c:v>Latin America and Caribbean</c:v>
                </c:pt>
              </c:strCache>
            </c:strRef>
          </c:tx>
          <c:spPr>
            <a:ln w="22225" cap="rnd" cmpd="sng" algn="ctr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85-43FB-8F0F-9D071119470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85-43FB-8F0F-9D071119470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85-43FB-8F0F-9D071119470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85-43FB-8F0F-9D0711194709}"/>
                </c:ext>
              </c:extLst>
            </c:dLbl>
            <c:dLbl>
              <c:idx val="5"/>
              <c:layout>
                <c:manualLayout>
                  <c:x val="-6.6833652810938241E-2"/>
                  <c:y val="-5.0891294838145251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418560225930039E-2"/>
                      <c:h val="0.115671478565179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2085-43FB-8F0F-9D0711194709}"/>
                </c:ext>
              </c:extLst>
            </c:dLbl>
            <c:dLbl>
              <c:idx val="6"/>
              <c:layout>
                <c:manualLayout>
                  <c:x val="-4.1089051214722026E-2"/>
                  <c:y val="-7.63542578011082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85-43FB-8F0F-9D071119470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85-43FB-8F0F-9D071119470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085-43FB-8F0F-9D071119470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085-43FB-8F0F-9D071119470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Intermediate_tables!$C$21:$M$21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085-43FB-8F0F-9D071119470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Europe and Central Asia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Intermediate_tables!$B$5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B3-4E69-A4F4-83862B9988F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3B3-4E69-A4F4-83862B9988F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B3-4E69-A4F4-83862B9988F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B3-4E69-A4F4-83862B9988F0}"/>
                </c:ext>
              </c:extLst>
            </c:dLbl>
            <c:dLbl>
              <c:idx val="5"/>
              <c:layout>
                <c:manualLayout>
                  <c:x val="-8.5527777777777772E-2"/>
                  <c:y val="-7.6354257801108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B3-4E69-A4F4-83862B9988F0}"/>
                </c:ext>
              </c:extLst>
            </c:dLbl>
            <c:dLbl>
              <c:idx val="6"/>
              <c:layout>
                <c:manualLayout>
                  <c:x val="-5.9138888888888887E-2"/>
                  <c:y val="-7.6354075532225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35"/>
                      <c:h val="6.474555263925341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23B3-4E69-A4F4-83862B9988F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3B3-4E69-A4F4-83862B9988F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3B3-4E69-A4F4-83862B9988F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3B3-4E69-A4F4-83862B9988F0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Intermediate_tables!$C$20:$M$20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3B3-4E69-A4F4-83862B9988F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50000"/>
                  <a:alpha val="33000"/>
                </a:schemeClr>
              </a:solidFill>
              <a:round/>
            </a:ln>
            <a:effectLst/>
          </c:spPr>
        </c:dropLines>
        <c:smooth val="0"/>
        <c:axId val="360311808"/>
        <c:axId val="360745104"/>
      </c:lineChart>
      <c:catAx>
        <c:axId val="3603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45104"/>
        <c:crosses val="autoZero"/>
        <c:auto val="1"/>
        <c:lblAlgn val="ctr"/>
        <c:lblOffset val="100"/>
        <c:noMultiLvlLbl val="0"/>
      </c:catAx>
      <c:valAx>
        <c:axId val="360745104"/>
        <c:scaling>
          <c:orientation val="minMax"/>
          <c:max val="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8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84486060864014"/>
          <c:y val="4.2995754592420561E-2"/>
          <c:w val="0.86514312737934784"/>
          <c:h val="0.62642218896916269"/>
        </c:manualLayout>
      </c:layout>
      <c:lineChart>
        <c:grouping val="standard"/>
        <c:varyColors val="0"/>
        <c:ser>
          <c:idx val="4"/>
          <c:order val="0"/>
          <c:tx>
            <c:v>Children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44-4A1B-B5B6-DAE06771120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44-4A1B-B5B6-DAE06771120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44-4A1B-B5B6-DAE06771120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44-4A1B-B5B6-DAE06771120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244-4A1B-B5B6-DAE06771120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244-4A1B-B5B6-DAE06771120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44-4A1B-B5B6-DAE06771120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Intermediate_tables!$C$13:$M$13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62-4667-9DB4-0396AFE74E23}"/>
            </c:ext>
          </c:extLst>
        </c:ser>
        <c:ser>
          <c:idx val="5"/>
          <c:order val="1"/>
          <c:tx>
            <c:v>Adults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244-4A1B-B5B6-DAE06771120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244-4A1B-B5B6-DAE06771120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244-4A1B-B5B6-DAE06771120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244-4A1B-B5B6-DAE06771120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244-4A1B-B5B6-DAE06771120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244-4A1B-B5B6-DAE06771120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244-4A1B-B5B6-DAE06771120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Intermediate_tables!$C$3:$M$3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Intermediate_tables!$C$14:$M$14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62-4667-9DB4-0396AFE74E2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00628991"/>
        <c:axId val="1300633311"/>
      </c:lineChart>
      <c:catAx>
        <c:axId val="1300628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633311"/>
        <c:crosses val="autoZero"/>
        <c:auto val="1"/>
        <c:lblAlgn val="ctr"/>
        <c:lblOffset val="100"/>
        <c:noMultiLvlLbl val="0"/>
      </c:catAx>
      <c:valAx>
        <c:axId val="130063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HEADCOUNT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0628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10989145315429E-2"/>
          <c:y val="4.8372625175032519E-2"/>
          <c:w val="0.93987158469994403"/>
          <c:h val="0.8780653230785258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Intermediate_tables!$A$94</c:f>
              <c:strCache>
                <c:ptCount val="1"/>
                <c:pt idx="0">
                  <c:v> East Asia and Pacific</c:v>
                </c:pt>
              </c:strCache>
            </c:strRef>
          </c:tx>
          <c:spPr>
            <a:solidFill>
              <a:schemeClr val="tx2">
                <a:lumMod val="75000"/>
                <a:lumOff val="25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6C1-453E-A495-22A141DFE5CC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6C1-453E-A495-22A141DFE5CC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6C1-453E-A495-22A141DFE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Intermediate_tables!$B$94:$D$94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C1-453E-A495-22A141DFE5CC}"/>
            </c:ext>
          </c:extLst>
        </c:ser>
        <c:ser>
          <c:idx val="1"/>
          <c:order val="1"/>
          <c:tx>
            <c:strRef>
              <c:f>Intermediate_tables!$A$95</c:f>
              <c:strCache>
                <c:ptCount val="1"/>
                <c:pt idx="0">
                  <c:v> Europe and Central Asia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Intermediate_tables!$B$95:$D$95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C1-453E-A495-22A141DFE5CC}"/>
            </c:ext>
          </c:extLst>
        </c:ser>
        <c:ser>
          <c:idx val="2"/>
          <c:order val="2"/>
          <c:tx>
            <c:strRef>
              <c:f>Intermediate_tables!$A$96</c:f>
              <c:strCache>
                <c:ptCount val="1"/>
                <c:pt idx="0">
                  <c:v>Latin America and Caribbean</c:v>
                </c:pt>
              </c:strCache>
            </c:strRef>
          </c:tx>
          <c:spPr>
            <a:solidFill>
              <a:srgbClr val="6633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6C1-453E-A495-22A141DFE5CC}"/>
              </c:ext>
            </c:extLst>
          </c:dPt>
          <c:dPt>
            <c:idx val="1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F6C1-453E-A495-22A141DFE5CC}"/>
              </c:ext>
            </c:extLst>
          </c:dPt>
          <c:dPt>
            <c:idx val="2"/>
            <c:invertIfNegative val="0"/>
            <c:bubble3D val="0"/>
            <c:spPr>
              <a:solidFill>
                <a:srgbClr val="6633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F6C1-453E-A495-22A141DFE5CC}"/>
              </c:ext>
            </c:extLst>
          </c:dPt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Intermediate_tables!$B$96:$D$96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6C1-453E-A495-22A141DFE5CC}"/>
            </c:ext>
          </c:extLst>
        </c:ser>
        <c:ser>
          <c:idx val="3"/>
          <c:order val="3"/>
          <c:tx>
            <c:strRef>
              <c:f>Intermediate_tables!$A$97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F6C1-453E-A495-22A141DFE5CC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F6C1-453E-A495-22A141DFE5CC}"/>
              </c:ext>
            </c:extLst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F6C1-453E-A495-22A141DFE5CC}"/>
              </c:ext>
            </c:extLst>
          </c:dPt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Intermediate_tables!$B$97:$D$97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6C1-453E-A495-22A141DFE5CC}"/>
            </c:ext>
          </c:extLst>
        </c:ser>
        <c:ser>
          <c:idx val="4"/>
          <c:order val="4"/>
          <c:tx>
            <c:strRef>
              <c:f>Intermediate_tables!$A$98</c:f>
              <c:strCache>
                <c:ptCount val="1"/>
                <c:pt idx="0">
                  <c:v>South Asia</c:v>
                </c:pt>
              </c:strCache>
            </c:strRef>
          </c:tx>
          <c:spPr>
            <a:solidFill>
              <a:srgbClr val="4AAE3C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4AAE3C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F6C1-453E-A495-22A141DFE5CC}"/>
              </c:ext>
            </c:extLst>
          </c:dPt>
          <c:dPt>
            <c:idx val="1"/>
            <c:invertIfNegative val="0"/>
            <c:bubble3D val="0"/>
            <c:spPr>
              <a:solidFill>
                <a:srgbClr val="4AAE3C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F6C1-453E-A495-22A141DFE5CC}"/>
              </c:ext>
            </c:extLst>
          </c:dPt>
          <c:dPt>
            <c:idx val="2"/>
            <c:invertIfNegative val="0"/>
            <c:bubble3D val="0"/>
            <c:spPr>
              <a:solidFill>
                <a:srgbClr val="4AAE3C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F6C1-453E-A495-22A141DFE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Intermediate_tables!$B$98:$D$98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1C-F6C1-453E-A495-22A141DFE5CC}"/>
            </c:ext>
          </c:extLst>
        </c:ser>
        <c:ser>
          <c:idx val="5"/>
          <c:order val="5"/>
          <c:tx>
            <c:strRef>
              <c:f>Intermediate_tables!$A$99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rgbClr val="CCA35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CA3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F6C1-453E-A495-22A141DFE5CC}"/>
              </c:ext>
            </c:extLst>
          </c:dPt>
          <c:dPt>
            <c:idx val="1"/>
            <c:invertIfNegative val="0"/>
            <c:bubble3D val="0"/>
            <c:spPr>
              <a:solidFill>
                <a:srgbClr val="CCA3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F6C1-453E-A495-22A141DFE5CC}"/>
              </c:ext>
            </c:extLst>
          </c:dPt>
          <c:dPt>
            <c:idx val="2"/>
            <c:invertIfNegative val="0"/>
            <c:bubble3D val="0"/>
            <c:spPr>
              <a:solidFill>
                <a:srgbClr val="CCA3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F6C1-453E-A495-22A141DFE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3"/>
              <c:pt idx="0">
                <c:v>Children population</c:v>
              </c:pt>
              <c:pt idx="1">
                <c:v>Children living in extreme poverty</c:v>
              </c:pt>
              <c:pt idx="2">
                <c:v>Children living in poverty ($8.30)</c:v>
              </c:pt>
            </c:strLit>
          </c:cat>
          <c:val>
            <c:numRef>
              <c:f>Intermediate_tables!$B$99:$D$99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6C1-453E-A495-22A141DFE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7228687"/>
        <c:axId val="366306847"/>
        <c:extLst/>
      </c:barChart>
      <c:catAx>
        <c:axId val="37722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306847"/>
        <c:crosses val="autoZero"/>
        <c:auto val="1"/>
        <c:lblAlgn val="ctr"/>
        <c:lblOffset val="100"/>
        <c:noMultiLvlLbl val="0"/>
      </c:catAx>
      <c:valAx>
        <c:axId val="36630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228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604838</xdr:colOff>
      <xdr:row>3</xdr:row>
      <xdr:rowOff>38100</xdr:rowOff>
    </xdr:from>
    <xdr:to>
      <xdr:col>4</xdr:col>
      <xdr:colOff>785812</xdr:colOff>
      <xdr:row>15</xdr:row>
      <xdr:rowOff>35719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AF46B8-E037-4089-BEF8-23E1EEB60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434181</xdr:colOff>
      <xdr:row>3</xdr:row>
      <xdr:rowOff>124353</xdr:rowOff>
    </xdr:from>
    <xdr:to>
      <xdr:col>12</xdr:col>
      <xdr:colOff>595312</xdr:colOff>
      <xdr:row>14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C8B401A-D585-4500-8E6D-E30E59971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17859</xdr:colOff>
      <xdr:row>20</xdr:row>
      <xdr:rowOff>0</xdr:rowOff>
    </xdr:from>
    <xdr:to>
      <xdr:col>4</xdr:col>
      <xdr:colOff>1063625</xdr:colOff>
      <xdr:row>33</xdr:row>
      <xdr:rowOff>166688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C81592-3C9E-4B2D-AEA7-44FFB7753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465667</xdr:colOff>
      <xdr:row>19</xdr:row>
      <xdr:rowOff>179916</xdr:rowOff>
    </xdr:from>
    <xdr:to>
      <xdr:col>13</xdr:col>
      <xdr:colOff>119062</xdr:colOff>
      <xdr:row>33</xdr:row>
      <xdr:rowOff>11906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43F6E2-132A-4F78-A753-D03557B8E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89297</xdr:colOff>
      <xdr:row>61</xdr:row>
      <xdr:rowOff>53578</xdr:rowOff>
    </xdr:from>
    <xdr:to>
      <xdr:col>5</xdr:col>
      <xdr:colOff>23813</xdr:colOff>
      <xdr:row>75</xdr:row>
      <xdr:rowOff>166688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B2E1577-B6EB-4DAA-A71C-A1BBE3CC8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396875</xdr:colOff>
      <xdr:row>61</xdr:row>
      <xdr:rowOff>99218</xdr:rowOff>
    </xdr:from>
    <xdr:to>
      <xdr:col>12</xdr:col>
      <xdr:colOff>595312</xdr:colOff>
      <xdr:row>75</xdr:row>
      <xdr:rowOff>166688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947DC58-B9A8-4217-AC6A-2FA1435103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77</xdr:row>
      <xdr:rowOff>190499</xdr:rowOff>
    </xdr:from>
    <xdr:to>
      <xdr:col>4</xdr:col>
      <xdr:colOff>1262063</xdr:colOff>
      <xdr:row>93</xdr:row>
      <xdr:rowOff>23812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623113-DBD3-4490-93F1-A79E2BEFC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563564</xdr:colOff>
      <xdr:row>77</xdr:row>
      <xdr:rowOff>174625</xdr:rowOff>
    </xdr:from>
    <xdr:to>
      <xdr:col>12</xdr:col>
      <xdr:colOff>535781</xdr:colOff>
      <xdr:row>93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CEEB8D3-A75B-4795-82F5-B8BB5AD52C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96</xdr:row>
      <xdr:rowOff>23812</xdr:rowOff>
    </xdr:from>
    <xdr:to>
      <xdr:col>4</xdr:col>
      <xdr:colOff>1063625</xdr:colOff>
      <xdr:row>109</xdr:row>
      <xdr:rowOff>76199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C2FB07-5194-4422-BB49-6D5009C9CF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436563</xdr:colOff>
      <xdr:row>95</xdr:row>
      <xdr:rowOff>160735</xdr:rowOff>
    </xdr:from>
    <xdr:to>
      <xdr:col>12</xdr:col>
      <xdr:colOff>384969</xdr:colOff>
      <xdr:row>110</xdr:row>
      <xdr:rowOff>46435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EFC19E1-629F-472E-8E9E-2D1E2D0919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113</xdr:row>
      <xdr:rowOff>0</xdr:rowOff>
    </xdr:from>
    <xdr:to>
      <xdr:col>4</xdr:col>
      <xdr:colOff>1055688</xdr:colOff>
      <xdr:row>127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6DEE575-1C82-47B2-9329-D8631B697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396876</xdr:colOff>
      <xdr:row>112</xdr:row>
      <xdr:rowOff>71438</xdr:rowOff>
    </xdr:from>
    <xdr:to>
      <xdr:col>12</xdr:col>
      <xdr:colOff>345282</xdr:colOff>
      <xdr:row>126</xdr:row>
      <xdr:rowOff>147638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34D1C7E-1A5C-4B7E-BBBB-6DBC1E37F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595314</xdr:colOff>
      <xdr:row>144</xdr:row>
      <xdr:rowOff>142874</xdr:rowOff>
    </xdr:from>
    <xdr:to>
      <xdr:col>5</xdr:col>
      <xdr:colOff>15876</xdr:colOff>
      <xdr:row>158</xdr:row>
      <xdr:rowOff>117871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A207C0E-B3AA-4DAC-9C05-67DF753228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11906</xdr:colOff>
      <xdr:row>129</xdr:row>
      <xdr:rowOff>63499</xdr:rowOff>
    </xdr:from>
    <xdr:to>
      <xdr:col>4</xdr:col>
      <xdr:colOff>1135063</xdr:colOff>
      <xdr:row>142</xdr:row>
      <xdr:rowOff>177402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6CADB0B-93E8-4A0B-8CE0-456A25DCB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430609</xdr:colOff>
      <xdr:row>128</xdr:row>
      <xdr:rowOff>11905</xdr:rowOff>
    </xdr:from>
    <xdr:to>
      <xdr:col>12</xdr:col>
      <xdr:colOff>379015</xdr:colOff>
      <xdr:row>142</xdr:row>
      <xdr:rowOff>88105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B2DA712-6647-431D-80E3-582725CF6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551657</xdr:colOff>
      <xdr:row>144</xdr:row>
      <xdr:rowOff>55563</xdr:rowOff>
    </xdr:from>
    <xdr:to>
      <xdr:col>12</xdr:col>
      <xdr:colOff>416719</xdr:colOff>
      <xdr:row>158</xdr:row>
      <xdr:rowOff>23812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09B1C6-DBE9-4B57-AB87-D254F5380D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87313</xdr:colOff>
      <xdr:row>38</xdr:row>
      <xdr:rowOff>158749</xdr:rowOff>
    </xdr:from>
    <xdr:to>
      <xdr:col>8</xdr:col>
      <xdr:colOff>375046</xdr:colOff>
      <xdr:row>60</xdr:row>
      <xdr:rowOff>130969</xdr:rowOff>
    </xdr:to>
    <xdr:graphicFrame macro="">
      <xdr:nvGraphicFramePr>
        <xdr:cNvPr id="18" name="Chart 31">
          <a:extLst>
            <a:ext uri="{FF2B5EF4-FFF2-40B4-BE49-F238E27FC236}">
              <a16:creationId xmlns:a16="http://schemas.microsoft.com/office/drawing/2014/main" id="{E82C1F00-3737-4D9B-842C-D835BCF2F76A}"/>
            </a:ext>
            <a:ext uri="{147F2762-F138-4A5C-976F-8EAC2B608ADB}">
              <a16:predDERef xmlns:a16="http://schemas.microsoft.com/office/drawing/2014/main" pred="{91CD44B5-9496-4CAC-90F7-37FE767C8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66</xdr:row>
      <xdr:rowOff>164042</xdr:rowOff>
    </xdr:from>
    <xdr:to>
      <xdr:col>5</xdr:col>
      <xdr:colOff>275166</xdr:colOff>
      <xdr:row>81</xdr:row>
      <xdr:rowOff>71438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BEAEA7-6169-43E4-BF5E-A4285C3EA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53578</xdr:colOff>
      <xdr:row>87</xdr:row>
      <xdr:rowOff>37041</xdr:rowOff>
    </xdr:from>
    <xdr:to>
      <xdr:col>4</xdr:col>
      <xdr:colOff>396875</xdr:colOff>
      <xdr:row>99</xdr:row>
      <xdr:rowOff>184546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44CB76-40A3-4863-BE72-154695AD9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674688</xdr:colOff>
      <xdr:row>86</xdr:row>
      <xdr:rowOff>187855</xdr:rowOff>
    </xdr:from>
    <xdr:to>
      <xdr:col>10</xdr:col>
      <xdr:colOff>476250</xdr:colOff>
      <xdr:row>100</xdr:row>
      <xdr:rowOff>74746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575397-8EB6-48C3-9EA5-CC0D7586C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</xdr:colOff>
      <xdr:row>101</xdr:row>
      <xdr:rowOff>58208</xdr:rowOff>
    </xdr:from>
    <xdr:to>
      <xdr:col>4</xdr:col>
      <xdr:colOff>306918</xdr:colOff>
      <xdr:row>114</xdr:row>
      <xdr:rowOff>130969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6E7A0182-227D-420C-AC98-3F2ABFB44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640292</xdr:colOff>
      <xdr:row>101</xdr:row>
      <xdr:rowOff>95250</xdr:rowOff>
    </xdr:from>
    <xdr:to>
      <xdr:col>10</xdr:col>
      <xdr:colOff>154781</xdr:colOff>
      <xdr:row>114</xdr:row>
      <xdr:rowOff>101204</xdr:rowOff>
    </xdr:to>
    <xdr:graphicFrame macro="">
      <xdr:nvGraphicFramePr>
        <xdr:cNvPr id="30" name="Chart 5">
          <a:extLst>
            <a:ext uri="{FF2B5EF4-FFF2-40B4-BE49-F238E27FC236}">
              <a16:creationId xmlns:a16="http://schemas.microsoft.com/office/drawing/2014/main" id="{909F46E3-C831-44BE-B68D-F1B1F7CA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</xdr:colOff>
      <xdr:row>116</xdr:row>
      <xdr:rowOff>26458</xdr:rowOff>
    </xdr:from>
    <xdr:to>
      <xdr:col>4</xdr:col>
      <xdr:colOff>322792</xdr:colOff>
      <xdr:row>129</xdr:row>
      <xdr:rowOff>107156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36B2AD1-B71A-4D59-A390-512930D4C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648230</xdr:colOff>
      <xdr:row>116</xdr:row>
      <xdr:rowOff>33735</xdr:rowOff>
    </xdr:from>
    <xdr:to>
      <xdr:col>10</xdr:col>
      <xdr:colOff>232833</xdr:colOff>
      <xdr:row>128</xdr:row>
      <xdr:rowOff>179917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3508262-B9AA-4953-892A-7EC4BB482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121709</xdr:colOff>
      <xdr:row>51</xdr:row>
      <xdr:rowOff>74083</xdr:rowOff>
    </xdr:from>
    <xdr:to>
      <xdr:col>5</xdr:col>
      <xdr:colOff>370417</xdr:colOff>
      <xdr:row>64</xdr:row>
      <xdr:rowOff>127000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CE7F5189-D1C3-430A-9A3E-DF64ECB12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91</xdr:row>
      <xdr:rowOff>57150</xdr:rowOff>
    </xdr:from>
    <xdr:to>
      <xdr:col>22</xdr:col>
      <xdr:colOff>533399</xdr:colOff>
      <xdr:row>118</xdr:row>
      <xdr:rowOff>180976</xdr:rowOff>
    </xdr:to>
    <xdr:graphicFrame macro="">
      <xdr:nvGraphicFramePr>
        <xdr:cNvPr id="2" name="Chart 31">
          <a:extLst>
            <a:ext uri="{FF2B5EF4-FFF2-40B4-BE49-F238E27FC236}">
              <a16:creationId xmlns:a16="http://schemas.microsoft.com/office/drawing/2014/main" id="{31B5168C-B72B-48ED-A520-1D9A3EAC8722}"/>
            </a:ext>
            <a:ext uri="{147F2762-F138-4A5C-976F-8EAC2B608ADB}">
              <a16:predDERef xmlns:a16="http://schemas.microsoft.com/office/drawing/2014/main" pred="{91CD44B5-9496-4CAC-90F7-37FE767C8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18BD-7425-4405-AB55-A5BB107891A1}">
  <sheetPr>
    <pageSetUpPr fitToPage="1"/>
  </sheetPr>
  <dimension ref="A3:L230"/>
  <sheetViews>
    <sheetView showGridLines="0" tabSelected="1" zoomScale="70" zoomScaleNormal="70" workbookViewId="0">
      <selection activeCell="S15" sqref="S15:S16"/>
    </sheetView>
  </sheetViews>
  <sheetFormatPr baseColWidth="10" defaultColWidth="9.1640625" defaultRowHeight="15" x14ac:dyDescent="0.2"/>
  <cols>
    <col min="1" max="1" width="9.1640625" style="9"/>
    <col min="2" max="2" width="25.33203125" style="9" customWidth="1"/>
    <col min="3" max="3" width="12" style="9" customWidth="1"/>
    <col min="4" max="4" width="21" style="9" customWidth="1"/>
    <col min="5" max="5" width="19.6640625" style="9" customWidth="1"/>
    <col min="6" max="6" width="14.6640625" style="9" customWidth="1"/>
    <col min="7" max="7" width="9.1640625" style="9"/>
    <col min="8" max="8" width="14.5" style="9" customWidth="1"/>
    <col min="9" max="10" width="9.33203125" style="9" bestFit="1" customWidth="1"/>
    <col min="11" max="11" width="12.6640625" style="9" bestFit="1" customWidth="1"/>
    <col min="12" max="16384" width="9.1640625" style="9"/>
  </cols>
  <sheetData>
    <row r="3" spans="1:11" x14ac:dyDescent="0.2">
      <c r="A3" s="9" t="s">
        <v>0</v>
      </c>
      <c r="K3" s="9" t="s">
        <v>1</v>
      </c>
    </row>
    <row r="20" spans="1:11" x14ac:dyDescent="0.2">
      <c r="A20" s="9" t="s">
        <v>2</v>
      </c>
      <c r="K20" s="9" t="s">
        <v>3</v>
      </c>
    </row>
    <row r="39" spans="1:12" x14ac:dyDescent="0.2">
      <c r="A39" s="9" t="s">
        <v>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1:12" x14ac:dyDescent="0.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2" x14ac:dyDescent="0.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x14ac:dyDescent="0.2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x14ac:dyDescent="0.2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x14ac:dyDescent="0.2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x14ac:dyDescent="0.2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1:12" x14ac:dyDescent="0.2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2" x14ac:dyDescent="0.2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2" x14ac:dyDescent="0.2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1:12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2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2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1:12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1:12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spans="1:12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62" spans="1:12" x14ac:dyDescent="0.2">
      <c r="A62" s="9" t="s">
        <v>5</v>
      </c>
    </row>
    <row r="114" spans="1:1" x14ac:dyDescent="0.2">
      <c r="A114" s="9" t="s">
        <v>6</v>
      </c>
    </row>
    <row r="162" spans="1:6" x14ac:dyDescent="0.2">
      <c r="A162" s="9" t="s">
        <v>7</v>
      </c>
      <c r="B162" s="9" t="s">
        <v>8</v>
      </c>
    </row>
    <row r="164" spans="1:6" x14ac:dyDescent="0.2">
      <c r="C164" s="24">
        <v>3</v>
      </c>
      <c r="D164" s="24"/>
      <c r="E164" s="24">
        <v>8.3000000000000007</v>
      </c>
      <c r="F164" s="24"/>
    </row>
    <row r="165" spans="1:6" x14ac:dyDescent="0.2">
      <c r="C165" s="10">
        <v>2014</v>
      </c>
      <c r="D165" s="10">
        <v>2024</v>
      </c>
      <c r="E165" s="10">
        <v>2014</v>
      </c>
      <c r="F165" s="10">
        <v>2024</v>
      </c>
    </row>
    <row r="166" spans="1:6" x14ac:dyDescent="0.2">
      <c r="B166" s="12" t="s">
        <v>9</v>
      </c>
      <c r="C166" s="11" t="str">
        <f ca="1">Intermediate_tables!C4</f>
        <v/>
      </c>
      <c r="D166" s="11" t="str">
        <f ca="1">Intermediate_tables!M4</f>
        <v/>
      </c>
      <c r="E166" s="11" t="str">
        <f ca="1">Intermediate_tables!C33</f>
        <v/>
      </c>
      <c r="F166" s="11" t="str">
        <f ca="1">Intermediate_tables!M33</f>
        <v/>
      </c>
    </row>
    <row r="167" spans="1:6" x14ac:dyDescent="0.2">
      <c r="B167" s="12" t="s">
        <v>10</v>
      </c>
      <c r="C167" s="11" t="str">
        <f ca="1">Intermediate_tables!C5</f>
        <v/>
      </c>
      <c r="D167" s="11" t="str">
        <f ca="1">Intermediate_tables!M5</f>
        <v/>
      </c>
      <c r="E167" s="11" t="str">
        <f ca="1">Intermediate_tables!C34</f>
        <v/>
      </c>
      <c r="F167" s="11" t="str">
        <f ca="1">Intermediate_tables!M34</f>
        <v/>
      </c>
    </row>
    <row r="168" spans="1:6" x14ac:dyDescent="0.2">
      <c r="B168" s="12" t="s">
        <v>11</v>
      </c>
      <c r="C168" s="11" t="str">
        <f ca="1">Intermediate_tables!C6</f>
        <v/>
      </c>
      <c r="D168" s="11" t="str">
        <f ca="1">Intermediate_tables!M6</f>
        <v/>
      </c>
      <c r="E168" s="11" t="str">
        <f ca="1">Intermediate_tables!C35</f>
        <v/>
      </c>
      <c r="F168" s="11" t="str">
        <f ca="1">Intermediate_tables!M35</f>
        <v/>
      </c>
    </row>
    <row r="169" spans="1:6" x14ac:dyDescent="0.2">
      <c r="B169" s="12" t="s">
        <v>12</v>
      </c>
      <c r="C169" s="11" t="str">
        <f ca="1">Intermediate_tables!C7</f>
        <v/>
      </c>
      <c r="D169" s="11" t="str">
        <f ca="1">Intermediate_tables!M7</f>
        <v/>
      </c>
      <c r="E169" s="11" t="str">
        <f ca="1">Intermediate_tables!C36</f>
        <v/>
      </c>
      <c r="F169" s="11" t="str">
        <f ca="1">Intermediate_tables!M36</f>
        <v/>
      </c>
    </row>
    <row r="170" spans="1:6" x14ac:dyDescent="0.2">
      <c r="B170" s="12" t="s">
        <v>13</v>
      </c>
      <c r="C170" s="11" t="str">
        <f ca="1">Intermediate_tables!C8</f>
        <v/>
      </c>
      <c r="D170" s="11" t="str">
        <f ca="1">Intermediate_tables!M8</f>
        <v/>
      </c>
      <c r="E170" s="11" t="str">
        <f ca="1">Intermediate_tables!C37</f>
        <v/>
      </c>
      <c r="F170" s="11" t="str">
        <f ca="1">Intermediate_tables!M37</f>
        <v/>
      </c>
    </row>
    <row r="171" spans="1:6" x14ac:dyDescent="0.2">
      <c r="B171" s="12" t="s">
        <v>14</v>
      </c>
      <c r="C171" s="11" t="str">
        <f ca="1">Intermediate_tables!C9</f>
        <v/>
      </c>
      <c r="D171" s="11" t="str">
        <f ca="1">Intermediate_tables!M9</f>
        <v/>
      </c>
      <c r="E171" s="11" t="str">
        <f ca="1">Intermediate_tables!C38</f>
        <v/>
      </c>
      <c r="F171" s="11" t="str">
        <f ca="1">Intermediate_tables!M38</f>
        <v/>
      </c>
    </row>
    <row r="172" spans="1:6" x14ac:dyDescent="0.2">
      <c r="B172" s="12" t="s">
        <v>15</v>
      </c>
      <c r="C172" s="11" t="str">
        <f ca="1">Intermediate_tables!C10</f>
        <v/>
      </c>
      <c r="D172" s="11" t="str">
        <f ca="1">Intermediate_tables!M13</f>
        <v/>
      </c>
      <c r="E172" s="11" t="str">
        <f ca="1">Intermediate_tables!C42</f>
        <v/>
      </c>
      <c r="F172" s="11" t="str">
        <f ca="1">Intermediate_tables!M42</f>
        <v/>
      </c>
    </row>
    <row r="175" spans="1:6" x14ac:dyDescent="0.2">
      <c r="A175" s="9" t="s">
        <v>16</v>
      </c>
      <c r="B175" s="9" t="s">
        <v>17</v>
      </c>
    </row>
    <row r="177" spans="1:12" x14ac:dyDescent="0.2">
      <c r="C177" s="24">
        <v>3</v>
      </c>
      <c r="D177" s="24"/>
      <c r="E177" s="24">
        <v>8.3000000000000007</v>
      </c>
      <c r="F177" s="24"/>
    </row>
    <row r="178" spans="1:12" x14ac:dyDescent="0.2">
      <c r="C178" s="10">
        <v>2014</v>
      </c>
      <c r="D178" s="10">
        <v>2024</v>
      </c>
      <c r="E178" s="10">
        <v>2014</v>
      </c>
      <c r="F178" s="10">
        <v>2024</v>
      </c>
    </row>
    <row r="179" spans="1:12" x14ac:dyDescent="0.2">
      <c r="B179" s="12" t="s">
        <v>9</v>
      </c>
      <c r="C179" s="11" t="e">
        <f ca="1">Intermediate_tables!C49</f>
        <v>#VALUE!</v>
      </c>
      <c r="D179" s="11" t="e">
        <f ca="1">Intermediate_tables!M49</f>
        <v>#VALUE!</v>
      </c>
      <c r="E179" s="11" t="e">
        <f ca="1">Intermediate_tables!C78</f>
        <v>#VALUE!</v>
      </c>
      <c r="F179" s="11" t="e">
        <f ca="1">Intermediate_tables!M78</f>
        <v>#VALUE!</v>
      </c>
    </row>
    <row r="180" spans="1:12" x14ac:dyDescent="0.2">
      <c r="B180" s="12" t="s">
        <v>10</v>
      </c>
      <c r="C180" s="11" t="e">
        <f ca="1">Intermediate_tables!C50</f>
        <v>#VALUE!</v>
      </c>
      <c r="D180" s="11" t="e">
        <f ca="1">Intermediate_tables!M50</f>
        <v>#VALUE!</v>
      </c>
      <c r="E180" s="11" t="e">
        <f ca="1">Intermediate_tables!C79</f>
        <v>#VALUE!</v>
      </c>
      <c r="F180" s="11" t="e">
        <f ca="1">Intermediate_tables!M79</f>
        <v>#VALUE!</v>
      </c>
    </row>
    <row r="181" spans="1:12" x14ac:dyDescent="0.2">
      <c r="B181" s="12" t="s">
        <v>11</v>
      </c>
      <c r="C181" s="11" t="e">
        <f ca="1">Intermediate_tables!C51</f>
        <v>#VALUE!</v>
      </c>
      <c r="D181" s="11" t="e">
        <f ca="1">Intermediate_tables!M51</f>
        <v>#VALUE!</v>
      </c>
      <c r="E181" s="11" t="e">
        <f ca="1">Intermediate_tables!C80</f>
        <v>#VALUE!</v>
      </c>
      <c r="F181" s="11" t="e">
        <f ca="1">Intermediate_tables!M80</f>
        <v>#VALUE!</v>
      </c>
    </row>
    <row r="182" spans="1:12" x14ac:dyDescent="0.2">
      <c r="B182" s="12" t="s">
        <v>12</v>
      </c>
      <c r="C182" s="11" t="e">
        <f ca="1">Intermediate_tables!C52</f>
        <v>#VALUE!</v>
      </c>
      <c r="D182" s="11" t="e">
        <f ca="1">Intermediate_tables!M52</f>
        <v>#VALUE!</v>
      </c>
      <c r="E182" s="11" t="e">
        <f ca="1">Intermediate_tables!C81</f>
        <v>#VALUE!</v>
      </c>
      <c r="F182" s="11" t="e">
        <f ca="1">Intermediate_tables!M81</f>
        <v>#VALUE!</v>
      </c>
    </row>
    <row r="183" spans="1:12" x14ac:dyDescent="0.2">
      <c r="B183" s="12" t="s">
        <v>13</v>
      </c>
      <c r="C183" s="11" t="e">
        <f ca="1">Intermediate_tables!C53</f>
        <v>#VALUE!</v>
      </c>
      <c r="D183" s="11" t="e">
        <f ca="1">Intermediate_tables!M53</f>
        <v>#VALUE!</v>
      </c>
      <c r="E183" s="11" t="e">
        <f ca="1">Intermediate_tables!C82</f>
        <v>#VALUE!</v>
      </c>
      <c r="F183" s="11" t="e">
        <f ca="1">Intermediate_tables!M82</f>
        <v>#VALUE!</v>
      </c>
    </row>
    <row r="184" spans="1:12" x14ac:dyDescent="0.2">
      <c r="B184" s="12" t="s">
        <v>14</v>
      </c>
      <c r="C184" s="11" t="e">
        <f ca="1">Intermediate_tables!C54</f>
        <v>#VALUE!</v>
      </c>
      <c r="D184" s="11" t="e">
        <f ca="1">Intermediate_tables!M54</f>
        <v>#VALUE!</v>
      </c>
      <c r="E184" s="11" t="e">
        <f ca="1">Intermediate_tables!C83</f>
        <v>#VALUE!</v>
      </c>
      <c r="F184" s="11" t="e">
        <f ca="1">Intermediate_tables!M83</f>
        <v>#VALUE!</v>
      </c>
    </row>
    <row r="185" spans="1:12" x14ac:dyDescent="0.2">
      <c r="B185" s="12" t="s">
        <v>15</v>
      </c>
      <c r="C185" s="11" t="e">
        <f ca="1">Intermediate_tables!C58</f>
        <v>#VALUE!</v>
      </c>
      <c r="D185" s="11" t="e">
        <f ca="1">Intermediate_tables!M58</f>
        <v>#VALUE!</v>
      </c>
      <c r="E185" s="11" t="e">
        <f ca="1">Intermediate_tables!C87</f>
        <v>#VALUE!</v>
      </c>
      <c r="F185" s="11" t="e">
        <f ca="1">Intermediate_tables!M87</f>
        <v>#VALUE!</v>
      </c>
    </row>
    <row r="188" spans="1:12" x14ac:dyDescent="0.2">
      <c r="A188" s="9" t="s">
        <v>18</v>
      </c>
      <c r="B188" s="9" t="s">
        <v>19</v>
      </c>
    </row>
    <row r="190" spans="1:12" ht="48" x14ac:dyDescent="0.2">
      <c r="B190" s="10" t="s">
        <v>20</v>
      </c>
      <c r="C190" s="15" t="s">
        <v>21</v>
      </c>
      <c r="D190" s="15" t="s">
        <v>22</v>
      </c>
      <c r="E190" s="15" t="s">
        <v>23</v>
      </c>
      <c r="F190" s="17"/>
      <c r="G190" s="17"/>
      <c r="H190" s="17"/>
      <c r="I190" s="17"/>
      <c r="J190" s="17"/>
      <c r="K190" s="17"/>
      <c r="L190" s="17"/>
    </row>
    <row r="191" spans="1:12" x14ac:dyDescent="0.2">
      <c r="A191" s="9" t="s">
        <v>24</v>
      </c>
      <c r="B191" s="10" t="s">
        <v>25</v>
      </c>
      <c r="C191" s="10" t="s">
        <v>26</v>
      </c>
      <c r="D191" s="11" t="str" cm="1">
        <f t="array" aca="1" ref="D191" ca="1">_xlfn.LET(
  _xlpm.sh, "countries",
  _xlpm.rowN, _xlfn.XMATCH($B191, INDIRECT(_xlpm.sh&amp;"!$B:$B"), 0),
  _xlpm.colNew, _xlfn.XMATCH("pc_poor_ch300_" &amp; RIGHT($C191,4), INDIRECT(_xlpm.sh&amp;"!$1:$1"), 0),
  _xlpm.colOld, _xlfn.XMATCH("pc_poor_ch300_" &amp; LEFT($C191,4),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1" s="11" t="str" cm="1">
        <f t="array" aca="1" ref="E191" ca="1">_xlfn.LET(
  _xlpm.sh, "countries",
  _xlpm.r, _xlfn.XMATCH($B191, INDIRECT("'"&amp;_xlpm.sh&amp;"'!B:B"), 0),
  _xlpm.c, _xlfn.XMATCH("pc_poor_ch300_" &amp; RIGHT($C191,4), INDIRECT("'"&amp;_xlpm.sh&amp;"'!1:1"), 0),
  _xlpm.vNew, INDEX(INDIRECT("'"&amp;_xlpm.sh&amp;"'!1:1048576"), _xlpm.r, _xlpm.c),
  IFERROR(_xlpm.vNew, "")
)</f>
        <v/>
      </c>
      <c r="F191" s="17"/>
      <c r="G191" s="17"/>
      <c r="H191" s="17"/>
      <c r="I191" s="20"/>
      <c r="J191" s="20"/>
      <c r="K191" s="17"/>
      <c r="L191" s="17"/>
    </row>
    <row r="192" spans="1:12" x14ac:dyDescent="0.2">
      <c r="A192" s="9" t="s">
        <v>27</v>
      </c>
      <c r="B192" s="10" t="s">
        <v>28</v>
      </c>
      <c r="C192" s="10" t="s">
        <v>29</v>
      </c>
      <c r="D192" s="11" t="str" cm="1">
        <f t="array" aca="1" ref="D192" ca="1">_xlfn.LET(
  _xlpm.sh, "countries",
  _xlpm.rowN, _xlfn.XMATCH($B192, INDIRECT(_xlpm.sh&amp;"!$B:$B"), 0),
  _xlpm.colNew, _xlfn.XMATCH("pc_poor_ch300_" &amp; RIGHT($C192,4), INDIRECT(_xlpm.sh&amp;"!$1:$1"), 0),
  _xlpm.colOld, _xlfn.XMATCH("pc_poor_ch300_" &amp; LEFT($C192,4),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2" s="11" t="str" cm="1">
        <f t="array" aca="1" ref="E192" ca="1">_xlfn.LET(
  _xlpm.sh, "countries",
  _xlpm.r, _xlfn.XMATCH($B192, INDIRECT("'"&amp;_xlpm.sh&amp;"'!B:B"), 0),
  _xlpm.c, _xlfn.XMATCH("pc_poor_ch300_" &amp; RIGHT($C192,4), INDIRECT("'"&amp;_xlpm.sh&amp;"'!1:1"), 0),
  _xlpm.vNew, INDEX(INDIRECT("'"&amp;_xlpm.sh&amp;"'!1:1048576"), _xlpm.r, _xlpm.c),
  IFERROR(_xlpm.vNew, "")
)</f>
        <v/>
      </c>
      <c r="F192" s="17"/>
      <c r="G192" s="17"/>
      <c r="H192" s="17"/>
      <c r="I192" s="17"/>
      <c r="J192" s="17"/>
      <c r="K192" s="17"/>
      <c r="L192" s="17"/>
    </row>
    <row r="193" spans="1:12" x14ac:dyDescent="0.2">
      <c r="A193" s="9" t="s">
        <v>30</v>
      </c>
      <c r="B193" s="10" t="s">
        <v>31</v>
      </c>
      <c r="C193" s="10" t="s">
        <v>32</v>
      </c>
      <c r="D193" s="11" t="str" cm="1">
        <f t="array" aca="1" ref="D193" ca="1">_xlfn.LET(
  _xlpm.sh, "countries",
  _xlpm.rowN, _xlfn.XMATCH($B193, INDIRECT(_xlpm.sh&amp;"!$B:$B"), 0),
  _xlpm.colNew, _xlfn.XMATCH("pc_poor_ch300_" &amp; RIGHT($C193,4), INDIRECT(_xlpm.sh&amp;"!$1:$1"), 0),
  _xlpm.colOld, _xlfn.XMATCH("pc_poor_ch300_" &amp; LEFT($C193,4),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3" s="11" t="str" cm="1">
        <f t="array" aca="1" ref="E193" ca="1">_xlfn.LET(
  _xlpm.sh, "countries",
  _xlpm.r, _xlfn.XMATCH($B193, INDIRECT("'"&amp;_xlpm.sh&amp;"'!B:B"), 0),
  _xlpm.c, _xlfn.XMATCH("pc_poor_ch300_" &amp; RIGHT($C193,4), INDIRECT("'"&amp;_xlpm.sh&amp;"'!1:1"), 0),
  _xlpm.vNew, INDEX(INDIRECT("'"&amp;_xlpm.sh&amp;"'!1:1048576"), _xlpm.r, _xlpm.c),
  IFERROR(_xlpm.vNew, "")
)</f>
        <v/>
      </c>
      <c r="F193" s="17"/>
      <c r="G193" s="17"/>
      <c r="H193" s="17"/>
      <c r="I193" s="17"/>
      <c r="J193" s="17"/>
      <c r="K193" s="17"/>
      <c r="L193" s="17"/>
    </row>
    <row r="194" spans="1:12" x14ac:dyDescent="0.2">
      <c r="A194" s="9" t="s">
        <v>33</v>
      </c>
      <c r="B194" s="10" t="s">
        <v>34</v>
      </c>
      <c r="C194" s="10" t="s">
        <v>29</v>
      </c>
      <c r="D194" s="11" t="str" cm="1">
        <f t="array" aca="1" ref="D194" ca="1">_xlfn.LET(
  _xlpm.sh, "countries",
  _xlpm.rowN, _xlfn.XMATCH($B194, INDIRECT(_xlpm.sh&amp;"!$B:$B"), 0),
  _xlpm.colNew, _xlfn.XMATCH("pc_poor_ch300_" &amp; RIGHT($C194,4), INDIRECT(_xlpm.sh&amp;"!$1:$1"), 0),
  _xlpm.colOld, _xlfn.XMATCH("pc_poor_ch300_" &amp; LEFT($C194,4),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4" s="11" t="str" cm="1">
        <f t="array" aca="1" ref="E194" ca="1">_xlfn.LET(
  _xlpm.sh, "countries",
  _xlpm.r, _xlfn.XMATCH($B194, INDIRECT("'"&amp;_xlpm.sh&amp;"'!B:B"), 0),
  _xlpm.c, _xlfn.XMATCH("pc_poor_ch300_" &amp; RIGHT($C194,4), INDIRECT("'"&amp;_xlpm.sh&amp;"'!1:1"), 0),
  _xlpm.vNew, INDEX(INDIRECT("'"&amp;_xlpm.sh&amp;"'!1:1048576"), _xlpm.r, _xlpm.c),
  IFERROR(_xlpm.vNew, "")
)</f>
        <v/>
      </c>
      <c r="F194" s="17"/>
      <c r="G194" s="17"/>
      <c r="H194" s="17"/>
      <c r="I194" s="20"/>
      <c r="J194" s="20"/>
      <c r="K194" s="17"/>
      <c r="L194" s="17"/>
    </row>
    <row r="195" spans="1:12" x14ac:dyDescent="0.2">
      <c r="A195" s="9" t="s">
        <v>35</v>
      </c>
      <c r="B195" s="10" t="s">
        <v>36</v>
      </c>
      <c r="C195" s="10" t="s">
        <v>37</v>
      </c>
      <c r="D195" s="11" t="str" cm="1">
        <f t="array" aca="1" ref="D195" ca="1">_xlfn.LET(
  _xlpm.sh, "countries",
  _xlpm.rowN, _xlfn.XMATCH($B195, INDIRECT(_xlpm.sh&amp;"!$B:$B"), 0),
  _xlpm.colNew, _xlfn.XMATCH("pc_poor_ch300_" &amp; RIGHT($C195,4), INDIRECT(_xlpm.sh&amp;"!$1:$1"), 0),
  _xlpm.colOld, _xlfn.XMATCH("pc_poor_ch300_" &amp; LEFT($C195,4),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5" s="11" t="str" cm="1">
        <f t="array" aca="1" ref="E195" ca="1">_xlfn.LET(
  _xlpm.sh, "countries",
  _xlpm.r, _xlfn.XMATCH($B195, INDIRECT("'"&amp;_xlpm.sh&amp;"'!B:B"), 0),
  _xlpm.c, _xlfn.XMATCH("pc_poor_ch300_" &amp; RIGHT($C195,4), INDIRECT("'"&amp;_xlpm.sh&amp;"'!1:1"), 0),
  _xlpm.vNew, INDEX(INDIRECT("'"&amp;_xlpm.sh&amp;"'!1:1048576"), _xlpm.r, _xlpm.c),
  IFERROR(_xlpm.vNew, "")
)</f>
        <v/>
      </c>
      <c r="F195" s="17"/>
      <c r="G195" s="17"/>
      <c r="H195" s="17"/>
      <c r="I195" s="20"/>
      <c r="J195" s="20"/>
      <c r="K195" s="17"/>
      <c r="L195" s="17"/>
    </row>
    <row r="196" spans="1:12" x14ac:dyDescent="0.2">
      <c r="A196" s="9" t="s">
        <v>38</v>
      </c>
      <c r="B196" s="10" t="s">
        <v>39</v>
      </c>
      <c r="C196" s="10" t="s">
        <v>40</v>
      </c>
      <c r="D196" s="11" t="str" cm="1">
        <f t="array" aca="1" ref="D196" ca="1">_xlfn.LET(
  _xlpm.sh, "countries",
  _xlpm.rowN, _xlfn.XMATCH($B196, INDIRECT(_xlpm.sh&amp;"!$B:$B"), 0),
  _xlpm.colNew, _xlfn.XMATCH("pc_poor_ch300_" &amp; RIGHT($C196,4), INDIRECT(_xlpm.sh&amp;"!$1:$1"), 0),
  _xlpm.colOld, _xlfn.XMATCH("pc_poor_ch300_" &amp; LEFT($C196,4),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6" s="11" t="str" cm="1">
        <f t="array" aca="1" ref="E196" ca="1">_xlfn.LET(
  _xlpm.sh, "countries",
  _xlpm.r, _xlfn.XMATCH($B196, INDIRECT("'"&amp;_xlpm.sh&amp;"'!B:B"), 0),
  _xlpm.c, _xlfn.XMATCH("pc_poor_ch300_" &amp; RIGHT($C196,4), INDIRECT("'"&amp;_xlpm.sh&amp;"'!1:1"), 0),
  _xlpm.vNew, INDEX(INDIRECT("'"&amp;_xlpm.sh&amp;"'!1:1048576"), _xlpm.r, _xlpm.c),
  IFERROR(_xlpm.vNew, "")
)</f>
        <v/>
      </c>
      <c r="F196" s="17"/>
      <c r="G196" s="17"/>
      <c r="H196" s="17"/>
      <c r="I196" s="17"/>
      <c r="J196" s="17"/>
      <c r="K196" s="17"/>
      <c r="L196" s="17"/>
    </row>
    <row r="197" spans="1:12" x14ac:dyDescent="0.2">
      <c r="A197" s="9" t="s">
        <v>41</v>
      </c>
      <c r="B197" s="10" t="s">
        <v>42</v>
      </c>
      <c r="C197" s="10" t="s">
        <v>40</v>
      </c>
      <c r="D197" s="11" t="str" cm="1">
        <f t="array" aca="1" ref="D197" ca="1">_xlfn.LET(
  _xlpm.sh, "countries",
  _xlpm.rowN, _xlfn.XMATCH($B197, INDIRECT(_xlpm.sh&amp;"!$B:$B"), 0),
  _xlpm.colNew, _xlfn.XMATCH("pc_poor_ch300_" &amp; RIGHT($C197,4), INDIRECT(_xlpm.sh&amp;"!$1:$1"), 0),
  _xlpm.colOld, _xlfn.XMATCH("pc_poor_ch300_" &amp; LEFT($C197,4),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7" s="11" t="str" cm="1">
        <f t="array" aca="1" ref="E197" ca="1">_xlfn.LET(
  _xlpm.sh, "countries",
  _xlpm.r, _xlfn.XMATCH($B197, INDIRECT("'"&amp;_xlpm.sh&amp;"'!B:B"), 0),
  _xlpm.c, _xlfn.XMATCH("pc_poor_ch300_" &amp; RIGHT($C197,4), INDIRECT("'"&amp;_xlpm.sh&amp;"'!1:1"), 0),
  _xlpm.vNew, INDEX(INDIRECT("'"&amp;_xlpm.sh&amp;"'!1:1048576"), _xlpm.r, _xlpm.c),
  IFERROR(_xlpm.vNew, "")
)</f>
        <v/>
      </c>
      <c r="F197" s="21"/>
      <c r="G197" s="21"/>
      <c r="H197" s="22"/>
      <c r="I197" s="20"/>
      <c r="J197" s="20"/>
      <c r="K197" s="17"/>
      <c r="L197" s="17"/>
    </row>
    <row r="198" spans="1:12" x14ac:dyDescent="0.2">
      <c r="A198" s="9" t="s">
        <v>43</v>
      </c>
      <c r="B198" s="10" t="s">
        <v>44</v>
      </c>
      <c r="C198" s="10" t="s">
        <v>40</v>
      </c>
      <c r="D198" s="11" t="str" cm="1">
        <f t="array" aca="1" ref="D198" ca="1">_xlfn.LET(
  _xlpm.sh, "countries",
  _xlpm.rowN, _xlfn.XMATCH($B198, INDIRECT(_xlpm.sh&amp;"!$B:$B"), 0),
  _xlpm.colNew, _xlfn.XMATCH("pc_poor_ch300_" &amp; RIGHT($C198,4), INDIRECT(_xlpm.sh&amp;"!$1:$1"), 0),
  _xlpm.colOld, _xlfn.XMATCH("pc_poor_ch300_" &amp; LEFT($C198,4),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8" s="11" t="str" cm="1">
        <f t="array" aca="1" ref="E198" ca="1">_xlfn.LET(
  _xlpm.sh, "countries",
  _xlpm.r, _xlfn.XMATCH($B198, INDIRECT("'"&amp;_xlpm.sh&amp;"'!B:B"), 0),
  _xlpm.c, _xlfn.XMATCH("pc_poor_ch300_" &amp; RIGHT($C198,4), INDIRECT("'"&amp;_xlpm.sh&amp;"'!1:1"), 0),
  _xlpm.vNew, INDEX(INDIRECT("'"&amp;_xlpm.sh&amp;"'!1:1048576"), _xlpm.r, _xlpm.c),
  IFERROR(_xlpm.vNew, "")
)</f>
        <v/>
      </c>
      <c r="F198" s="17"/>
      <c r="G198" s="17"/>
      <c r="H198" s="17"/>
      <c r="I198" s="20"/>
      <c r="J198" s="20"/>
      <c r="K198" s="17"/>
      <c r="L198" s="17"/>
    </row>
    <row r="199" spans="1:12" x14ac:dyDescent="0.2">
      <c r="A199" s="9" t="s">
        <v>45</v>
      </c>
      <c r="B199" s="10" t="s">
        <v>46</v>
      </c>
      <c r="C199" s="10" t="s">
        <v>40</v>
      </c>
      <c r="D199" s="11" t="str" cm="1">
        <f t="array" aca="1" ref="D199" ca="1">_xlfn.LET(
  _xlpm.sh, "countries",
  _xlpm.rowN, _xlfn.XMATCH($B199, INDIRECT(_xlpm.sh&amp;"!$B:$B"), 0),
  _xlpm.colNew, _xlfn.XMATCH("pc_poor_ch300_" &amp; RIGHT($C199,4), INDIRECT(_xlpm.sh&amp;"!$1:$1"), 0),
  _xlpm.colOld, _xlfn.XMATCH("pc_poor_ch300_" &amp; LEFT($C199,4),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199" s="11" t="str" cm="1">
        <f t="array" aca="1" ref="E199" ca="1">_xlfn.LET(
  _xlpm.sh, "countries",
  _xlpm.r, _xlfn.XMATCH($B199, INDIRECT("'"&amp;_xlpm.sh&amp;"'!B:B"), 0),
  _xlpm.c, _xlfn.XMATCH("pc_poor_ch300_" &amp; RIGHT($C199,4), INDIRECT("'"&amp;_xlpm.sh&amp;"'!1:1"), 0),
  _xlpm.vNew, INDEX(INDIRECT("'"&amp;_xlpm.sh&amp;"'!1:1048576"), _xlpm.r, _xlpm.c),
  IFERROR(_xlpm.vNew, "")
)</f>
        <v/>
      </c>
      <c r="F199" s="17"/>
      <c r="G199" s="17"/>
      <c r="H199" s="17"/>
      <c r="I199" s="17"/>
      <c r="J199" s="17"/>
      <c r="K199" s="17"/>
      <c r="L199" s="17"/>
    </row>
    <row r="200" spans="1:12" x14ac:dyDescent="0.2">
      <c r="A200" s="9" t="s">
        <v>47</v>
      </c>
      <c r="B200" s="10" t="s">
        <v>48</v>
      </c>
      <c r="C200" s="10" t="s">
        <v>40</v>
      </c>
      <c r="D200" s="11" t="str" cm="1">
        <f t="array" aca="1" ref="D200" ca="1">_xlfn.LET(
  _xlpm.sh, "countries",
  _xlpm.rowN, _xlfn.XMATCH($B200, INDIRECT(_xlpm.sh&amp;"!$B:$B"), 0),
  _xlpm.colNew, _xlfn.XMATCH("pc_poor_ch300_" &amp; RIGHT($C200,4), INDIRECT(_xlpm.sh&amp;"!$1:$1"), 0),
  _xlpm.colOld, _xlfn.XMATCH("pc_poor_ch300_" &amp; LEFT($C200,4),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0" s="11" t="str" cm="1">
        <f t="array" aca="1" ref="E200" ca="1">_xlfn.LET(
  _xlpm.sh, "countries",
  _xlpm.r, _xlfn.XMATCH($B200, INDIRECT("'"&amp;_xlpm.sh&amp;"'!B:B"), 0),
  _xlpm.c, _xlfn.XMATCH("pc_poor_ch300_" &amp; RIGHT($C200,4), INDIRECT("'"&amp;_xlpm.sh&amp;"'!1:1"), 0),
  _xlpm.vNew, INDEX(INDIRECT("'"&amp;_xlpm.sh&amp;"'!1:1048576"), _xlpm.r, _xlpm.c),
  IFERROR(_xlpm.vNew, "")
)</f>
        <v/>
      </c>
      <c r="F200" s="17"/>
      <c r="G200" s="17"/>
      <c r="H200" s="17"/>
      <c r="I200" s="17"/>
      <c r="J200" s="17"/>
      <c r="K200" s="17"/>
      <c r="L200" s="17"/>
    </row>
    <row r="201" spans="1:12" x14ac:dyDescent="0.2">
      <c r="A201" s="9" t="s">
        <v>49</v>
      </c>
      <c r="B201" s="10" t="s">
        <v>50</v>
      </c>
      <c r="C201" s="10" t="s">
        <v>40</v>
      </c>
      <c r="D201" s="11" t="str" cm="1">
        <f t="array" aca="1" ref="D201" ca="1">_xlfn.LET(
  _xlpm.sh, "countries",
  _xlpm.rowN, _xlfn.XMATCH($B201, INDIRECT(_xlpm.sh&amp;"!$B:$B"), 0),
  _xlpm.colNew, _xlfn.XMATCH("pc_poor_ch300_" &amp; RIGHT($C201,4), INDIRECT(_xlpm.sh&amp;"!$1:$1"), 0),
  _xlpm.colOld, _xlfn.XMATCH("pc_poor_ch300_" &amp; LEFT($C201,4),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1" s="11" t="str" cm="1">
        <f t="array" aca="1" ref="E201" ca="1">_xlfn.LET(
  _xlpm.sh, "countries",
  _xlpm.r, _xlfn.XMATCH($B201, INDIRECT("'"&amp;_xlpm.sh&amp;"'!B:B"), 0),
  _xlpm.c, _xlfn.XMATCH("pc_poor_ch300_" &amp; RIGHT($C201,4), INDIRECT("'"&amp;_xlpm.sh&amp;"'!1:1"), 0),
  _xlpm.vNew, INDEX(INDIRECT("'"&amp;_xlpm.sh&amp;"'!1:1048576"), _xlpm.r, _xlpm.c),
  IFERROR(_xlpm.vNew, "")
)</f>
        <v/>
      </c>
      <c r="F201" s="17"/>
      <c r="G201" s="17"/>
      <c r="H201" s="17"/>
      <c r="I201" s="17"/>
      <c r="J201" s="17"/>
      <c r="K201" s="17"/>
      <c r="L201" s="17"/>
    </row>
    <row r="202" spans="1:12" x14ac:dyDescent="0.2">
      <c r="A202" s="9" t="s">
        <v>51</v>
      </c>
      <c r="B202" s="10" t="s">
        <v>52</v>
      </c>
      <c r="C202" s="10" t="s">
        <v>40</v>
      </c>
      <c r="D202" s="23" t="str" cm="1">
        <f t="array" aca="1" ref="D202" ca="1">_xlfn.LET(
  _xlpm.sh, "countries",
  _xlpm.rowN, _xlfn.XMATCH($B202, INDIRECT(_xlpm.sh&amp;"!$B:$B"), 0),
  _xlpm.colNew, _xlfn.XMATCH("pc_poor_ch300_" &amp; RIGHT($C202,4), INDIRECT(_xlpm.sh&amp;"!$1:$1"), 0),
  _xlpm.colOld, _xlfn.XMATCH("pc_poor_ch300_" &amp; LEFT($C202,4),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2" s="11" t="str" cm="1">
        <f t="array" aca="1" ref="E202" ca="1">_xlfn.LET(
  _xlpm.sh, "countries",
  _xlpm.r, _xlfn.XMATCH($B202, INDIRECT("'"&amp;_xlpm.sh&amp;"'!B:B"), 0),
  _xlpm.c, _xlfn.XMATCH("pc_poor_ch300_" &amp; RIGHT($C202,4), INDIRECT("'"&amp;_xlpm.sh&amp;"'!1:1"), 0),
  _xlpm.vNew, INDEX(INDIRECT("'"&amp;_xlpm.sh&amp;"'!1:1048576"), _xlpm.r, _xlpm.c),
  IFERROR(_xlpm.vNew, "")
)</f>
        <v/>
      </c>
      <c r="F202" s="17"/>
      <c r="G202" s="17"/>
      <c r="H202" s="17"/>
      <c r="I202" s="20"/>
      <c r="J202" s="20"/>
      <c r="K202" s="17"/>
      <c r="L202" s="17"/>
    </row>
    <row r="206" spans="1:12" x14ac:dyDescent="0.2">
      <c r="A206" s="9" t="s">
        <v>53</v>
      </c>
      <c r="B206" s="9" t="s">
        <v>54</v>
      </c>
    </row>
    <row r="207" spans="1:12" ht="48" x14ac:dyDescent="0.2">
      <c r="B207" s="10" t="s">
        <v>20</v>
      </c>
      <c r="C207" s="15" t="s">
        <v>21</v>
      </c>
      <c r="D207" s="15" t="s">
        <v>22</v>
      </c>
      <c r="E207" s="15" t="s">
        <v>23</v>
      </c>
    </row>
    <row r="208" spans="1:12" x14ac:dyDescent="0.2">
      <c r="B208" s="10" t="s">
        <v>55</v>
      </c>
      <c r="C208" s="10" t="s">
        <v>32</v>
      </c>
      <c r="D208" s="11" t="str" cm="1">
        <f t="array" aca="1" ref="D208" ca="1">_xlfn.LET(
  _xlpm.sh, "countries",
  _xlpm.rowN, _xlfn.XMATCH($B208, INDIRECT(_xlpm.sh&amp;"!$B:$B"), 0),
  _xlpm.colNew, _xlfn.XMATCH("pc_poor_ch830_" &amp; RIGHT($C208,4), INDIRECT(_xlpm.sh&amp;"!$1:$1"), 0),
  _xlpm.colOld, _xlfn.XMATCH("pc_poor_ch830_" &amp; LEFT($C208,4),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8" s="16" t="str" cm="1">
        <f t="array" aca="1" ref="E208" ca="1">_xlfn.LET(
  _xlpm.sh, "countries",
  _xlpm.r, _xlfn.XMATCH($B208, INDIRECT("'"&amp;_xlpm.sh&amp;"'!B:B"), 0),
  _xlpm.c, _xlfn.XMATCH("pc_poor_ch830_" &amp; RIGHT($C208,4), INDIRECT("'"&amp;_xlpm.sh&amp;"'!1:1"), 0),
  _xlpm.vNew, INDEX(INDIRECT("'"&amp;_xlpm.sh&amp;"'!1:1048576"), _xlpm.r, _xlpm.c),
  IFERROR(_xlpm.vNew, "")
)</f>
        <v/>
      </c>
    </row>
    <row r="209" spans="2:5" x14ac:dyDescent="0.2">
      <c r="B209" s="10" t="s">
        <v>56</v>
      </c>
      <c r="C209" s="10" t="s">
        <v>57</v>
      </c>
      <c r="D209" s="11" t="str" cm="1">
        <f t="array" aca="1" ref="D209" ca="1">_xlfn.LET(
  _xlpm.sh, "countries",
  _xlpm.rowN, _xlfn.XMATCH($B209, INDIRECT(_xlpm.sh&amp;"!$B:$B"), 0),
  _xlpm.colNew, _xlfn.XMATCH("pc_poor_ch830_" &amp; RIGHT($C209,4), INDIRECT(_xlpm.sh&amp;"!$1:$1"), 0),
  _xlpm.colOld, _xlfn.XMATCH("pc_poor_ch830_" &amp; LEFT($C209,4),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09" s="16" t="str" cm="1">
        <f t="array" aca="1" ref="E209" ca="1">_xlfn.LET(
  _xlpm.sh, "countries",
  _xlpm.r, _xlfn.XMATCH($B209, INDIRECT("'"&amp;_xlpm.sh&amp;"'!B:B"), 0),
  _xlpm.c, _xlfn.XMATCH("pc_poor_ch830_" &amp; RIGHT($C209,4), INDIRECT("'"&amp;_xlpm.sh&amp;"'!1:1"), 0),
  _xlpm.vNew, INDEX(INDIRECT("'"&amp;_xlpm.sh&amp;"'!1:1048576"), _xlpm.r, _xlpm.c),
  IFERROR(_xlpm.vNew, "")
)</f>
        <v/>
      </c>
    </row>
    <row r="210" spans="2:5" x14ac:dyDescent="0.2">
      <c r="B210" s="10" t="s">
        <v>58</v>
      </c>
      <c r="C210" s="10" t="s">
        <v>29</v>
      </c>
      <c r="D210" s="11" t="str" cm="1">
        <f t="array" aca="1" ref="D210" ca="1">_xlfn.LET(
  _xlpm.sh, "countries",
  _xlpm.rowN, _xlfn.XMATCH($B210, INDIRECT(_xlpm.sh&amp;"!$B:$B"), 0),
  _xlpm.colNew, _xlfn.XMATCH("pc_poor_ch830_" &amp; RIGHT($C210,4), INDIRECT(_xlpm.sh&amp;"!$1:$1"), 0),
  _xlpm.colOld, _xlfn.XMATCH("pc_poor_ch830_" &amp; LEFT($C210,4),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0" s="16" t="str" cm="1">
        <f t="array" aca="1" ref="E210" ca="1">_xlfn.LET(
  _xlpm.sh, "countries",
  _xlpm.r, _xlfn.XMATCH($B210, INDIRECT("'"&amp;_xlpm.sh&amp;"'!B:B"), 0),
  _xlpm.c, _xlfn.XMATCH("pc_poor_ch830_" &amp; RIGHT($C210,4), INDIRECT("'"&amp;_xlpm.sh&amp;"'!1:1"), 0),
  _xlpm.vNew, INDEX(INDIRECT("'"&amp;_xlpm.sh&amp;"'!1:1048576"), _xlpm.r, _xlpm.c),
  IFERROR(_xlpm.vNew, "")
)</f>
        <v/>
      </c>
    </row>
    <row r="211" spans="2:5" x14ac:dyDescent="0.2">
      <c r="B211" s="10" t="s">
        <v>59</v>
      </c>
      <c r="C211" s="10" t="s">
        <v>32</v>
      </c>
      <c r="D211" s="11" t="str" cm="1">
        <f t="array" aca="1" ref="D211" ca="1">_xlfn.LET(
  _xlpm.sh, "countries",
  _xlpm.rowN, _xlfn.XMATCH($B211, INDIRECT(_xlpm.sh&amp;"!$B:$B"), 0),
  _xlpm.colNew, _xlfn.XMATCH("pc_poor_ch830_" &amp; RIGHT($C211,4), INDIRECT(_xlpm.sh&amp;"!$1:$1"), 0),
  _xlpm.colOld, _xlfn.XMATCH("pc_poor_ch830_" &amp; LEFT($C211,4),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1" s="16" t="str" cm="1">
        <f t="array" aca="1" ref="E211" ca="1">_xlfn.LET(
  _xlpm.sh, "countries",
  _xlpm.r, _xlfn.XMATCH($B211, INDIRECT("'"&amp;_xlpm.sh&amp;"'!B:B"), 0),
  _xlpm.c, _xlfn.XMATCH("pc_poor_ch830_" &amp; RIGHT($C211,4), INDIRECT("'"&amp;_xlpm.sh&amp;"'!1:1"), 0),
  _xlpm.vNew, INDEX(INDIRECT("'"&amp;_xlpm.sh&amp;"'!1:1048576"), _xlpm.r, _xlpm.c),
  IFERROR(_xlpm.vNew, "")
)</f>
        <v/>
      </c>
    </row>
    <row r="212" spans="2:5" x14ac:dyDescent="0.2">
      <c r="B212" s="10" t="s">
        <v>25</v>
      </c>
      <c r="C212" s="10" t="s">
        <v>26</v>
      </c>
      <c r="D212" s="11" t="str" cm="1">
        <f t="array" aca="1" ref="D212" ca="1">_xlfn.LET(
  _xlpm.sh, "countries",
  _xlpm.rowN, _xlfn.XMATCH($B212, INDIRECT(_xlpm.sh&amp;"!$B:$B"), 0),
  _xlpm.colNew, _xlfn.XMATCH("pc_poor_ch830_" &amp; RIGHT($C212,4), INDIRECT(_xlpm.sh&amp;"!$1:$1"), 0),
  _xlpm.colOld, _xlfn.XMATCH("pc_poor_ch830_" &amp; LEFT($C212,4),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2" s="16" t="str" cm="1">
        <f t="array" aca="1" ref="E212" ca="1">_xlfn.LET(
  _xlpm.sh, "countries",
  _xlpm.r, _xlfn.XMATCH($B212, INDIRECT("'"&amp;_xlpm.sh&amp;"'!B:B"), 0),
  _xlpm.c, _xlfn.XMATCH("pc_poor_ch830_" &amp; RIGHT($C212,4), INDIRECT("'"&amp;_xlpm.sh&amp;"'!1:1"), 0),
  _xlpm.vNew, INDEX(INDIRECT("'"&amp;_xlpm.sh&amp;"'!1:1048576"), _xlpm.r, _xlpm.c),
  IFERROR(_xlpm.vNew, "")
)</f>
        <v/>
      </c>
    </row>
    <row r="213" spans="2:5" x14ac:dyDescent="0.2">
      <c r="B213" s="10" t="s">
        <v>60</v>
      </c>
      <c r="C213" s="10" t="s">
        <v>29</v>
      </c>
      <c r="D213" s="11" t="str" cm="1">
        <f t="array" aca="1" ref="D213" ca="1">_xlfn.LET(
  _xlpm.sh, "countries",
  _xlpm.rowN, _xlfn.XMATCH($B213, INDIRECT(_xlpm.sh&amp;"!$B:$B"), 0),
  _xlpm.colNew, _xlfn.XMATCH("pc_poor_ch830_" &amp; RIGHT($C213,4), INDIRECT(_xlpm.sh&amp;"!$1:$1"), 0),
  _xlpm.colOld, _xlfn.XMATCH("pc_poor_ch830_" &amp; LEFT($C213,4),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3" s="16" t="str" cm="1">
        <f t="array" aca="1" ref="E213" ca="1">_xlfn.LET(
  _xlpm.sh, "countries",
  _xlpm.r, _xlfn.XMATCH($B213, INDIRECT("'"&amp;_xlpm.sh&amp;"'!B:B"), 0),
  _xlpm.c, _xlfn.XMATCH("pc_poor_ch830_" &amp; RIGHT($C213,4), INDIRECT("'"&amp;_xlpm.sh&amp;"'!1:1"), 0),
  _xlpm.vNew, INDEX(INDIRECT("'"&amp;_xlpm.sh&amp;"'!1:1048576"), _xlpm.r, _xlpm.c),
  IFERROR(_xlpm.vNew, "")
)</f>
        <v/>
      </c>
    </row>
    <row r="214" spans="2:5" x14ac:dyDescent="0.2">
      <c r="B214" s="10" t="s">
        <v>61</v>
      </c>
      <c r="C214" s="10" t="s">
        <v>29</v>
      </c>
      <c r="D214" s="11" t="str" cm="1">
        <f t="array" aca="1" ref="D214" ca="1">_xlfn.LET(
  _xlpm.sh, "countries",
  _xlpm.rowN, _xlfn.XMATCH($B214, INDIRECT(_xlpm.sh&amp;"!$B:$B"), 0),
  _xlpm.colNew, _xlfn.XMATCH("pc_poor_ch830_" &amp; RIGHT($C214,4), INDIRECT(_xlpm.sh&amp;"!$1:$1"), 0),
  _xlpm.colOld, _xlfn.XMATCH("pc_poor_ch830_" &amp; LEFT($C214,4),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4" s="16" t="str" cm="1">
        <f t="array" aca="1" ref="E214" ca="1">_xlfn.LET(
  _xlpm.sh, "countries",
  _xlpm.r, _xlfn.XMATCH($B214, INDIRECT("'"&amp;_xlpm.sh&amp;"'!B:B"), 0),
  _xlpm.c, _xlfn.XMATCH("pc_poor_ch830_" &amp; RIGHT($C214,4), INDIRECT("'"&amp;_xlpm.sh&amp;"'!1:1"), 0),
  _xlpm.vNew, INDEX(INDIRECT("'"&amp;_xlpm.sh&amp;"'!1:1048576"), _xlpm.r, _xlpm.c),
  IFERROR(_xlpm.vNew, "")
)</f>
        <v/>
      </c>
    </row>
    <row r="215" spans="2:5" x14ac:dyDescent="0.2">
      <c r="B215" s="10" t="s">
        <v>62</v>
      </c>
      <c r="C215" s="10" t="s">
        <v>29</v>
      </c>
      <c r="D215" s="11" t="str" cm="1">
        <f t="array" aca="1" ref="D215" ca="1">_xlfn.LET(
  _xlpm.sh, "countries",
  _xlpm.rowN, _xlfn.XMATCH($B215, INDIRECT(_xlpm.sh&amp;"!$B:$B"), 0),
  _xlpm.colNew, _xlfn.XMATCH("pc_poor_ch830_" &amp; RIGHT($C215,4), INDIRECT(_xlpm.sh&amp;"!$1:$1"), 0),
  _xlpm.colOld, _xlfn.XMATCH("pc_poor_ch830_" &amp; LEFT($C215,4),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5" s="16" t="str" cm="1">
        <f t="array" aca="1" ref="E215" ca="1">_xlfn.LET(
  _xlpm.sh, "countries",
  _xlpm.r, _xlfn.XMATCH($B215, INDIRECT("'"&amp;_xlpm.sh&amp;"'!B:B"), 0),
  _xlpm.c, _xlfn.XMATCH("pc_poor_ch830_" &amp; RIGHT($C215,4), INDIRECT("'"&amp;_xlpm.sh&amp;"'!1:1"), 0),
  _xlpm.vNew, INDEX(INDIRECT("'"&amp;_xlpm.sh&amp;"'!1:1048576"), _xlpm.r, _xlpm.c),
  IFERROR(_xlpm.vNew, "")
)</f>
        <v/>
      </c>
    </row>
    <row r="216" spans="2:5" x14ac:dyDescent="0.2">
      <c r="B216" s="10" t="s">
        <v>63</v>
      </c>
      <c r="C216" s="10" t="s">
        <v>29</v>
      </c>
      <c r="D216" s="11" t="str" cm="1">
        <f t="array" aca="1" ref="D216" ca="1">_xlfn.LET(
  _xlpm.sh, "countries",
  _xlpm.rowN, _xlfn.XMATCH($B216, INDIRECT(_xlpm.sh&amp;"!$B:$B"), 0),
  _xlpm.colNew, _xlfn.XMATCH("pc_poor_ch830_" &amp; RIGHT($C216,4), INDIRECT(_xlpm.sh&amp;"!$1:$1"), 0),
  _xlpm.colOld, _xlfn.XMATCH("pc_poor_ch830_" &amp; LEFT($C216,4),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6" s="16" t="str" cm="1">
        <f t="array" aca="1" ref="E216" ca="1">_xlfn.LET(
  _xlpm.sh, "countries",
  _xlpm.r, _xlfn.XMATCH($B216, INDIRECT("'"&amp;_xlpm.sh&amp;"'!B:B"), 0),
  _xlpm.c, _xlfn.XMATCH("pc_poor_ch830_" &amp; RIGHT($C216,4), INDIRECT("'"&amp;_xlpm.sh&amp;"'!1:1"), 0),
  _xlpm.vNew, INDEX(INDIRECT("'"&amp;_xlpm.sh&amp;"'!1:1048576"), _xlpm.r, _xlpm.c),
  IFERROR(_xlpm.vNew, "")
)</f>
        <v/>
      </c>
    </row>
    <row r="217" spans="2:5" x14ac:dyDescent="0.2">
      <c r="B217" s="10" t="s">
        <v>64</v>
      </c>
      <c r="C217" s="10" t="s">
        <v>29</v>
      </c>
      <c r="D217" s="11" t="str" cm="1">
        <f t="array" aca="1" ref="D217" ca="1">_xlfn.LET(
  _xlpm.sh, "countries",
  _xlpm.rowN, _xlfn.XMATCH($B217, INDIRECT(_xlpm.sh&amp;"!$B:$B"), 0),
  _xlpm.colNew, _xlfn.XMATCH("pc_poor_ch830_" &amp; RIGHT($C217,4), INDIRECT(_xlpm.sh&amp;"!$1:$1"), 0),
  _xlpm.colOld, _xlfn.XMATCH("pc_poor_ch830_" &amp; LEFT($C217,4),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7" s="16" t="str" cm="1">
        <f t="array" aca="1" ref="E217" ca="1">_xlfn.LET(
  _xlpm.sh, "countries",
  _xlpm.r, _xlfn.XMATCH($B217, INDIRECT("'"&amp;_xlpm.sh&amp;"'!B:B"), 0),
  _xlpm.c, _xlfn.XMATCH("pc_poor_ch830_" &amp; RIGHT($C217,4), INDIRECT("'"&amp;_xlpm.sh&amp;"'!1:1"), 0),
  _xlpm.vNew, INDEX(INDIRECT("'"&amp;_xlpm.sh&amp;"'!1:1048576"), _xlpm.r, _xlpm.c),
  IFERROR(_xlpm.vNew, "")
)</f>
        <v/>
      </c>
    </row>
    <row r="218" spans="2:5" x14ac:dyDescent="0.2">
      <c r="B218" s="10" t="s">
        <v>65</v>
      </c>
      <c r="C218" s="10" t="s">
        <v>66</v>
      </c>
      <c r="D218" s="11" t="str" cm="1">
        <f t="array" aca="1" ref="D218" ca="1">_xlfn.LET(
  _xlpm.sh, "countries",
  _xlpm.rowN, _xlfn.XMATCH($B218, INDIRECT(_xlpm.sh&amp;"!$B:$B"), 0),
  _xlpm.colNew, _xlfn.XMATCH("pc_poor_ch830_" &amp; RIGHT($C218,4), INDIRECT(_xlpm.sh&amp;"!$1:$1"), 0),
  _xlpm.colOld, _xlfn.XMATCH("pc_poor_ch830_" &amp; LEFT($C218,4),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8" s="16" t="str" cm="1">
        <f t="array" aca="1" ref="E218" ca="1">_xlfn.LET(
  _xlpm.sh, "countries",
  _xlpm.r, _xlfn.XMATCH($B218, INDIRECT("'"&amp;_xlpm.sh&amp;"'!B:B"), 0),
  _xlpm.c, _xlfn.XMATCH("pc_poor_ch830_" &amp; RIGHT($C218,4), INDIRECT("'"&amp;_xlpm.sh&amp;"'!1:1"), 0),
  _xlpm.vNew, INDEX(INDIRECT("'"&amp;_xlpm.sh&amp;"'!1:1048576"), _xlpm.r, _xlpm.c),
  IFERROR(_xlpm.vNew, "")
)</f>
        <v/>
      </c>
    </row>
    <row r="219" spans="2:5" x14ac:dyDescent="0.2">
      <c r="B219" s="10" t="s">
        <v>67</v>
      </c>
      <c r="C219" s="10" t="s">
        <v>68</v>
      </c>
      <c r="D219" s="11" t="str" cm="1">
        <f t="array" aca="1" ref="D219" ca="1">_xlfn.LET(
  _xlpm.sh, "countries",
  _xlpm.rowN, _xlfn.XMATCH($B219, INDIRECT(_xlpm.sh&amp;"!$B:$B"), 0),
  _xlpm.colNew, _xlfn.XMATCH("pc_poor_ch830_" &amp; RIGHT($C219,4), INDIRECT(_xlpm.sh&amp;"!$1:$1"), 0),
  _xlpm.colOld, _xlfn.XMATCH("pc_poor_ch830_" &amp; LEFT($C219,4),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19" s="16" t="str" cm="1">
        <f t="array" aca="1" ref="E219" ca="1">_xlfn.LET(
  _xlpm.sh, "countries",
  _xlpm.r, _xlfn.XMATCH($B219, INDIRECT("'"&amp;_xlpm.sh&amp;"'!B:B"), 0),
  _xlpm.c, _xlfn.XMATCH("pc_poor_ch830_" &amp; RIGHT($C219,4), INDIRECT("'"&amp;_xlpm.sh&amp;"'!1:1"), 0),
  _xlpm.vNew, INDEX(INDIRECT("'"&amp;_xlpm.sh&amp;"'!1:1048576"), _xlpm.r, _xlpm.c),
  IFERROR(_xlpm.vNew, "")
)</f>
        <v/>
      </c>
    </row>
    <row r="220" spans="2:5" x14ac:dyDescent="0.2">
      <c r="B220" s="10" t="s">
        <v>69</v>
      </c>
      <c r="C220" s="10" t="s">
        <v>57</v>
      </c>
      <c r="D220" s="11" t="str" cm="1">
        <f t="array" aca="1" ref="D220" ca="1">_xlfn.LET(
  _xlpm.sh, "countries",
  _xlpm.rowN, _xlfn.XMATCH($B220, INDIRECT(_xlpm.sh&amp;"!$B:$B"), 0),
  _xlpm.colNew, _xlfn.XMATCH("pc_poor_ch830_" &amp; RIGHT($C220,4), INDIRECT(_xlpm.sh&amp;"!$1:$1"), 0),
  _xlpm.colOld, _xlfn.XMATCH("pc_poor_ch830_" &amp; LEFT($C220,4),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0" s="16" t="str" cm="1">
        <f t="array" aca="1" ref="E220" ca="1">_xlfn.LET(
  _xlpm.sh, "countries",
  _xlpm.r, _xlfn.XMATCH($B220, INDIRECT("'"&amp;_xlpm.sh&amp;"'!B:B"), 0),
  _xlpm.c, _xlfn.XMATCH("pc_poor_ch830_" &amp; RIGHT($C220,4), INDIRECT("'"&amp;_xlpm.sh&amp;"'!1:1"), 0),
  _xlpm.vNew, INDEX(INDIRECT("'"&amp;_xlpm.sh&amp;"'!1:1048576"), _xlpm.r, _xlpm.c),
  IFERROR(_xlpm.vNew, "")
)</f>
        <v/>
      </c>
    </row>
    <row r="221" spans="2:5" x14ac:dyDescent="0.2">
      <c r="B221" s="10" t="s">
        <v>70</v>
      </c>
      <c r="C221" s="10" t="s">
        <v>71</v>
      </c>
      <c r="D221" s="11" t="str" cm="1">
        <f t="array" aca="1" ref="D221" ca="1">_xlfn.LET(
  _xlpm.sh, "countries",
  _xlpm.rowN, _xlfn.XMATCH($B221, INDIRECT(_xlpm.sh&amp;"!$B:$B"), 0),
  _xlpm.colNew, _xlfn.XMATCH("pc_poor_ch830_" &amp; RIGHT($C221,4), INDIRECT(_xlpm.sh&amp;"!$1:$1"), 0),
  _xlpm.colOld, _xlfn.XMATCH("pc_poor_ch830_" &amp; LEFT($C221,4),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1" s="16" t="str" cm="1">
        <f t="array" aca="1" ref="E221" ca="1">_xlfn.LET(
  _xlpm.sh, "countries",
  _xlpm.r, _xlfn.XMATCH($B221, INDIRECT("'"&amp;_xlpm.sh&amp;"'!B:B"), 0),
  _xlpm.c, _xlfn.XMATCH("pc_poor_ch830_" &amp; RIGHT($C221,4), INDIRECT("'"&amp;_xlpm.sh&amp;"'!1:1"), 0),
  _xlpm.vNew, INDEX(INDIRECT("'"&amp;_xlpm.sh&amp;"'!1:1048576"), _xlpm.r, _xlpm.c),
  IFERROR(_xlpm.vNew, "")
)</f>
        <v/>
      </c>
    </row>
    <row r="222" spans="2:5" x14ac:dyDescent="0.2">
      <c r="B222" s="10" t="s">
        <v>34</v>
      </c>
      <c r="C222" s="10" t="s">
        <v>29</v>
      </c>
      <c r="D222" s="11" t="str" cm="1">
        <f t="array" aca="1" ref="D222" ca="1">_xlfn.LET(
  _xlpm.sh, "countries",
  _xlpm.rowN, _xlfn.XMATCH($B222, INDIRECT(_xlpm.sh&amp;"!$B:$B"), 0),
  _xlpm.colNew, _xlfn.XMATCH("pc_poor_ch830_" &amp; RIGHT($C222,4), INDIRECT(_xlpm.sh&amp;"!$1:$1"), 0),
  _xlpm.colOld, _xlfn.XMATCH("pc_poor_ch830_" &amp; LEFT($C222,4),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2" s="16" t="str" cm="1">
        <f t="array" aca="1" ref="E222" ca="1">_xlfn.LET(
  _xlpm.sh, "countries",
  _xlpm.r, _xlfn.XMATCH($B222, INDIRECT("'"&amp;_xlpm.sh&amp;"'!B:B"), 0),
  _xlpm.c, _xlfn.XMATCH("pc_poor_ch830_" &amp; RIGHT($C222,4), INDIRECT("'"&amp;_xlpm.sh&amp;"'!1:1"), 0),
  _xlpm.vNew, INDEX(INDIRECT("'"&amp;_xlpm.sh&amp;"'!1:1048576"), _xlpm.r, _xlpm.c),
  IFERROR(_xlpm.vNew, "")
)</f>
        <v/>
      </c>
    </row>
    <row r="223" spans="2:5" x14ac:dyDescent="0.2">
      <c r="B223" s="10" t="s">
        <v>31</v>
      </c>
      <c r="C223" s="10" t="s">
        <v>32</v>
      </c>
      <c r="D223" s="11" t="str" cm="1">
        <f t="array" aca="1" ref="D223" ca="1">_xlfn.LET(
  _xlpm.sh, "countries",
  _xlpm.rowN, _xlfn.XMATCH($B223, INDIRECT(_xlpm.sh&amp;"!$B:$B"), 0),
  _xlpm.colNew, _xlfn.XMATCH("pc_poor_ch830_" &amp; RIGHT($C223,4), INDIRECT(_xlpm.sh&amp;"!$1:$1"), 0),
  _xlpm.colOld, _xlfn.XMATCH("pc_poor_ch830_" &amp; LEFT($C223,4),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3" s="16" t="str" cm="1">
        <f t="array" aca="1" ref="E223" ca="1">_xlfn.LET(
  _xlpm.sh, "countries",
  _xlpm.r, _xlfn.XMATCH($B223, INDIRECT("'"&amp;_xlpm.sh&amp;"'!B:B"), 0),
  _xlpm.c, _xlfn.XMATCH("pc_poor_ch830_" &amp; RIGHT($C223,4), INDIRECT("'"&amp;_xlpm.sh&amp;"'!1:1"), 0),
  _xlpm.vNew, INDEX(INDIRECT("'"&amp;_xlpm.sh&amp;"'!1:1048576"), _xlpm.r, _xlpm.c),
  IFERROR(_xlpm.vNew, "")
)</f>
        <v/>
      </c>
    </row>
    <row r="224" spans="2:5" x14ac:dyDescent="0.2">
      <c r="B224" s="10" t="s">
        <v>72</v>
      </c>
      <c r="C224" s="10" t="s">
        <v>32</v>
      </c>
      <c r="D224" s="11" t="str" cm="1">
        <f t="array" aca="1" ref="D224" ca="1">_xlfn.LET(
  _xlpm.sh, "countries",
  _xlpm.rowN, _xlfn.XMATCH($B224, INDIRECT(_xlpm.sh&amp;"!$B:$B"), 0),
  _xlpm.colNew, _xlfn.XMATCH("pc_poor_ch830_" &amp; RIGHT($C224,4), INDIRECT(_xlpm.sh&amp;"!$1:$1"), 0),
  _xlpm.colOld, _xlfn.XMATCH("pc_poor_ch830_" &amp; LEFT($C224,4),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4" s="16" t="str" cm="1">
        <f t="array" aca="1" ref="E224" ca="1">_xlfn.LET(
  _xlpm.sh, "countries",
  _xlpm.r, _xlfn.XMATCH($B224, INDIRECT("'"&amp;_xlpm.sh&amp;"'!B:B"), 0),
  _xlpm.c, _xlfn.XMATCH("pc_poor_ch830_" &amp; RIGHT($C224,4), INDIRECT("'"&amp;_xlpm.sh&amp;"'!1:1"), 0),
  _xlpm.vNew, INDEX(INDIRECT("'"&amp;_xlpm.sh&amp;"'!1:1048576"), _xlpm.r, _xlpm.c),
  IFERROR(_xlpm.vNew, "")
)</f>
        <v/>
      </c>
    </row>
    <row r="225" spans="2:5" x14ac:dyDescent="0.2">
      <c r="B225" s="10" t="s">
        <v>73</v>
      </c>
      <c r="C225" s="10" t="s">
        <v>74</v>
      </c>
      <c r="D225" s="11" t="str" cm="1">
        <f t="array" aca="1" ref="D225" ca="1">_xlfn.LET(
  _xlpm.sh, "countries",
  _xlpm.rowN, _xlfn.XMATCH($B225, INDIRECT(_xlpm.sh&amp;"!$B:$B"), 0),
  _xlpm.colNew, _xlfn.XMATCH("pc_poor_ch830_" &amp; RIGHT($C225,4), INDIRECT(_xlpm.sh&amp;"!$1:$1"), 0),
  _xlpm.colOld, _xlfn.XMATCH("pc_poor_ch830_" &amp; LEFT($C225,4),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5" s="16" t="str" cm="1">
        <f t="array" aca="1" ref="E225" ca="1">_xlfn.LET(
  _xlpm.sh, "countries",
  _xlpm.r, _xlfn.XMATCH($B225, INDIRECT("'"&amp;_xlpm.sh&amp;"'!B:B"), 0),
  _xlpm.c, _xlfn.XMATCH("pc_poor_ch830_" &amp; RIGHT($C225,4), INDIRECT("'"&amp;_xlpm.sh&amp;"'!1:1"), 0),
  _xlpm.vNew, INDEX(INDIRECT("'"&amp;_xlpm.sh&amp;"'!1:1048576"), _xlpm.r, _xlpm.c),
  IFERROR(_xlpm.vNew, "")
)</f>
        <v/>
      </c>
    </row>
    <row r="226" spans="2:5" x14ac:dyDescent="0.2">
      <c r="B226" s="10" t="s">
        <v>36</v>
      </c>
      <c r="C226" s="10" t="s">
        <v>37</v>
      </c>
      <c r="D226" s="11" t="str" cm="1">
        <f t="array" aca="1" ref="D226" ca="1">_xlfn.LET(
  _xlpm.sh, "countries",
  _xlpm.rowN, _xlfn.XMATCH($B226, INDIRECT(_xlpm.sh&amp;"!$B:$B"), 0),
  _xlpm.colNew, _xlfn.XMATCH("pc_poor_ch830_" &amp; RIGHT($C226,4), INDIRECT(_xlpm.sh&amp;"!$1:$1"), 0),
  _xlpm.colOld, _xlfn.XMATCH("pc_poor_ch830_" &amp; LEFT($C226,4),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6" s="16" t="str" cm="1">
        <f t="array" aca="1" ref="E226" ca="1">_xlfn.LET(
  _xlpm.sh, "countries",
  _xlpm.r, _xlfn.XMATCH($B226, INDIRECT("'"&amp;_xlpm.sh&amp;"'!B:B"), 0),
  _xlpm.c, _xlfn.XMATCH("pc_poor_ch830_" &amp; RIGHT($C226,4), INDIRECT("'"&amp;_xlpm.sh&amp;"'!1:1"), 0),
  _xlpm.vNew, INDEX(INDIRECT("'"&amp;_xlpm.sh&amp;"'!1:1048576"), _xlpm.r, _xlpm.c),
  IFERROR(_xlpm.vNew, "")
)</f>
        <v/>
      </c>
    </row>
    <row r="227" spans="2:5" x14ac:dyDescent="0.2">
      <c r="B227" s="10" t="s">
        <v>75</v>
      </c>
      <c r="C227" s="10" t="s">
        <v>29</v>
      </c>
      <c r="D227" s="11" t="str" cm="1">
        <f t="array" aca="1" ref="D227" ca="1">_xlfn.LET(
  _xlpm.sh, "countries",
  _xlpm.rowN, _xlfn.XMATCH($B227, INDIRECT(_xlpm.sh&amp;"!$B:$B"), 0),
  _xlpm.colNew, _xlfn.XMATCH("pc_poor_ch830_" &amp; RIGHT($C227,4), INDIRECT(_xlpm.sh&amp;"!$1:$1"), 0),
  _xlpm.colOld, _xlfn.XMATCH("pc_poor_ch830_" &amp; LEFT($C227,4),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7" s="16" t="str" cm="1">
        <f t="array" aca="1" ref="E227" ca="1">_xlfn.LET(
  _xlpm.sh, "countries",
  _xlpm.r, _xlfn.XMATCH($B227, INDIRECT("'"&amp;_xlpm.sh&amp;"'!B:B"), 0),
  _xlpm.c, _xlfn.XMATCH("pc_poor_ch830_" &amp; RIGHT($C227,4), INDIRECT("'"&amp;_xlpm.sh&amp;"'!1:1"), 0),
  _xlpm.vNew, INDEX(INDIRECT("'"&amp;_xlpm.sh&amp;"'!1:1048576"), _xlpm.r, _xlpm.c),
  IFERROR(_xlpm.vNew, "")
)</f>
        <v/>
      </c>
    </row>
    <row r="228" spans="2:5" x14ac:dyDescent="0.2">
      <c r="B228" s="10" t="s">
        <v>76</v>
      </c>
      <c r="C228" s="10" t="s">
        <v>29</v>
      </c>
      <c r="D228" s="11" t="str" cm="1">
        <f t="array" aca="1" ref="D228" ca="1">_xlfn.LET(
  _xlpm.sh, "countries",
  _xlpm.rowN, _xlfn.XMATCH($B228, INDIRECT(_xlpm.sh&amp;"!$B:$B"), 0),
  _xlpm.colNew, _xlfn.XMATCH("pc_poor_ch830_" &amp; RIGHT($C228,4), INDIRECT(_xlpm.sh&amp;"!$1:$1"), 0),
  _xlpm.colOld, _xlfn.XMATCH("pc_poor_ch830_" &amp; LEFT($C228,4),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8" s="16" t="str" cm="1">
        <f t="array" aca="1" ref="E228" ca="1">_xlfn.LET(
  _xlpm.sh, "countries",
  _xlpm.r, _xlfn.XMATCH($B228, INDIRECT("'"&amp;_xlpm.sh&amp;"'!B:B"), 0),
  _xlpm.c, _xlfn.XMATCH("pc_poor_ch830_" &amp; RIGHT($C228,4), INDIRECT("'"&amp;_xlpm.sh&amp;"'!1:1"), 0),
  _xlpm.vNew, INDEX(INDIRECT("'"&amp;_xlpm.sh&amp;"'!1:1048576"), _xlpm.r, _xlpm.c),
  IFERROR(_xlpm.vNew, "")
)</f>
        <v/>
      </c>
    </row>
    <row r="229" spans="2:5" x14ac:dyDescent="0.2">
      <c r="B229" s="10" t="s">
        <v>77</v>
      </c>
      <c r="C229" s="10" t="s">
        <v>78</v>
      </c>
      <c r="D229" s="11" t="str" cm="1">
        <f t="array" aca="1" ref="D229" ca="1">_xlfn.LET(
  _xlpm.sh, "countries",
  _xlpm.rowN, _xlfn.XMATCH($B229, INDIRECT(_xlpm.sh&amp;"!$B:$B"), 0),
  _xlpm.colNew, _xlfn.XMATCH("pc_poor_ch830_" &amp; RIGHT($C229,4), INDIRECT(_xlpm.sh&amp;"!$1:$1"), 0),
  _xlpm.colOld, _xlfn.XMATCH("pc_poor_ch830_" &amp; LEFT($C229,4),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29" s="16" t="str" cm="1">
        <f t="array" aca="1" ref="E229" ca="1">_xlfn.LET(
  _xlpm.sh, "countries",
  _xlpm.r, _xlfn.XMATCH($B229, INDIRECT("'"&amp;_xlpm.sh&amp;"'!B:B"), 0),
  _xlpm.c, _xlfn.XMATCH("pc_poor_ch830_" &amp; RIGHT($C229,4), INDIRECT("'"&amp;_xlpm.sh&amp;"'!1:1"), 0),
  _xlpm.vNew, INDEX(INDIRECT("'"&amp;_xlpm.sh&amp;"'!1:1048576"), _xlpm.r, _xlpm.c),
  IFERROR(_xlpm.vNew, "")
)</f>
        <v/>
      </c>
    </row>
    <row r="230" spans="2:5" x14ac:dyDescent="0.2">
      <c r="B230" s="10" t="s">
        <v>39</v>
      </c>
      <c r="C230" s="10" t="s">
        <v>40</v>
      </c>
      <c r="D230" s="11" t="str" cm="1">
        <f t="array" aca="1" ref="D230" ca="1">_xlfn.LET(
  _xlpm.sh, "countries",
  _xlpm.rowN, _xlfn.XMATCH($B230, INDIRECT(_xlpm.sh&amp;"!$B:$B"), 0),
  _xlpm.colNew, _xlfn.XMATCH("pc_poor_ch830_" &amp; RIGHT($C230,4), INDIRECT(_xlpm.sh&amp;"!$1:$1"), 0),
  _xlpm.colOld, _xlfn.XMATCH("pc_poor_ch830_" &amp; LEFT($C230,4),  INDIRECT(_xlpm.sh&amp;"!$1:$1"), 0),
  _xlpm.vNew, INDEX(INDIRECT(_xlpm.sh&amp;"!$1:$1048576"), _xlpm.rowN, _xlpm.colNew),
  _xlpm.vOld, INDEX(INDIRECT(_xlpm.sh&amp;"!$1:$1048576"), _xlpm.rowN, _xlpm.colOld),
  IFERROR( (_xlpm.vNew/_xlpm.vOld - 1) * 100, "" )
)</f>
        <v/>
      </c>
      <c r="E230" s="16" t="str" cm="1">
        <f t="array" aca="1" ref="E230" ca="1">_xlfn.LET(
  _xlpm.sh, "countries",
  _xlpm.r, _xlfn.XMATCH($B230, INDIRECT("'"&amp;_xlpm.sh&amp;"'!B:B"), 0),
  _xlpm.c, _xlfn.XMATCH("pc_poor_ch830_" &amp; RIGHT($C230,4), INDIRECT("'"&amp;_xlpm.sh&amp;"'!1:1"), 0),
  _xlpm.vNew, INDEX(INDIRECT("'"&amp;_xlpm.sh&amp;"'!1:1048576"), _xlpm.r, _xlpm.c),
  IFERROR(_xlpm.vNew, "")
)</f>
        <v/>
      </c>
    </row>
  </sheetData>
  <mergeCells count="4">
    <mergeCell ref="C164:D164"/>
    <mergeCell ref="E164:F164"/>
    <mergeCell ref="C177:D177"/>
    <mergeCell ref="E177:F177"/>
  </mergeCells>
  <pageMargins left="0.25" right="0.25" top="0.75" bottom="0.75" header="0.3" footer="0.3"/>
  <pageSetup scale="14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E85B2-B803-4052-A991-EC64B2054E94}">
  <dimension ref="A3:G198"/>
  <sheetViews>
    <sheetView showGridLines="0" zoomScale="90" zoomScaleNormal="90" workbookViewId="0">
      <selection activeCell="G183" sqref="G183"/>
    </sheetView>
  </sheetViews>
  <sheetFormatPr baseColWidth="10" defaultColWidth="9.1640625" defaultRowHeight="15" x14ac:dyDescent="0.2"/>
  <cols>
    <col min="1" max="1" width="9.1640625" style="9"/>
    <col min="2" max="2" width="27.1640625" style="9" customWidth="1"/>
    <col min="3" max="3" width="22" style="9" customWidth="1"/>
    <col min="4" max="4" width="14.1640625" style="9" customWidth="1"/>
    <col min="5" max="5" width="12.33203125" style="9" customWidth="1"/>
    <col min="6" max="6" width="13.5" style="9" customWidth="1"/>
    <col min="7" max="16384" width="9.1640625" style="9"/>
  </cols>
  <sheetData>
    <row r="3" spans="1:6" x14ac:dyDescent="0.2">
      <c r="A3" s="9" t="s">
        <v>79</v>
      </c>
      <c r="B3" s="9" t="s">
        <v>80</v>
      </c>
    </row>
    <row r="4" spans="1:6" x14ac:dyDescent="0.2">
      <c r="B4" s="10"/>
      <c r="C4" s="10">
        <v>2014</v>
      </c>
      <c r="D4" s="10">
        <v>2019</v>
      </c>
      <c r="E4" s="10">
        <v>2020</v>
      </c>
      <c r="F4" s="10">
        <v>2024</v>
      </c>
    </row>
    <row r="5" spans="1:6" x14ac:dyDescent="0.2">
      <c r="B5" s="10" t="s">
        <v>81</v>
      </c>
      <c r="C5" s="11" t="str">
        <f ca="1">Intermediate_tables!C13</f>
        <v/>
      </c>
      <c r="D5" s="11" t="str">
        <f ca="1">Intermediate_tables!H13</f>
        <v/>
      </c>
      <c r="E5" s="11" t="str">
        <f ca="1">Intermediate_tables!I13</f>
        <v/>
      </c>
      <c r="F5" s="11" t="str">
        <f ca="1">Intermediate_tables!M13</f>
        <v/>
      </c>
    </row>
    <row r="6" spans="1:6" x14ac:dyDescent="0.2">
      <c r="B6" s="10" t="s">
        <v>82</v>
      </c>
      <c r="C6" s="11" t="e">
        <f ca="1">Intermediate_tables!C58</f>
        <v>#VALUE!</v>
      </c>
      <c r="D6" s="11" t="e">
        <f ca="1">Intermediate_tables!H58</f>
        <v>#VALUE!</v>
      </c>
      <c r="E6" s="11" t="e">
        <f ca="1">Intermediate_tables!I58</f>
        <v>#VALUE!</v>
      </c>
      <c r="F6" s="11" t="e">
        <f ca="1">Intermediate_tables!M58</f>
        <v>#VALUE!</v>
      </c>
    </row>
    <row r="8" spans="1:6" x14ac:dyDescent="0.2">
      <c r="A8" s="9" t="s">
        <v>83</v>
      </c>
      <c r="B8" s="9" t="s">
        <v>84</v>
      </c>
    </row>
    <row r="9" spans="1:6" x14ac:dyDescent="0.2">
      <c r="B9" s="10"/>
      <c r="C9" s="10">
        <v>2014</v>
      </c>
      <c r="D9" s="10">
        <v>2019</v>
      </c>
      <c r="E9" s="10">
        <v>2020</v>
      </c>
      <c r="F9" s="10">
        <v>2024</v>
      </c>
    </row>
    <row r="10" spans="1:6" x14ac:dyDescent="0.2">
      <c r="B10" s="10" t="s">
        <v>81</v>
      </c>
      <c r="C10" s="11" t="str">
        <f ca="1">Intermediate_tables!C42</f>
        <v/>
      </c>
      <c r="D10" s="11" t="str">
        <f ca="1">Intermediate_tables!H42</f>
        <v/>
      </c>
      <c r="E10" s="11" t="str">
        <f ca="1">Intermediate_tables!I42</f>
        <v/>
      </c>
      <c r="F10" s="11" t="str">
        <f ca="1">Intermediate_tables!M42</f>
        <v/>
      </c>
    </row>
    <row r="11" spans="1:6" x14ac:dyDescent="0.2">
      <c r="B11" s="10" t="s">
        <v>82</v>
      </c>
      <c r="C11" s="11" t="e">
        <f ca="1">Intermediate_tables!C87</f>
        <v>#VALUE!</v>
      </c>
      <c r="D11" s="11" t="e">
        <f ca="1">Intermediate_tables!H87</f>
        <v>#VALUE!</v>
      </c>
      <c r="E11" s="11" t="e">
        <f ca="1">Intermediate_tables!I87</f>
        <v>#VALUE!</v>
      </c>
      <c r="F11" s="11" t="e">
        <f ca="1">Intermediate_tables!M87</f>
        <v>#VALUE!</v>
      </c>
    </row>
    <row r="13" spans="1:6" x14ac:dyDescent="0.2">
      <c r="A13" s="9" t="s">
        <v>85</v>
      </c>
      <c r="B13" s="9" t="s">
        <v>86</v>
      </c>
    </row>
    <row r="14" spans="1:6" x14ac:dyDescent="0.2">
      <c r="C14" s="10">
        <v>2014</v>
      </c>
      <c r="D14" s="10">
        <v>2019</v>
      </c>
      <c r="E14" s="10">
        <v>2020</v>
      </c>
      <c r="F14" s="10">
        <v>2024</v>
      </c>
    </row>
    <row r="15" spans="1:6" x14ac:dyDescent="0.2">
      <c r="B15" s="12" t="s">
        <v>9</v>
      </c>
      <c r="C15" s="11" t="str">
        <f ca="1">Intermediate_tables!C4</f>
        <v/>
      </c>
      <c r="D15" s="11" t="str">
        <f ca="1">Intermediate_tables!H4</f>
        <v/>
      </c>
      <c r="E15" s="11" t="str">
        <f ca="1">Intermediate_tables!I4</f>
        <v/>
      </c>
      <c r="F15" s="11" t="str">
        <f ca="1">Intermediate_tables!M4</f>
        <v/>
      </c>
    </row>
    <row r="16" spans="1:6" x14ac:dyDescent="0.2">
      <c r="B16" s="12" t="s">
        <v>10</v>
      </c>
      <c r="C16" s="11" t="str">
        <f ca="1">Intermediate_tables!C6</f>
        <v/>
      </c>
      <c r="D16" s="11" t="str">
        <f ca="1">Intermediate_tables!H5</f>
        <v/>
      </c>
      <c r="E16" s="11" t="str">
        <f ca="1">Intermediate_tables!I5</f>
        <v/>
      </c>
      <c r="F16" s="11" t="str">
        <f ca="1">Intermediate_tables!M5</f>
        <v/>
      </c>
    </row>
    <row r="17" spans="1:6" x14ac:dyDescent="0.2">
      <c r="B17" s="12" t="s">
        <v>11</v>
      </c>
      <c r="C17" s="11" t="str">
        <f ca="1">Intermediate_tables!C7</f>
        <v/>
      </c>
      <c r="D17" s="11" t="str">
        <f ca="1">Intermediate_tables!H6</f>
        <v/>
      </c>
      <c r="E17" s="11" t="str">
        <f ca="1">Intermediate_tables!I6</f>
        <v/>
      </c>
      <c r="F17" s="11" t="str">
        <f ca="1">Intermediate_tables!M6</f>
        <v/>
      </c>
    </row>
    <row r="18" spans="1:6" x14ac:dyDescent="0.2">
      <c r="B18" s="12" t="s">
        <v>12</v>
      </c>
      <c r="C18" s="11" t="str">
        <f ca="1">Intermediate_tables!C7</f>
        <v/>
      </c>
      <c r="D18" s="11" t="str">
        <f ca="1">Intermediate_tables!H7</f>
        <v/>
      </c>
      <c r="E18" s="11" t="str">
        <f ca="1">Intermediate_tables!I7</f>
        <v/>
      </c>
      <c r="F18" s="11" t="str">
        <f ca="1">Intermediate_tables!M7</f>
        <v/>
      </c>
    </row>
    <row r="19" spans="1:6" x14ac:dyDescent="0.2">
      <c r="B19" s="12" t="s">
        <v>13</v>
      </c>
      <c r="C19" s="11" t="str">
        <f ca="1">Intermediate_tables!C8</f>
        <v/>
      </c>
      <c r="D19" s="11" t="str">
        <f ca="1">Intermediate_tables!H8</f>
        <v/>
      </c>
      <c r="E19" s="11" t="str">
        <f ca="1">Intermediate_tables!I8</f>
        <v/>
      </c>
      <c r="F19" s="11" t="str">
        <f ca="1">Intermediate_tables!M8</f>
        <v/>
      </c>
    </row>
    <row r="20" spans="1:6" x14ac:dyDescent="0.2">
      <c r="B20" s="12" t="s">
        <v>14</v>
      </c>
      <c r="C20" s="11" t="str">
        <f ca="1">Intermediate_tables!C9</f>
        <v/>
      </c>
      <c r="D20" s="11" t="str">
        <f ca="1">Intermediate_tables!H9</f>
        <v/>
      </c>
      <c r="E20" s="11" t="str">
        <f ca="1">Intermediate_tables!I9</f>
        <v/>
      </c>
      <c r="F20" s="11" t="str">
        <f ca="1">Intermediate_tables!M9</f>
        <v/>
      </c>
    </row>
    <row r="22" spans="1:6" x14ac:dyDescent="0.2">
      <c r="A22" s="9" t="s">
        <v>87</v>
      </c>
      <c r="B22" s="9" t="s">
        <v>88</v>
      </c>
    </row>
    <row r="23" spans="1:6" x14ac:dyDescent="0.2">
      <c r="C23" s="10">
        <v>2014</v>
      </c>
      <c r="D23" s="10">
        <v>2019</v>
      </c>
      <c r="E23" s="10">
        <v>2020</v>
      </c>
      <c r="F23" s="10">
        <v>2024</v>
      </c>
    </row>
    <row r="24" spans="1:6" x14ac:dyDescent="0.2">
      <c r="B24" s="12" t="s">
        <v>9</v>
      </c>
      <c r="C24" s="11" t="e">
        <f ca="1">Intermediate_tables!C49</f>
        <v>#VALUE!</v>
      </c>
      <c r="D24" s="11" t="e">
        <f ca="1">Intermediate_tables!H49</f>
        <v>#VALUE!</v>
      </c>
      <c r="E24" s="11" t="e">
        <f ca="1">Intermediate_tables!I49</f>
        <v>#VALUE!</v>
      </c>
      <c r="F24" s="11" t="e">
        <f ca="1">Intermediate_tables!M49</f>
        <v>#VALUE!</v>
      </c>
    </row>
    <row r="25" spans="1:6" x14ac:dyDescent="0.2">
      <c r="B25" s="12" t="s">
        <v>10</v>
      </c>
      <c r="C25" s="11" t="e">
        <f ca="1">Intermediate_tables!C50</f>
        <v>#VALUE!</v>
      </c>
      <c r="D25" s="11" t="e">
        <f ca="1">Intermediate_tables!H50</f>
        <v>#VALUE!</v>
      </c>
      <c r="E25" s="11" t="e">
        <f ca="1">Intermediate_tables!I50</f>
        <v>#VALUE!</v>
      </c>
      <c r="F25" s="11" t="e">
        <f ca="1">Intermediate_tables!M50</f>
        <v>#VALUE!</v>
      </c>
    </row>
    <row r="26" spans="1:6" x14ac:dyDescent="0.2">
      <c r="B26" s="12" t="s">
        <v>11</v>
      </c>
      <c r="C26" s="11" t="e">
        <f ca="1">Intermediate_tables!C51</f>
        <v>#VALUE!</v>
      </c>
      <c r="D26" s="11" t="e">
        <f ca="1">Intermediate_tables!H51</f>
        <v>#VALUE!</v>
      </c>
      <c r="E26" s="11" t="e">
        <f ca="1">Intermediate_tables!I51</f>
        <v>#VALUE!</v>
      </c>
      <c r="F26" s="11" t="e">
        <f ca="1">Intermediate_tables!M51</f>
        <v>#VALUE!</v>
      </c>
    </row>
    <row r="27" spans="1:6" x14ac:dyDescent="0.2">
      <c r="B27" s="12" t="s">
        <v>12</v>
      </c>
      <c r="C27" s="11" t="e">
        <f ca="1">Intermediate_tables!C52</f>
        <v>#VALUE!</v>
      </c>
      <c r="D27" s="11" t="e">
        <f ca="1">Intermediate_tables!H52</f>
        <v>#VALUE!</v>
      </c>
      <c r="E27" s="11" t="e">
        <f ca="1">Intermediate_tables!I52</f>
        <v>#VALUE!</v>
      </c>
      <c r="F27" s="11" t="e">
        <f ca="1">Intermediate_tables!M52</f>
        <v>#VALUE!</v>
      </c>
    </row>
    <row r="28" spans="1:6" x14ac:dyDescent="0.2">
      <c r="B28" s="12" t="s">
        <v>13</v>
      </c>
      <c r="C28" s="11" t="e">
        <f ca="1">Intermediate_tables!C53</f>
        <v>#VALUE!</v>
      </c>
      <c r="D28" s="11" t="e">
        <f ca="1">Intermediate_tables!H53</f>
        <v>#VALUE!</v>
      </c>
      <c r="E28" s="11" t="e">
        <f ca="1">Intermediate_tables!I53</f>
        <v>#VALUE!</v>
      </c>
      <c r="F28" s="11" t="e">
        <f ca="1">Intermediate_tables!M53</f>
        <v>#VALUE!</v>
      </c>
    </row>
    <row r="29" spans="1:6" x14ac:dyDescent="0.2">
      <c r="B29" s="12" t="s">
        <v>14</v>
      </c>
      <c r="C29" s="11" t="e">
        <f ca="1">Intermediate_tables!C54</f>
        <v>#VALUE!</v>
      </c>
      <c r="D29" s="11" t="e">
        <f ca="1">Intermediate_tables!H54</f>
        <v>#VALUE!</v>
      </c>
      <c r="E29" s="11" t="e">
        <f ca="1">Intermediate_tables!I54</f>
        <v>#VALUE!</v>
      </c>
      <c r="F29" s="11" t="e">
        <f ca="1">Intermediate_tables!M54</f>
        <v>#VALUE!</v>
      </c>
    </row>
    <row r="31" spans="1:6" x14ac:dyDescent="0.2">
      <c r="A31" s="9" t="s">
        <v>89</v>
      </c>
      <c r="B31" s="9" t="s">
        <v>90</v>
      </c>
    </row>
    <row r="32" spans="1:6" x14ac:dyDescent="0.2">
      <c r="C32" s="10">
        <v>2014</v>
      </c>
      <c r="D32" s="10">
        <v>2019</v>
      </c>
      <c r="E32" s="10">
        <v>2020</v>
      </c>
      <c r="F32" s="10">
        <v>2024</v>
      </c>
    </row>
    <row r="33" spans="1:6" x14ac:dyDescent="0.2">
      <c r="B33" s="12" t="s">
        <v>9</v>
      </c>
      <c r="C33" s="11" t="str">
        <f ca="1">Intermediate_tables!C33</f>
        <v/>
      </c>
      <c r="D33" s="11" t="str">
        <f ca="1">Intermediate_tables!H33</f>
        <v/>
      </c>
      <c r="E33" s="11" t="str">
        <f ca="1">Intermediate_tables!I33</f>
        <v/>
      </c>
      <c r="F33" s="11" t="str">
        <f ca="1">Intermediate_tables!M33</f>
        <v/>
      </c>
    </row>
    <row r="34" spans="1:6" x14ac:dyDescent="0.2">
      <c r="B34" s="12" t="s">
        <v>10</v>
      </c>
      <c r="C34" s="11" t="str">
        <f ca="1">Intermediate_tables!C34</f>
        <v/>
      </c>
      <c r="D34" s="11" t="str">
        <f ca="1">Intermediate_tables!H34</f>
        <v/>
      </c>
      <c r="E34" s="11" t="str">
        <f ca="1">Intermediate_tables!I34</f>
        <v/>
      </c>
      <c r="F34" s="11" t="str">
        <f ca="1">Intermediate_tables!M34</f>
        <v/>
      </c>
    </row>
    <row r="35" spans="1:6" x14ac:dyDescent="0.2">
      <c r="B35" s="12" t="s">
        <v>11</v>
      </c>
      <c r="C35" s="11" t="str">
        <f ca="1">Intermediate_tables!C35</f>
        <v/>
      </c>
      <c r="D35" s="11" t="str">
        <f ca="1">Intermediate_tables!H35</f>
        <v/>
      </c>
      <c r="E35" s="11" t="str">
        <f ca="1">Intermediate_tables!I35</f>
        <v/>
      </c>
      <c r="F35" s="11" t="str">
        <f ca="1">Intermediate_tables!M35</f>
        <v/>
      </c>
    </row>
    <row r="36" spans="1:6" x14ac:dyDescent="0.2">
      <c r="B36" s="12" t="s">
        <v>12</v>
      </c>
      <c r="C36" s="11" t="str">
        <f ca="1">Intermediate_tables!C36</f>
        <v/>
      </c>
      <c r="D36" s="11" t="str">
        <f ca="1">Intermediate_tables!H36</f>
        <v/>
      </c>
      <c r="E36" s="11" t="str">
        <f ca="1">Intermediate_tables!I36</f>
        <v/>
      </c>
      <c r="F36" s="11" t="str">
        <f ca="1">Intermediate_tables!M36</f>
        <v/>
      </c>
    </row>
    <row r="37" spans="1:6" x14ac:dyDescent="0.2">
      <c r="B37" s="12" t="s">
        <v>13</v>
      </c>
      <c r="C37" s="11" t="str">
        <f ca="1">Intermediate_tables!C37</f>
        <v/>
      </c>
      <c r="D37" s="11" t="str">
        <f ca="1">Intermediate_tables!H37</f>
        <v/>
      </c>
      <c r="E37" s="11" t="str">
        <f ca="1">Intermediate_tables!I37</f>
        <v/>
      </c>
      <c r="F37" s="11" t="str">
        <f ca="1">Intermediate_tables!M37</f>
        <v/>
      </c>
    </row>
    <row r="38" spans="1:6" x14ac:dyDescent="0.2">
      <c r="B38" s="12" t="s">
        <v>14</v>
      </c>
      <c r="C38" s="11" t="str">
        <f ca="1">Intermediate_tables!C38</f>
        <v/>
      </c>
      <c r="D38" s="11" t="str">
        <f ca="1">Intermediate_tables!H38</f>
        <v/>
      </c>
      <c r="E38" s="11" t="str">
        <f ca="1">Intermediate_tables!I38</f>
        <v/>
      </c>
      <c r="F38" s="11" t="str">
        <f ca="1">Intermediate_tables!M38</f>
        <v/>
      </c>
    </row>
    <row r="40" spans="1:6" x14ac:dyDescent="0.2">
      <c r="A40" s="9" t="s">
        <v>91</v>
      </c>
      <c r="B40" s="9" t="s">
        <v>92</v>
      </c>
    </row>
    <row r="41" spans="1:6" x14ac:dyDescent="0.2">
      <c r="C41" s="10">
        <v>2014</v>
      </c>
      <c r="D41" s="10">
        <v>2019</v>
      </c>
      <c r="E41" s="10">
        <v>2020</v>
      </c>
      <c r="F41" s="10">
        <v>2024</v>
      </c>
    </row>
    <row r="42" spans="1:6" x14ac:dyDescent="0.2">
      <c r="B42" s="12" t="s">
        <v>9</v>
      </c>
      <c r="C42" s="11" t="e">
        <f ca="1">Intermediate_tables!C78</f>
        <v>#VALUE!</v>
      </c>
      <c r="D42" s="11" t="e">
        <f ca="1">Intermediate_tables!H78</f>
        <v>#VALUE!</v>
      </c>
      <c r="E42" s="11" t="e">
        <f ca="1">Intermediate_tables!I78</f>
        <v>#VALUE!</v>
      </c>
      <c r="F42" s="23" t="e">
        <f ca="1">Intermediate_tables!M78</f>
        <v>#VALUE!</v>
      </c>
    </row>
    <row r="43" spans="1:6" x14ac:dyDescent="0.2">
      <c r="B43" s="12" t="s">
        <v>10</v>
      </c>
      <c r="C43" s="11" t="e">
        <f ca="1">Intermediate_tables!C79</f>
        <v>#VALUE!</v>
      </c>
      <c r="D43" s="11" t="e">
        <f ca="1">Intermediate_tables!H79</f>
        <v>#VALUE!</v>
      </c>
      <c r="E43" s="11" t="e">
        <f ca="1">Intermediate_tables!I79</f>
        <v>#VALUE!</v>
      </c>
      <c r="F43" s="23" t="e">
        <f ca="1">Intermediate_tables!M79</f>
        <v>#VALUE!</v>
      </c>
    </row>
    <row r="44" spans="1:6" x14ac:dyDescent="0.2">
      <c r="B44" s="12" t="s">
        <v>11</v>
      </c>
      <c r="C44" s="11" t="e">
        <f ca="1">Intermediate_tables!C80</f>
        <v>#VALUE!</v>
      </c>
      <c r="D44" s="11" t="e">
        <f ca="1">Intermediate_tables!H80</f>
        <v>#VALUE!</v>
      </c>
      <c r="E44" s="11" t="e">
        <f ca="1">Intermediate_tables!I80</f>
        <v>#VALUE!</v>
      </c>
      <c r="F44" s="23" t="e">
        <f ca="1">Intermediate_tables!M80</f>
        <v>#VALUE!</v>
      </c>
    </row>
    <row r="45" spans="1:6" x14ac:dyDescent="0.2">
      <c r="B45" s="12" t="s">
        <v>12</v>
      </c>
      <c r="C45" s="11" t="e">
        <f ca="1">Intermediate_tables!C81</f>
        <v>#VALUE!</v>
      </c>
      <c r="D45" s="11" t="e">
        <f ca="1">Intermediate_tables!H81</f>
        <v>#VALUE!</v>
      </c>
      <c r="E45" s="11" t="e">
        <f ca="1">Intermediate_tables!I81</f>
        <v>#VALUE!</v>
      </c>
      <c r="F45" s="23" t="e">
        <f ca="1">Intermediate_tables!M81</f>
        <v>#VALUE!</v>
      </c>
    </row>
    <row r="46" spans="1:6" x14ac:dyDescent="0.2">
      <c r="B46" s="12" t="s">
        <v>13</v>
      </c>
      <c r="C46" s="11" t="e">
        <f ca="1">Intermediate_tables!C82</f>
        <v>#VALUE!</v>
      </c>
      <c r="D46" s="11" t="e">
        <f ca="1">Intermediate_tables!H82</f>
        <v>#VALUE!</v>
      </c>
      <c r="E46" s="11" t="e">
        <f ca="1">Intermediate_tables!I82</f>
        <v>#VALUE!</v>
      </c>
      <c r="F46" s="23" t="e">
        <f ca="1">Intermediate_tables!M82</f>
        <v>#VALUE!</v>
      </c>
    </row>
    <row r="47" spans="1:6" x14ac:dyDescent="0.2">
      <c r="B47" s="12" t="s">
        <v>14</v>
      </c>
      <c r="C47" s="11" t="e">
        <f ca="1">Intermediate_tables!C83</f>
        <v>#VALUE!</v>
      </c>
      <c r="D47" s="11" t="e">
        <f ca="1">Intermediate_tables!H83</f>
        <v>#VALUE!</v>
      </c>
      <c r="E47" s="11" t="e">
        <f ca="1">Intermediate_tables!I83</f>
        <v>#VALUE!</v>
      </c>
      <c r="F47" s="23" t="e">
        <f ca="1">Intermediate_tables!M83</f>
        <v>#VALUE!</v>
      </c>
    </row>
    <row r="51" spans="1:2" x14ac:dyDescent="0.2">
      <c r="A51" s="9" t="s">
        <v>93</v>
      </c>
      <c r="B51" s="9" t="s">
        <v>94</v>
      </c>
    </row>
    <row r="66" spans="1:2" x14ac:dyDescent="0.2">
      <c r="A66" s="9" t="s">
        <v>95</v>
      </c>
      <c r="B66" s="9" t="s">
        <v>96</v>
      </c>
    </row>
    <row r="86" spans="1:2" x14ac:dyDescent="0.2">
      <c r="A86" s="9" t="s">
        <v>97</v>
      </c>
      <c r="B86" s="9" t="s">
        <v>98</v>
      </c>
    </row>
    <row r="133" spans="1:7" x14ac:dyDescent="0.2">
      <c r="A133" s="9" t="s">
        <v>99</v>
      </c>
      <c r="B133" s="9" t="s">
        <v>100</v>
      </c>
    </row>
    <row r="134" spans="1:7" ht="64" x14ac:dyDescent="0.2">
      <c r="B134" s="10" t="s">
        <v>20</v>
      </c>
      <c r="C134" s="13" t="s">
        <v>101</v>
      </c>
      <c r="D134" s="13" t="s">
        <v>102</v>
      </c>
      <c r="E134" s="13" t="s">
        <v>103</v>
      </c>
      <c r="F134" s="13" t="s">
        <v>104</v>
      </c>
      <c r="G134" s="14"/>
    </row>
    <row r="135" spans="1:7" x14ac:dyDescent="0.2">
      <c r="B135" s="10" t="s">
        <v>56</v>
      </c>
      <c r="C135" s="11" t="str">
        <f ca="1">_xlfn.LET(
  _xlpm.sh, "countries",
  _xlpm.rng, INDIRECT(_xlpm.sh &amp; "!$1:$1048576"),
  _xlpm.rowN, MATCH($B135, INDIRECT(_xlpm.sh &amp; "!$B:$B"), 0),
  _xlpm.cNew, MATCH("pc_poor_ch420_2024", INDIRECT(_xlpm.sh &amp; "!$1:$1"), 0),
  _xlpm.cOld, MATCH("pc_poor_ch420_2014", INDIRECT(_xlpm.sh &amp; "!$1:$1"), 0),
  _xlpm.vNew, INDEX(_xlpm.rng, _xlpm.rowN, _xlpm.cNew),
  _xlpm.vOld, INDEX(_xlpm.rng, _xlpm.rowN, _xlpm.cOld),
  IFERROR( (_xlpm.vNew/_xlpm.vOld - 1) * 100, "" )
)</f>
        <v/>
      </c>
      <c r="D135" s="11" t="str">
        <f ca="1">_xlfn.LET(
  _xlpm.sh, "countries",
  _xlpm.rng, INDIRECT(_xlpm.sh&amp;"!$1:$1048576"),
  _xlpm.r,   MATCH($B135, INDIRECT(_xlpm.sh&amp;"!$B:$B"), 0),
  _xlpm.cNew, MATCH("pc_poor_ch420_" &amp; RIGHT(TRIM($E135),4), INDIRECT(_xlpm.sh&amp;"!$1:$1"), 0),
  _xlpm.cOld, MATCH("pc_poor_ch420_" &amp; LEFT(TRIM($E135),4),  INDIRECT(_xlpm.sh&amp;"!$1:$1"), 0),
  _xlpm.vNew, INDEX(_xlpm.rng, _xlpm.r, _xlpm.cNew),
  _xlpm.vOld, INDEX(_xlpm.rng, _xlpm.r, _xlpm.cOld),
  IFERROR((_xlpm.vNew/_xlpm.vOld-1)*100, "")
)</f>
        <v/>
      </c>
      <c r="E135" s="10" t="s">
        <v>57</v>
      </c>
      <c r="F135" s="11" t="e">
        <f ca="1">INDEX(
  INDIRECT("countries!$1:$1048576"),
  MATCH($B135, INDIRECT("countries!$B:$B"), 0),
  MATCH("pc_poor_ch420_" &amp; RIGHT($E135,4), INDIRECT("countries!$1:$1"), 0)
)</f>
        <v>#N/A</v>
      </c>
    </row>
    <row r="136" spans="1:7" x14ac:dyDescent="0.2">
      <c r="B136" s="10" t="s">
        <v>25</v>
      </c>
      <c r="C136" s="11" t="str">
        <f t="shared" ref="C136:C154" ca="1" si="0">_xlfn.LET(
  _xlpm.sh, "countries",
  _xlpm.rng, INDIRECT(_xlpm.sh &amp; "!$1:$1048576"),
  _xlpm.rowN, MATCH($B136, INDIRECT(_xlpm.sh &amp; "!$B:$B"), 0),
  _xlpm.cNew, MATCH("pc_poor_ch420_2024", INDIRECT(_xlpm.sh &amp; "!$1:$1"), 0),
  _xlpm.cOld, MATCH("pc_poor_ch420_2014", INDIRECT(_xlpm.sh &amp; "!$1:$1"), 0),
  _xlpm.vNew, INDEX(_xlpm.rng, _xlpm.rowN, _xlpm.cNew),
  _xlpm.vOld, INDEX(_xlpm.rng, _xlpm.rowN, _xlpm.cOld),
  IFERROR( (_xlpm.vNew/_xlpm.vOld - 1) * 100, "" )
)</f>
        <v/>
      </c>
      <c r="D136" s="11" t="str">
        <f t="shared" ref="D136:D154" ca="1" si="1">_xlfn.LET(
  _xlpm.sh, "countries",
  _xlpm.rng, INDIRECT(_xlpm.sh&amp;"!$1:$1048576"),
  _xlpm.r,   MATCH($B136, INDIRECT(_xlpm.sh&amp;"!$B:$B"), 0),
  _xlpm.cNew, MATCH("pc_poor_ch420_" &amp; RIGHT(TRIM($E136),4), INDIRECT(_xlpm.sh&amp;"!$1:$1"), 0),
  _xlpm.cOld, MATCH("pc_poor_ch420_" &amp; LEFT(TRIM($E136),4),  INDIRECT(_xlpm.sh&amp;"!$1:$1"), 0),
  _xlpm.vNew, INDEX(_xlpm.rng, _xlpm.r, _xlpm.cNew),
  _xlpm.vOld, INDEX(_xlpm.rng, _xlpm.r, _xlpm.cOld),
  IFERROR((_xlpm.vNew/_xlpm.vOld-1)*100, "")
)</f>
        <v/>
      </c>
      <c r="E136" s="10" t="s">
        <v>26</v>
      </c>
      <c r="F136" s="11" t="e">
        <f t="shared" ref="F136:F154" ca="1" si="2">INDEX(
  INDIRECT("countries!$1:$1048576"),
  MATCH($B136, INDIRECT("countries!$B:$B"), 0),
  MATCH("pc_poor_ch420_" &amp; RIGHT($E136,4), INDIRECT("countries!$1:$1"), 0)
)</f>
        <v>#N/A</v>
      </c>
    </row>
    <row r="137" spans="1:7" x14ac:dyDescent="0.2">
      <c r="B137" s="10" t="s">
        <v>28</v>
      </c>
      <c r="C137" s="11" t="str">
        <f t="shared" ca="1" si="0"/>
        <v/>
      </c>
      <c r="D137" s="11" t="str">
        <f t="shared" ca="1" si="1"/>
        <v/>
      </c>
      <c r="E137" s="10" t="s">
        <v>29</v>
      </c>
      <c r="F137" s="11" t="e">
        <f t="shared" ca="1" si="2"/>
        <v>#N/A</v>
      </c>
    </row>
    <row r="138" spans="1:7" x14ac:dyDescent="0.2">
      <c r="B138" s="10" t="s">
        <v>60</v>
      </c>
      <c r="C138" s="11" t="str">
        <f t="shared" ca="1" si="0"/>
        <v/>
      </c>
      <c r="D138" s="11" t="str">
        <f t="shared" ca="1" si="1"/>
        <v/>
      </c>
      <c r="E138" s="10" t="s">
        <v>29</v>
      </c>
      <c r="F138" s="11" t="e">
        <f t="shared" ca="1" si="2"/>
        <v>#N/A</v>
      </c>
    </row>
    <row r="139" spans="1:7" x14ac:dyDescent="0.2">
      <c r="B139" s="10" t="s">
        <v>61</v>
      </c>
      <c r="C139" s="11" t="str">
        <f t="shared" ca="1" si="0"/>
        <v/>
      </c>
      <c r="D139" s="11" t="str">
        <f t="shared" ca="1" si="1"/>
        <v/>
      </c>
      <c r="E139" s="10" t="s">
        <v>29</v>
      </c>
      <c r="F139" s="11" t="e">
        <f t="shared" ca="1" si="2"/>
        <v>#N/A</v>
      </c>
    </row>
    <row r="140" spans="1:7" x14ac:dyDescent="0.2">
      <c r="B140" s="10" t="s">
        <v>34</v>
      </c>
      <c r="C140" s="11" t="str">
        <f t="shared" ca="1" si="0"/>
        <v/>
      </c>
      <c r="D140" s="11" t="str">
        <f t="shared" ca="1" si="1"/>
        <v/>
      </c>
      <c r="E140" s="10" t="s">
        <v>29</v>
      </c>
      <c r="F140" s="11" t="e">
        <f t="shared" ca="1" si="2"/>
        <v>#N/A</v>
      </c>
    </row>
    <row r="141" spans="1:7" x14ac:dyDescent="0.2">
      <c r="B141" s="10" t="s">
        <v>31</v>
      </c>
      <c r="C141" s="11" t="str">
        <f t="shared" ca="1" si="0"/>
        <v/>
      </c>
      <c r="D141" s="11" t="str">
        <f t="shared" ca="1" si="1"/>
        <v/>
      </c>
      <c r="E141" s="10" t="s">
        <v>32</v>
      </c>
      <c r="F141" s="11" t="e">
        <f t="shared" ca="1" si="2"/>
        <v>#N/A</v>
      </c>
    </row>
    <row r="142" spans="1:7" x14ac:dyDescent="0.2">
      <c r="B142" s="10" t="s">
        <v>73</v>
      </c>
      <c r="C142" s="11" t="str">
        <f ca="1">_xlfn.LET(
  _xlpm.sh, "countries",
  _xlpm.rng, INDIRECT(_xlpm.sh &amp; "!$1:$1048576"),
  _xlpm.rowN, MATCH($B142, INDIRECT(_xlpm.sh &amp; "!$B:$B"), 0),
  _xlpm.cNew, MATCH("pc_poor_ch420_2024", INDIRECT(_xlpm.sh &amp; "!$1:$1"), 0),
  _xlpm.cOld, MATCH("pc_poor_ch420_2014", INDIRECT(_xlpm.sh &amp; "!$1:$1"), 0),
  _xlpm.vNew, INDEX(_xlpm.rng, _xlpm.rowN, _xlpm.cNew),
  _xlpm.vOld, INDEX(_xlpm.rng, _xlpm.rowN, _xlpm.cOld),
  IFERROR( (_xlpm.vNew/_xlpm.vOld - 1) * 100, "" )
)</f>
        <v/>
      </c>
      <c r="D142" s="11" t="str">
        <f t="shared" ca="1" si="1"/>
        <v/>
      </c>
      <c r="E142" s="10" t="s">
        <v>74</v>
      </c>
      <c r="F142" s="11" t="e">
        <f t="shared" ca="1" si="2"/>
        <v>#N/A</v>
      </c>
    </row>
    <row r="143" spans="1:7" x14ac:dyDescent="0.2">
      <c r="B143" s="10" t="s">
        <v>36</v>
      </c>
      <c r="C143" s="11" t="str">
        <f t="shared" ca="1" si="0"/>
        <v/>
      </c>
      <c r="D143" s="11" t="str">
        <f t="shared" ca="1" si="1"/>
        <v/>
      </c>
      <c r="E143" s="10" t="s">
        <v>37</v>
      </c>
      <c r="F143" s="11" t="e">
        <f t="shared" ca="1" si="2"/>
        <v>#N/A</v>
      </c>
    </row>
    <row r="144" spans="1:7" x14ac:dyDescent="0.2">
      <c r="B144" s="10" t="s">
        <v>76</v>
      </c>
      <c r="C144" s="11" t="str">
        <f t="shared" ca="1" si="0"/>
        <v/>
      </c>
      <c r="D144" s="11" t="str">
        <f t="shared" ca="1" si="1"/>
        <v/>
      </c>
      <c r="E144" s="10" t="s">
        <v>29</v>
      </c>
      <c r="F144" s="11" t="e">
        <f t="shared" ca="1" si="2"/>
        <v>#N/A</v>
      </c>
    </row>
    <row r="145" spans="1:6" x14ac:dyDescent="0.2">
      <c r="B145" s="10" t="s">
        <v>105</v>
      </c>
      <c r="C145" s="11" t="str">
        <f t="shared" ca="1" si="0"/>
        <v/>
      </c>
      <c r="D145" s="11" t="str">
        <f t="shared" ca="1" si="1"/>
        <v/>
      </c>
      <c r="E145" s="10" t="s">
        <v>29</v>
      </c>
      <c r="F145" s="11" t="e">
        <f t="shared" ca="1" si="2"/>
        <v>#N/A</v>
      </c>
    </row>
    <row r="146" spans="1:6" x14ac:dyDescent="0.2">
      <c r="B146" s="10" t="s">
        <v>106</v>
      </c>
      <c r="C146" s="11" t="str">
        <f t="shared" ca="1" si="0"/>
        <v/>
      </c>
      <c r="D146" s="11" t="str">
        <f t="shared" ca="1" si="1"/>
        <v/>
      </c>
      <c r="E146" s="10" t="s">
        <v>29</v>
      </c>
      <c r="F146" s="11" t="e">
        <f t="shared" ca="1" si="2"/>
        <v>#N/A</v>
      </c>
    </row>
    <row r="147" spans="1:6" x14ac:dyDescent="0.2">
      <c r="B147" s="10" t="s">
        <v>39</v>
      </c>
      <c r="C147" s="11" t="str">
        <f t="shared" ca="1" si="0"/>
        <v/>
      </c>
      <c r="D147" s="11" t="str">
        <f t="shared" ca="1" si="1"/>
        <v/>
      </c>
      <c r="E147" s="10" t="s">
        <v>40</v>
      </c>
      <c r="F147" s="11" t="e">
        <f t="shared" ca="1" si="2"/>
        <v>#N/A</v>
      </c>
    </row>
    <row r="148" spans="1:6" x14ac:dyDescent="0.2">
      <c r="B148" s="10" t="s">
        <v>42</v>
      </c>
      <c r="C148" s="11" t="str">
        <f t="shared" ca="1" si="0"/>
        <v/>
      </c>
      <c r="D148" s="11" t="str">
        <f t="shared" ca="1" si="1"/>
        <v/>
      </c>
      <c r="E148" s="10" t="s">
        <v>40</v>
      </c>
      <c r="F148" s="11" t="e">
        <f t="shared" ca="1" si="2"/>
        <v>#N/A</v>
      </c>
    </row>
    <row r="149" spans="1:6" x14ac:dyDescent="0.2">
      <c r="B149" s="10" t="s">
        <v>44</v>
      </c>
      <c r="C149" s="11" t="str">
        <f t="shared" ca="1" si="0"/>
        <v/>
      </c>
      <c r="D149" s="11" t="str">
        <f t="shared" ca="1" si="1"/>
        <v/>
      </c>
      <c r="E149" s="10" t="s">
        <v>40</v>
      </c>
      <c r="F149" s="11" t="e">
        <f t="shared" ca="1" si="2"/>
        <v>#N/A</v>
      </c>
    </row>
    <row r="150" spans="1:6" x14ac:dyDescent="0.2">
      <c r="B150" s="10" t="s">
        <v>46</v>
      </c>
      <c r="C150" s="11" t="str">
        <f t="shared" ca="1" si="0"/>
        <v/>
      </c>
      <c r="D150" s="11" t="str">
        <f t="shared" ca="1" si="1"/>
        <v/>
      </c>
      <c r="E150" s="10" t="s">
        <v>40</v>
      </c>
      <c r="F150" s="11" t="e">
        <f t="shared" ca="1" si="2"/>
        <v>#N/A</v>
      </c>
    </row>
    <row r="151" spans="1:6" x14ac:dyDescent="0.2">
      <c r="B151" s="10" t="s">
        <v>48</v>
      </c>
      <c r="C151" s="11" t="str">
        <f t="shared" ca="1" si="0"/>
        <v/>
      </c>
      <c r="D151" s="11" t="str">
        <f t="shared" ca="1" si="1"/>
        <v/>
      </c>
      <c r="E151" s="10" t="s">
        <v>40</v>
      </c>
      <c r="F151" s="11" t="e">
        <f t="shared" ca="1" si="2"/>
        <v>#N/A</v>
      </c>
    </row>
    <row r="152" spans="1:6" x14ac:dyDescent="0.2">
      <c r="B152" s="10" t="s">
        <v>50</v>
      </c>
      <c r="C152" s="11" t="str">
        <f t="shared" ca="1" si="0"/>
        <v/>
      </c>
      <c r="D152" s="11" t="str">
        <f t="shared" ca="1" si="1"/>
        <v/>
      </c>
      <c r="E152" s="10" t="s">
        <v>40</v>
      </c>
      <c r="F152" s="11" t="e">
        <f t="shared" ca="1" si="2"/>
        <v>#N/A</v>
      </c>
    </row>
    <row r="153" spans="1:6" x14ac:dyDescent="0.2">
      <c r="B153" s="10" t="s">
        <v>107</v>
      </c>
      <c r="C153" s="11" t="str">
        <f t="shared" ca="1" si="0"/>
        <v/>
      </c>
      <c r="D153" s="11" t="str">
        <f t="shared" ca="1" si="1"/>
        <v/>
      </c>
      <c r="E153" s="10" t="s">
        <v>108</v>
      </c>
      <c r="F153" s="11" t="e">
        <f t="shared" ca="1" si="2"/>
        <v>#N/A</v>
      </c>
    </row>
    <row r="154" spans="1:6" x14ac:dyDescent="0.2">
      <c r="B154" s="10" t="s">
        <v>52</v>
      </c>
      <c r="C154" s="11" t="str">
        <f t="shared" ca="1" si="0"/>
        <v/>
      </c>
      <c r="D154" s="11" t="str">
        <f t="shared" ca="1" si="1"/>
        <v/>
      </c>
      <c r="E154" s="10" t="s">
        <v>40</v>
      </c>
      <c r="F154" s="11" t="e">
        <f t="shared" ca="1" si="2"/>
        <v>#N/A</v>
      </c>
    </row>
    <row r="157" spans="1:6" x14ac:dyDescent="0.2">
      <c r="A157" s="9" t="s">
        <v>109</v>
      </c>
      <c r="B157" s="9" t="s">
        <v>110</v>
      </c>
    </row>
    <row r="158" spans="1:6" ht="64" x14ac:dyDescent="0.2">
      <c r="B158" s="13" t="s">
        <v>20</v>
      </c>
      <c r="C158" s="13" t="s">
        <v>111</v>
      </c>
      <c r="D158" s="13" t="s">
        <v>112</v>
      </c>
      <c r="E158" s="13" t="s">
        <v>113</v>
      </c>
      <c r="F158" s="14"/>
    </row>
    <row r="159" spans="1:6" x14ac:dyDescent="0.2">
      <c r="B159" s="10" t="s">
        <v>25</v>
      </c>
      <c r="C159" s="11" t="str">
        <f ca="1">_xlfn.LET(
  _xlpm.sh, "countries",
  _xlpm.rng, INDIRECT(_xlpm.sh &amp; "!$1:$1048576"),
  _xlpm.rowN, MATCH($B159,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59" s="11" t="str">
        <f ca="1">_xlfn.LET(
  _xlpm.sh, "countries",
  _xlpm.rng, INDIRECT(_xlpm.sh&amp;"!$1:$1048576"),
  _xlpm.r,   MATCH($B159, INDIRECT(_xlpm.sh&amp;"!$B:$B"), 0),
  _xlpm.cNew, MATCH("pc_poor_ch300_" &amp; RIGHT(TRIM($E159),4), INDIRECT(_xlpm.sh&amp;"!$1:$1"), 0),
  _xlpm.cOld, MATCH("pc_poor_ch300_" &amp; LEFT(TRIM($E159),4),  INDIRECT(_xlpm.sh&amp;"!$1:$1"), 0),
  _xlpm.vNew, INDEX(_xlpm.rng, _xlpm.r, _xlpm.cNew),
  _xlpm.vOld, INDEX(_xlpm.rng, _xlpm.r, _xlpm.cOld),
  IFERROR((_xlpm.vNew/_xlpm.vOld-1)*100, "")
)</f>
        <v/>
      </c>
      <c r="E159" s="10" t="s">
        <v>26</v>
      </c>
    </row>
    <row r="160" spans="1:6" x14ac:dyDescent="0.2">
      <c r="B160" s="10" t="s">
        <v>28</v>
      </c>
      <c r="C160" s="11" t="str">
        <f t="shared" ref="C160:C170" ca="1" si="3">_xlfn.LET(
  _xlpm.sh, "countries",
  _xlpm.rng, INDIRECT(_xlpm.sh &amp; "!$1:$1048576"),
  _xlpm.rowN, MATCH($B160, INDIRECT(_xlpm.sh &amp; "!$B:$B"), 0),
  _xlpm.cNew, MATCH("pc_poor_ch300_2024", INDIRECT(_xlpm.sh &amp; "!$1:$1"), 0),
  _xlpm.cOld, MATCH("pc_poor_ch300_2014", INDIRECT(_xlpm.sh &amp; "!$1:$1"), 0),
  _xlpm.vNew, INDEX(_xlpm.rng, _xlpm.rowN, _xlpm.cNew),
  _xlpm.vOld, INDEX(_xlpm.rng, _xlpm.rowN, _xlpm.cOld),
  IFERROR( (_xlpm.vNew/_xlpm.vOld - 1) * 100, "" )
)</f>
        <v/>
      </c>
      <c r="D160" s="11" t="str">
        <f t="shared" ref="D160:D170" ca="1" si="4">_xlfn.LET(
  _xlpm.sh, "countries",
  _xlpm.rng, INDIRECT(_xlpm.sh&amp;"!$1:$1048576"),
  _xlpm.r,   MATCH($B160, INDIRECT(_xlpm.sh&amp;"!$B:$B"), 0),
  _xlpm.cNew, MATCH("pc_poor_ch300_" &amp; RIGHT(TRIM($E160),4), INDIRECT(_xlpm.sh&amp;"!$1:$1"), 0),
  _xlpm.cOld, MATCH("pc_poor_ch300_" &amp; LEFT(TRIM($E160),4),  INDIRECT(_xlpm.sh&amp;"!$1:$1"), 0),
  _xlpm.vNew, INDEX(_xlpm.rng, _xlpm.r, _xlpm.cNew),
  _xlpm.vOld, INDEX(_xlpm.rng, _xlpm.r, _xlpm.cOld),
  IFERROR((_xlpm.vNew/_xlpm.vOld-1)*100, "")
)</f>
        <v/>
      </c>
      <c r="E160" s="10" t="s">
        <v>29</v>
      </c>
    </row>
    <row r="161" spans="1:5" x14ac:dyDescent="0.2">
      <c r="B161" s="10" t="s">
        <v>31</v>
      </c>
      <c r="C161" s="11" t="str">
        <f t="shared" ca="1" si="3"/>
        <v/>
      </c>
      <c r="D161" s="11" t="str">
        <f t="shared" ca="1" si="4"/>
        <v/>
      </c>
      <c r="E161" s="10" t="s">
        <v>32</v>
      </c>
    </row>
    <row r="162" spans="1:5" x14ac:dyDescent="0.2">
      <c r="B162" s="10" t="s">
        <v>34</v>
      </c>
      <c r="C162" s="11" t="str">
        <f t="shared" ca="1" si="3"/>
        <v/>
      </c>
      <c r="D162" s="11" t="str">
        <f t="shared" ca="1" si="4"/>
        <v/>
      </c>
      <c r="E162" s="10" t="s">
        <v>29</v>
      </c>
    </row>
    <row r="163" spans="1:5" x14ac:dyDescent="0.2">
      <c r="B163" s="10" t="s">
        <v>36</v>
      </c>
      <c r="C163" s="11" t="str">
        <f t="shared" ca="1" si="3"/>
        <v/>
      </c>
      <c r="D163" s="11" t="str">
        <f t="shared" ca="1" si="4"/>
        <v/>
      </c>
      <c r="E163" s="10" t="s">
        <v>37</v>
      </c>
    </row>
    <row r="164" spans="1:5" x14ac:dyDescent="0.2">
      <c r="B164" s="10" t="s">
        <v>39</v>
      </c>
      <c r="C164" s="11" t="str">
        <f t="shared" ca="1" si="3"/>
        <v/>
      </c>
      <c r="D164" s="11" t="str">
        <f t="shared" ca="1" si="4"/>
        <v/>
      </c>
      <c r="E164" s="10" t="s">
        <v>40</v>
      </c>
    </row>
    <row r="165" spans="1:5" x14ac:dyDescent="0.2">
      <c r="B165" s="10" t="s">
        <v>42</v>
      </c>
      <c r="C165" s="11" t="str">
        <f t="shared" ca="1" si="3"/>
        <v/>
      </c>
      <c r="D165" s="11" t="str">
        <f t="shared" ca="1" si="4"/>
        <v/>
      </c>
      <c r="E165" s="10" t="s">
        <v>40</v>
      </c>
    </row>
    <row r="166" spans="1:5" x14ac:dyDescent="0.2">
      <c r="B166" s="10" t="s">
        <v>44</v>
      </c>
      <c r="C166" s="11" t="str">
        <f t="shared" ca="1" si="3"/>
        <v/>
      </c>
      <c r="D166" s="11" t="str">
        <f t="shared" ca="1" si="4"/>
        <v/>
      </c>
      <c r="E166" s="10" t="s">
        <v>40</v>
      </c>
    </row>
    <row r="167" spans="1:5" x14ac:dyDescent="0.2">
      <c r="B167" s="10" t="s">
        <v>46</v>
      </c>
      <c r="C167" s="11" t="str">
        <f t="shared" ca="1" si="3"/>
        <v/>
      </c>
      <c r="D167" s="11" t="str">
        <f t="shared" ca="1" si="4"/>
        <v/>
      </c>
      <c r="E167" s="10" t="s">
        <v>40</v>
      </c>
    </row>
    <row r="168" spans="1:5" x14ac:dyDescent="0.2">
      <c r="B168" s="10" t="s">
        <v>48</v>
      </c>
      <c r="C168" s="11" t="str">
        <f t="shared" ca="1" si="3"/>
        <v/>
      </c>
      <c r="D168" s="11" t="str">
        <f t="shared" ca="1" si="4"/>
        <v/>
      </c>
      <c r="E168" s="10" t="s">
        <v>40</v>
      </c>
    </row>
    <row r="169" spans="1:5" x14ac:dyDescent="0.2">
      <c r="B169" s="10" t="s">
        <v>50</v>
      </c>
      <c r="C169" s="11" t="str">
        <f t="shared" ca="1" si="3"/>
        <v/>
      </c>
      <c r="D169" s="11" t="str">
        <f t="shared" ca="1" si="4"/>
        <v/>
      </c>
      <c r="E169" s="10" t="s">
        <v>40</v>
      </c>
    </row>
    <row r="170" spans="1:5" x14ac:dyDescent="0.2">
      <c r="B170" s="10" t="s">
        <v>52</v>
      </c>
      <c r="C170" s="11" t="str">
        <f t="shared" ca="1" si="3"/>
        <v/>
      </c>
      <c r="D170" s="11" t="str">
        <f t="shared" ca="1" si="4"/>
        <v/>
      </c>
      <c r="E170" s="10" t="s">
        <v>40</v>
      </c>
    </row>
    <row r="174" spans="1:5" x14ac:dyDescent="0.2">
      <c r="A174" s="9" t="s">
        <v>114</v>
      </c>
    </row>
    <row r="175" spans="1:5" ht="64" x14ac:dyDescent="0.2">
      <c r="B175" s="10" t="s">
        <v>20</v>
      </c>
      <c r="C175" s="13" t="s">
        <v>111</v>
      </c>
      <c r="D175" s="13" t="s">
        <v>112</v>
      </c>
      <c r="E175" s="13" t="s">
        <v>113</v>
      </c>
    </row>
    <row r="176" spans="1:5" x14ac:dyDescent="0.2">
      <c r="B176" s="10" t="s">
        <v>55</v>
      </c>
      <c r="C176" s="11" t="str">
        <f ca="1">_xlfn.LET(
  _xlpm.sh, "countries",
  _xlpm.rng, INDIRECT(_xlpm.sh &amp; "!$1:$1048576"),
  _xlpm.rowN, MATCH($B176,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76" s="11" t="str">
        <f ca="1">_xlfn.LET(
  _xlpm.sh, "countries",
  _xlpm.rng, INDIRECT(_xlpm.sh&amp;"!$1:$1048576"),
  _xlpm.r,   MATCH($B176, INDIRECT(_xlpm.sh&amp;"!$B:$B"), 0),
  _xlpm.cNew, MATCH("pc_poor_ch830_" &amp; RIGHT(TRIM($E176),4), INDIRECT(_xlpm.sh&amp;"!$1:$1"), 0),
  _xlpm.cOld, MATCH("pc_poor_ch830_" &amp; LEFT(TRIM($E176),4),  INDIRECT(_xlpm.sh&amp;"!$1:$1"), 0),
  _xlpm.vNew, INDEX(_xlpm.rng, _xlpm.r, _xlpm.cNew),
  _xlpm.vOld, INDEX(_xlpm.rng, _xlpm.r, _xlpm.cOld),
  IFERROR((_xlpm.vNew/_xlpm.vOld-1)*100, "")
)</f>
        <v/>
      </c>
      <c r="E176" s="10" t="s">
        <v>32</v>
      </c>
    </row>
    <row r="177" spans="2:5" x14ac:dyDescent="0.2">
      <c r="B177" s="10" t="s">
        <v>56</v>
      </c>
      <c r="C177" s="11" t="str">
        <f t="shared" ref="C177:C198" ca="1" si="5">_xlfn.LET(
  _xlpm.sh, "countries",
  _xlpm.rng, INDIRECT(_xlpm.sh &amp; "!$1:$1048576"),
  _xlpm.rowN, MATCH($B177, INDIRECT(_xlpm.sh &amp; "!$B:$B"), 0),
  _xlpm.cNew, MATCH("pc_poor_ch830_2024", INDIRECT(_xlpm.sh &amp; "!$1:$1"), 0),
  _xlpm.cOld, MATCH("pc_poor_ch830_2014", INDIRECT(_xlpm.sh &amp; "!$1:$1"), 0),
  _xlpm.vNew, INDEX(_xlpm.rng, _xlpm.rowN, _xlpm.cNew),
  _xlpm.vOld, INDEX(_xlpm.rng, _xlpm.rowN, _xlpm.cOld),
  IFERROR( (_xlpm.vNew/_xlpm.vOld - 1) * 100, "" )
)</f>
        <v/>
      </c>
      <c r="D177" s="11" t="str">
        <f t="shared" ref="D177:D198" ca="1" si="6">_xlfn.LET(
  _xlpm.sh, "countries",
  _xlpm.rng, INDIRECT(_xlpm.sh&amp;"!$1:$1048576"),
  _xlpm.r,   MATCH($B177, INDIRECT(_xlpm.sh&amp;"!$B:$B"), 0),
  _xlpm.cNew, MATCH("pc_poor_ch830_" &amp; RIGHT(TRIM($E177),4), INDIRECT(_xlpm.sh&amp;"!$1:$1"), 0),
  _xlpm.cOld, MATCH("pc_poor_ch830_" &amp; LEFT(TRIM($E177),4),  INDIRECT(_xlpm.sh&amp;"!$1:$1"), 0),
  _xlpm.vNew, INDEX(_xlpm.rng, _xlpm.r, _xlpm.cNew),
  _xlpm.vOld, INDEX(_xlpm.rng, _xlpm.r, _xlpm.cOld),
  IFERROR((_xlpm.vNew/_xlpm.vOld-1)*100, "")
)</f>
        <v/>
      </c>
      <c r="E177" s="10" t="s">
        <v>57</v>
      </c>
    </row>
    <row r="178" spans="2:5" x14ac:dyDescent="0.2">
      <c r="B178" s="10" t="s">
        <v>58</v>
      </c>
      <c r="C178" s="11" t="str">
        <f t="shared" ca="1" si="5"/>
        <v/>
      </c>
      <c r="D178" s="11" t="str">
        <f t="shared" ca="1" si="6"/>
        <v/>
      </c>
      <c r="E178" s="10" t="s">
        <v>29</v>
      </c>
    </row>
    <row r="179" spans="2:5" x14ac:dyDescent="0.2">
      <c r="B179" s="10" t="s">
        <v>59</v>
      </c>
      <c r="C179" s="11" t="str">
        <f t="shared" ca="1" si="5"/>
        <v/>
      </c>
      <c r="D179" s="11" t="str">
        <f t="shared" ca="1" si="6"/>
        <v/>
      </c>
      <c r="E179" s="10" t="s">
        <v>32</v>
      </c>
    </row>
    <row r="180" spans="2:5" x14ac:dyDescent="0.2">
      <c r="B180" s="10" t="s">
        <v>25</v>
      </c>
      <c r="C180" s="11" t="str">
        <f t="shared" ca="1" si="5"/>
        <v/>
      </c>
      <c r="D180" s="11" t="str">
        <f t="shared" ca="1" si="6"/>
        <v/>
      </c>
      <c r="E180" s="10" t="s">
        <v>26</v>
      </c>
    </row>
    <row r="181" spans="2:5" x14ac:dyDescent="0.2">
      <c r="B181" s="10" t="s">
        <v>60</v>
      </c>
      <c r="C181" s="11" t="str">
        <f t="shared" ca="1" si="5"/>
        <v/>
      </c>
      <c r="D181" s="11" t="str">
        <f t="shared" ca="1" si="6"/>
        <v/>
      </c>
      <c r="E181" s="10" t="s">
        <v>29</v>
      </c>
    </row>
    <row r="182" spans="2:5" x14ac:dyDescent="0.2">
      <c r="B182" s="10" t="s">
        <v>61</v>
      </c>
      <c r="C182" s="11" t="str">
        <f t="shared" ca="1" si="5"/>
        <v/>
      </c>
      <c r="D182" s="11" t="str">
        <f t="shared" ca="1" si="6"/>
        <v/>
      </c>
      <c r="E182" s="10" t="s">
        <v>29</v>
      </c>
    </row>
    <row r="183" spans="2:5" x14ac:dyDescent="0.2">
      <c r="B183" s="10" t="s">
        <v>62</v>
      </c>
      <c r="C183" s="11" t="str">
        <f t="shared" ca="1" si="5"/>
        <v/>
      </c>
      <c r="D183" s="11" t="str">
        <f t="shared" ca="1" si="6"/>
        <v/>
      </c>
      <c r="E183" s="10" t="s">
        <v>29</v>
      </c>
    </row>
    <row r="184" spans="2:5" x14ac:dyDescent="0.2">
      <c r="B184" s="10" t="s">
        <v>63</v>
      </c>
      <c r="C184" s="11" t="str">
        <f t="shared" ca="1" si="5"/>
        <v/>
      </c>
      <c r="D184" s="11" t="str">
        <f t="shared" ca="1" si="6"/>
        <v/>
      </c>
      <c r="E184" s="10" t="s">
        <v>29</v>
      </c>
    </row>
    <row r="185" spans="2:5" x14ac:dyDescent="0.2">
      <c r="B185" s="10" t="s">
        <v>64</v>
      </c>
      <c r="C185" s="11" t="str">
        <f t="shared" ca="1" si="5"/>
        <v/>
      </c>
      <c r="D185" s="11" t="str">
        <f t="shared" ca="1" si="6"/>
        <v/>
      </c>
      <c r="E185" s="10" t="s">
        <v>29</v>
      </c>
    </row>
    <row r="186" spans="2:5" x14ac:dyDescent="0.2">
      <c r="B186" s="10" t="s">
        <v>65</v>
      </c>
      <c r="C186" s="11" t="str">
        <f t="shared" ca="1" si="5"/>
        <v/>
      </c>
      <c r="D186" s="11" t="str">
        <f t="shared" ca="1" si="6"/>
        <v/>
      </c>
      <c r="E186" s="10" t="s">
        <v>66</v>
      </c>
    </row>
    <row r="187" spans="2:5" x14ac:dyDescent="0.2">
      <c r="B187" s="10" t="s">
        <v>67</v>
      </c>
      <c r="C187" s="11" t="str">
        <f t="shared" ca="1" si="5"/>
        <v/>
      </c>
      <c r="D187" s="11" t="str">
        <f t="shared" ca="1" si="6"/>
        <v/>
      </c>
      <c r="E187" s="10" t="s">
        <v>68</v>
      </c>
    </row>
    <row r="188" spans="2:5" x14ac:dyDescent="0.2">
      <c r="B188" s="10" t="s">
        <v>69</v>
      </c>
      <c r="C188" s="11" t="str">
        <f t="shared" ca="1" si="5"/>
        <v/>
      </c>
      <c r="D188" s="11" t="str">
        <f t="shared" ca="1" si="6"/>
        <v/>
      </c>
      <c r="E188" s="10" t="s">
        <v>57</v>
      </c>
    </row>
    <row r="189" spans="2:5" x14ac:dyDescent="0.2">
      <c r="B189" s="10" t="s">
        <v>70</v>
      </c>
      <c r="C189" s="11" t="str">
        <f t="shared" ca="1" si="5"/>
        <v/>
      </c>
      <c r="D189" s="11" t="str">
        <f t="shared" ca="1" si="6"/>
        <v/>
      </c>
      <c r="E189" s="10" t="s">
        <v>71</v>
      </c>
    </row>
    <row r="190" spans="2:5" x14ac:dyDescent="0.2">
      <c r="B190" s="10" t="s">
        <v>34</v>
      </c>
      <c r="C190" s="11" t="str">
        <f t="shared" ca="1" si="5"/>
        <v/>
      </c>
      <c r="D190" s="11" t="str">
        <f t="shared" ca="1" si="6"/>
        <v/>
      </c>
      <c r="E190" s="10" t="s">
        <v>29</v>
      </c>
    </row>
    <row r="191" spans="2:5" x14ac:dyDescent="0.2">
      <c r="B191" s="10" t="s">
        <v>31</v>
      </c>
      <c r="C191" s="11" t="str">
        <f t="shared" ca="1" si="5"/>
        <v/>
      </c>
      <c r="D191" s="11" t="str">
        <f t="shared" ca="1" si="6"/>
        <v/>
      </c>
      <c r="E191" s="10" t="s">
        <v>32</v>
      </c>
    </row>
    <row r="192" spans="2:5" x14ac:dyDescent="0.2">
      <c r="B192" s="10" t="s">
        <v>72</v>
      </c>
      <c r="C192" s="11" t="str">
        <f t="shared" ca="1" si="5"/>
        <v/>
      </c>
      <c r="D192" s="11" t="str">
        <f t="shared" ca="1" si="6"/>
        <v/>
      </c>
      <c r="E192" s="10" t="s">
        <v>32</v>
      </c>
    </row>
    <row r="193" spans="2:5" x14ac:dyDescent="0.2">
      <c r="B193" s="10" t="s">
        <v>73</v>
      </c>
      <c r="C193" s="11" t="str">
        <f t="shared" ca="1" si="5"/>
        <v/>
      </c>
      <c r="D193" s="11" t="str">
        <f t="shared" ca="1" si="6"/>
        <v/>
      </c>
      <c r="E193" s="10" t="s">
        <v>74</v>
      </c>
    </row>
    <row r="194" spans="2:5" x14ac:dyDescent="0.2">
      <c r="B194" s="10" t="s">
        <v>36</v>
      </c>
      <c r="C194" s="11" t="str">
        <f t="shared" ca="1" si="5"/>
        <v/>
      </c>
      <c r="D194" s="11" t="str">
        <f t="shared" ca="1" si="6"/>
        <v/>
      </c>
      <c r="E194" s="10" t="s">
        <v>37</v>
      </c>
    </row>
    <row r="195" spans="2:5" x14ac:dyDescent="0.2">
      <c r="B195" s="10" t="s">
        <v>75</v>
      </c>
      <c r="C195" s="11" t="str">
        <f t="shared" ca="1" si="5"/>
        <v/>
      </c>
      <c r="D195" s="11" t="str">
        <f t="shared" ca="1" si="6"/>
        <v/>
      </c>
      <c r="E195" s="10" t="s">
        <v>29</v>
      </c>
    </row>
    <row r="196" spans="2:5" x14ac:dyDescent="0.2">
      <c r="B196" s="10" t="s">
        <v>76</v>
      </c>
      <c r="C196" s="11" t="str">
        <f t="shared" ca="1" si="5"/>
        <v/>
      </c>
      <c r="D196" s="11" t="str">
        <f t="shared" ca="1" si="6"/>
        <v/>
      </c>
      <c r="E196" s="10" t="s">
        <v>29</v>
      </c>
    </row>
    <row r="197" spans="2:5" x14ac:dyDescent="0.2">
      <c r="B197" s="10" t="s">
        <v>77</v>
      </c>
      <c r="C197" s="11" t="str">
        <f t="shared" ca="1" si="5"/>
        <v/>
      </c>
      <c r="D197" s="11" t="str">
        <f t="shared" ca="1" si="6"/>
        <v/>
      </c>
      <c r="E197" s="10" t="s">
        <v>78</v>
      </c>
    </row>
    <row r="198" spans="2:5" x14ac:dyDescent="0.2">
      <c r="B198" s="10" t="s">
        <v>39</v>
      </c>
      <c r="C198" s="11" t="str">
        <f t="shared" ca="1" si="5"/>
        <v/>
      </c>
      <c r="D198" s="11" t="str">
        <f t="shared" ca="1" si="6"/>
        <v/>
      </c>
      <c r="E198" s="10" t="s">
        <v>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59BBA-F62B-4A37-9D37-2FE773539769}">
  <dimension ref="A2:M111"/>
  <sheetViews>
    <sheetView zoomScale="70" zoomScaleNormal="70" workbookViewId="0">
      <selection activeCell="B95" sqref="B95"/>
    </sheetView>
  </sheetViews>
  <sheetFormatPr baseColWidth="10" defaultColWidth="9.1640625" defaultRowHeight="15" x14ac:dyDescent="0.2"/>
  <cols>
    <col min="1" max="1" width="26.6640625" style="2" customWidth="1"/>
    <col min="2" max="2" width="37.33203125" style="2" customWidth="1"/>
    <col min="3" max="3" width="31.5" style="2" customWidth="1"/>
    <col min="4" max="4" width="14.83203125" style="2" bestFit="1" customWidth="1"/>
    <col min="5" max="13" width="12" style="2" bestFit="1" customWidth="1"/>
    <col min="14" max="16384" width="9.1640625" style="2"/>
  </cols>
  <sheetData>
    <row r="2" spans="1:13" x14ac:dyDescent="0.2">
      <c r="A2" s="1" t="s">
        <v>115</v>
      </c>
    </row>
    <row r="3" spans="1:13" x14ac:dyDescent="0.2">
      <c r="B3" s="3"/>
      <c r="C3" s="4">
        <v>2014</v>
      </c>
      <c r="D3" s="4">
        <v>2015</v>
      </c>
      <c r="E3" s="4">
        <v>2016</v>
      </c>
      <c r="F3" s="4">
        <v>2017</v>
      </c>
      <c r="G3" s="4">
        <v>2018</v>
      </c>
      <c r="H3" s="4">
        <v>2019</v>
      </c>
      <c r="I3" s="4">
        <v>2020</v>
      </c>
      <c r="J3" s="4">
        <v>2021</v>
      </c>
      <c r="K3" s="4">
        <v>2022</v>
      </c>
      <c r="L3" s="4">
        <v>2023</v>
      </c>
      <c r="M3" s="4">
        <v>2024</v>
      </c>
    </row>
    <row r="4" spans="1:13" x14ac:dyDescent="0.2">
      <c r="A4" s="2" t="s">
        <v>9</v>
      </c>
      <c r="B4" s="4" t="s">
        <v>9</v>
      </c>
      <c r="C4" s="5" t="str" cm="1">
        <f t="array" aca="1" ref="C4" ca="1">_xlfn.LET(
  _xlpm.colA, INDIRECT("povrates!A:A"),
  _xlpm.colB, INDIRECT("povrates!B:B"),
  _xlpm.colC, INDIRECT("povrates!C:C"),
  _xlpm.colD, INDIRECT("povrates!D:D"),
  _xlpm.r, MATCH(1, (_xlpm.colC=$A4)*(_xlpm.colA=$C$3)*(_xlpm.colB=300), 0),
  IFERROR(INDEX(_xlpm.colD, _xlpm.r), "")
)</f>
        <v/>
      </c>
      <c r="D4" s="5" t="str" cm="1">
        <f t="array" aca="1" ref="D4" ca="1">_xlfn.LET(
  _xlpm.colA, INDIRECT("povrates!A:A"),
  _xlpm.colB, INDIRECT("povrates!B:B"),
  _xlpm.colC, INDIRECT("povrates!C:C"),
  _xlpm.colD, INDIRECT("povrates!D:D"),
  _xlpm.r, MATCH(1, (_xlpm.colC=$A4)*(_xlpm.colA=$D$3)*(_xlpm.colB=300), 0),
  IFERROR(INDEX(_xlpm.colD, _xlpm.r), "")
)</f>
        <v/>
      </c>
      <c r="E4" s="5" t="str" cm="1">
        <f t="array" aca="1" ref="E4" ca="1">_xlfn.LET(
  _xlpm.colA, INDIRECT("povrates!A:A"),
  _xlpm.colB, INDIRECT("povrates!B:B"),
  _xlpm.colC, INDIRECT("povrates!C:C"),
  _xlpm.colD, INDIRECT("povrates!D:D"),
  _xlpm.r, MATCH(1, (_xlpm.colC=$A4)*(_xlpm.colA=$E$3)*(_xlpm.colB=300), 0),
  IFERROR(INDEX(_xlpm.colD, _xlpm.r), "")
)</f>
        <v/>
      </c>
      <c r="F4" s="5" t="str" cm="1">
        <f t="array" aca="1" ref="F4" ca="1">_xlfn.LET(
  _xlpm.colA, INDIRECT("povrates!A:A"),
  _xlpm.colB, INDIRECT("povrates!B:B"),
  _xlpm.colC, INDIRECT("povrates!C:C"),
  _xlpm.colD, INDIRECT("povrates!D:D"),
  _xlpm.r, MATCH(1, (_xlpm.colC=$A4)*(_xlpm.colA=$F$3)*(_xlpm.colB=300), 0),
  IFERROR(INDEX(_xlpm.colD, _xlpm.r), "")
)</f>
        <v/>
      </c>
      <c r="G4" s="5" t="str" cm="1">
        <f t="array" aca="1" ref="G4" ca="1">_xlfn.LET(
  _xlpm.colA, INDIRECT("povrates!A:A"),
  _xlpm.colB, INDIRECT("povrates!B:B"),
  _xlpm.colC, INDIRECT("povrates!C:C"),
  _xlpm.colD, INDIRECT("povrates!D:D"),
  _xlpm.r, MATCH(1, (_xlpm.colC=$A4)*(_xlpm.colA=$G$3)*(_xlpm.colB=300), 0),
  IFERROR(INDEX(_xlpm.colD, _xlpm.r), "")
)</f>
        <v/>
      </c>
      <c r="H4" s="5" t="str" cm="1">
        <f t="array" aca="1" ref="H4" ca="1">_xlfn.LET(
  _xlpm.colA, INDIRECT("povrates!A:A"),
  _xlpm.colB, INDIRECT("povrates!B:B"),
  _xlpm.colC, INDIRECT("povrates!C:C"),
  _xlpm.colD, INDIRECT("povrates!D:D"),
  _xlpm.r, MATCH(1, (_xlpm.colC=$A4)*(_xlpm.colA=$H$3)*(_xlpm.colB=300), 0),
  IFERROR(INDEX(_xlpm.colD, _xlpm.r), "")
)</f>
        <v/>
      </c>
      <c r="I4" s="5" t="str" cm="1">
        <f t="array" aca="1" ref="I4" ca="1">_xlfn.LET(
  _xlpm.colA, INDIRECT("povrates!A:A"),
  _xlpm.colB, INDIRECT("povrates!B:B"),
  _xlpm.colC, INDIRECT("povrates!C:C"),
  _xlpm.colD, INDIRECT("povrates!D:D"),
  _xlpm.r, MATCH(1, (_xlpm.colC=$A4)*(_xlpm.colA=$I$3)*(_xlpm.colB=300), 0),
  IFERROR(INDEX(_xlpm.colD, _xlpm.r), "")
)</f>
        <v/>
      </c>
      <c r="J4" s="5" t="str" cm="1">
        <f t="array" aca="1" ref="J4" ca="1">_xlfn.LET(
  _xlpm.colA, INDIRECT("povrates!A:A"),
  _xlpm.colB, INDIRECT("povrates!B:B"),
  _xlpm.colC, INDIRECT("povrates!C:C"),
  _xlpm.colD, INDIRECT("povrates!D:D"),
  _xlpm.r, MATCH(1, (_xlpm.colC=$A4)*(_xlpm.colA=$J$3)*(_xlpm.colB=300), 0),
  IFERROR(INDEX(_xlpm.colD, _xlpm.r), "")
)</f>
        <v/>
      </c>
      <c r="K4" s="5" t="str" cm="1">
        <f t="array" aca="1" ref="K4" ca="1">_xlfn.LET(
  _xlpm.colA, INDIRECT("povrates!A:A"),
  _xlpm.colB, INDIRECT("povrates!B:B"),
  _xlpm.colC, INDIRECT("povrates!C:C"),
  _xlpm.colD, INDIRECT("povrates!D:D"),
  _xlpm.r, MATCH(1, (_xlpm.colC=$A4)*(_xlpm.colA=$K$3)*(_xlpm.colB=300), 0),
  IFERROR(INDEX(_xlpm.colD, _xlpm.r), "")
)</f>
        <v/>
      </c>
      <c r="L4" s="5" t="str" cm="1">
        <f t="array" aca="1" ref="L4" ca="1">_xlfn.LET(
  _xlpm.colA, INDIRECT("povrates!A:A"),
  _xlpm.colB, INDIRECT("povrates!B:B"),
  _xlpm.colC, INDIRECT("povrates!C:C"),
  _xlpm.colD, INDIRECT("povrates!D:D"),
  _xlpm.r, MATCH(1, (_xlpm.colC=$A4)*(_xlpm.colA=$L$3)*(_xlpm.colB=300), 0),
  IFERROR(INDEX(_xlpm.colD, _xlpm.r), "")
)</f>
        <v/>
      </c>
      <c r="M4" s="5" t="str" cm="1">
        <f t="array" aca="1" ref="M4" ca="1">_xlfn.LET(
  _xlpm.colA, INDIRECT("povrates!A:A"),
  _xlpm.colB, INDIRECT("povrates!B:B"),
  _xlpm.colC, INDIRECT("povrates!C:C"),
  _xlpm.colD, INDIRECT("povrates!D:D"),
  _xlpm.r, MATCH(1, (_xlpm.colC=$A4)*(_xlpm.colA=$M$3)*(_xlpm.colB=300), 0),
  IFERROR(INDEX(_xlpm.colD, _xlpm.r), "")
)</f>
        <v/>
      </c>
    </row>
    <row r="5" spans="1:13" x14ac:dyDescent="0.2">
      <c r="A5" s="2" t="s">
        <v>116</v>
      </c>
      <c r="B5" s="4" t="s">
        <v>10</v>
      </c>
      <c r="C5" s="5" t="str" cm="1">
        <f t="array" aca="1" ref="C5" ca="1">_xlfn.LET(
  _xlpm.colA, INDIRECT("povrates!A:A"),
  _xlpm.colB, INDIRECT("povrates!B:B"),
  _xlpm.colC, INDIRECT("povrates!C:C"),
  _xlpm.colD, INDIRECT("povrates!D:D"),
  _xlpm.r, MATCH(1, (_xlpm.colC=$A5)*(_xlpm.colA=$C$3)*(_xlpm.colB=300), 0),
  IFERROR(INDEX(_xlpm.colD, _xlpm.r), "")
)</f>
        <v/>
      </c>
      <c r="D5" s="5" t="str" cm="1">
        <f t="array" aca="1" ref="D5" ca="1">_xlfn.LET(
  _xlpm.colA, INDIRECT("povrates!A:A"),
  _xlpm.colB, INDIRECT("povrates!B:B"),
  _xlpm.colC, INDIRECT("povrates!C:C"),
  _xlpm.colD, INDIRECT("povrates!D:D"),
  _xlpm.r, MATCH(1, (_xlpm.colC=$A5)*(_xlpm.colA=$D$3)*(_xlpm.colB=300), 0),
  IFERROR(INDEX(_xlpm.colD, _xlpm.r), "")
)</f>
        <v/>
      </c>
      <c r="E5" s="5" t="str" cm="1">
        <f t="array" aca="1" ref="E5" ca="1">_xlfn.LET(
  _xlpm.colA, INDIRECT("povrates!A:A"),
  _xlpm.colB, INDIRECT("povrates!B:B"),
  _xlpm.colC, INDIRECT("povrates!C:C"),
  _xlpm.colD, INDIRECT("povrates!D:D"),
  _xlpm.r, MATCH(1, (_xlpm.colC=$A5)*(_xlpm.colA=$E$3)*(_xlpm.colB=300), 0),
  IFERROR(INDEX(_xlpm.colD, _xlpm.r), "")
)</f>
        <v/>
      </c>
      <c r="F5" s="5" t="str" cm="1">
        <f t="array" aca="1" ref="F5" ca="1">_xlfn.LET(
  _xlpm.colA, INDIRECT("povrates!A:A"),
  _xlpm.colB, INDIRECT("povrates!B:B"),
  _xlpm.colC, INDIRECT("povrates!C:C"),
  _xlpm.colD, INDIRECT("povrates!D:D"),
  _xlpm.r, MATCH(1, (_xlpm.colC=$A5)*(_xlpm.colA=$F$3)*(_xlpm.colB=300), 0),
  IFERROR(INDEX(_xlpm.colD, _xlpm.r), "")
)</f>
        <v/>
      </c>
      <c r="G5" s="5" t="str" cm="1">
        <f t="array" aca="1" ref="G5" ca="1">_xlfn.LET(
  _xlpm.colA, INDIRECT("povrates!A:A"),
  _xlpm.colB, INDIRECT("povrates!B:B"),
  _xlpm.colC, INDIRECT("povrates!C:C"),
  _xlpm.colD, INDIRECT("povrates!D:D"),
  _xlpm.r, MATCH(1, (_xlpm.colC=$A5)*(_xlpm.colA=$G$3)*(_xlpm.colB=300), 0),
  IFERROR(INDEX(_xlpm.colD, _xlpm.r), "")
)</f>
        <v/>
      </c>
      <c r="H5" s="5" t="str" cm="1">
        <f t="array" aca="1" ref="H5" ca="1">_xlfn.LET(
  _xlpm.colA, INDIRECT("povrates!A:A"),
  _xlpm.colB, INDIRECT("povrates!B:B"),
  _xlpm.colC, INDIRECT("povrates!C:C"),
  _xlpm.colD, INDIRECT("povrates!D:D"),
  _xlpm.r, MATCH(1, (_xlpm.colC=$A5)*(_xlpm.colA=$H$3)*(_xlpm.colB=300), 0),
  IFERROR(INDEX(_xlpm.colD, _xlpm.r), "")
)</f>
        <v/>
      </c>
      <c r="I5" s="5" t="str" cm="1">
        <f t="array" aca="1" ref="I5" ca="1">_xlfn.LET(
  _xlpm.colA, INDIRECT("povrates!A:A"),
  _xlpm.colB, INDIRECT("povrates!B:B"),
  _xlpm.colC, INDIRECT("povrates!C:C"),
  _xlpm.colD, INDIRECT("povrates!D:D"),
  _xlpm.r, MATCH(1, (_xlpm.colC=$A5)*(_xlpm.colA=$I$3)*(_xlpm.colB=300), 0),
  IFERROR(INDEX(_xlpm.colD, _xlpm.r), "")
)</f>
        <v/>
      </c>
      <c r="J5" s="5" t="str" cm="1">
        <f t="array" aca="1" ref="J5" ca="1">_xlfn.LET(
  _xlpm.colA, INDIRECT("povrates!A:A"),
  _xlpm.colB, INDIRECT("povrates!B:B"),
  _xlpm.colC, INDIRECT("povrates!C:C"),
  _xlpm.colD, INDIRECT("povrates!D:D"),
  _xlpm.r, MATCH(1, (_xlpm.colC=$A5)*(_xlpm.colA=$J$3)*(_xlpm.colB=300), 0),
  IFERROR(INDEX(_xlpm.colD, _xlpm.r), "")
)</f>
        <v/>
      </c>
      <c r="K5" s="5" t="str" cm="1">
        <f t="array" aca="1" ref="K5" ca="1">_xlfn.LET(
  _xlpm.colA, INDIRECT("povrates!A:A"),
  _xlpm.colB, INDIRECT("povrates!B:B"),
  _xlpm.colC, INDIRECT("povrates!C:C"),
  _xlpm.colD, INDIRECT("povrates!D:D"),
  _xlpm.r, MATCH(1, (_xlpm.colC=$A5)*(_xlpm.colA=$K$3)*(_xlpm.colB=300), 0),
  IFERROR(INDEX(_xlpm.colD, _xlpm.r), "")
)</f>
        <v/>
      </c>
      <c r="L5" s="5" t="str" cm="1">
        <f t="array" aca="1" ref="L5" ca="1">_xlfn.LET(
  _xlpm.colA, INDIRECT("povrates!A:A"),
  _xlpm.colB, INDIRECT("povrates!B:B"),
  _xlpm.colC, INDIRECT("povrates!C:C"),
  _xlpm.colD, INDIRECT("povrates!D:D"),
  _xlpm.r, MATCH(1, (_xlpm.colC=$A5)*(_xlpm.colA=$L$3)*(_xlpm.colB=300), 0),
  IFERROR(INDEX(_xlpm.colD, _xlpm.r), "")
)</f>
        <v/>
      </c>
      <c r="M5" s="5" t="str" cm="1">
        <f t="array" aca="1" ref="M5" ca="1">_xlfn.LET(
  _xlpm.colA, INDIRECT("povrates!A:A"),
  _xlpm.colB, INDIRECT("povrates!B:B"),
  _xlpm.colC, INDIRECT("povrates!C:C"),
  _xlpm.colD, INDIRECT("povrates!D:D"),
  _xlpm.r, MATCH(1, (_xlpm.colC=$A5)*(_xlpm.colA=$M$3)*(_xlpm.colB=300), 0),
  IFERROR(INDEX(_xlpm.colD, _xlpm.r), "")
)</f>
        <v/>
      </c>
    </row>
    <row r="6" spans="1:13" x14ac:dyDescent="0.2">
      <c r="A6" s="2" t="s">
        <v>11</v>
      </c>
      <c r="B6" s="4" t="s">
        <v>11</v>
      </c>
      <c r="C6" s="5" t="str" cm="1">
        <f t="array" aca="1" ref="C6" ca="1">_xlfn.LET(
  _xlpm.colA, INDIRECT("povrates!A:A"),
  _xlpm.colB, INDIRECT("povrates!B:B"),
  _xlpm.colC, INDIRECT("povrates!C:C"),
  _xlpm.colD, INDIRECT("povrates!D:D"),
  _xlpm.r, MATCH(1, (_xlpm.colC=$A6)*(_xlpm.colA=$C$3)*(_xlpm.colB=300), 0),
  IFERROR(INDEX(_xlpm.colD, _xlpm.r), "")
)</f>
        <v/>
      </c>
      <c r="D6" s="5" t="str" cm="1">
        <f t="array" aca="1" ref="D6" ca="1">_xlfn.LET(
  _xlpm.colA, INDIRECT("povrates!A:A"),
  _xlpm.colB, INDIRECT("povrates!B:B"),
  _xlpm.colC, INDIRECT("povrates!C:C"),
  _xlpm.colD, INDIRECT("povrates!D:D"),
  _xlpm.r, MATCH(1, (_xlpm.colC=$A6)*(_xlpm.colA=$D$3)*(_xlpm.colB=300), 0),
  IFERROR(INDEX(_xlpm.colD, _xlpm.r), "")
)</f>
        <v/>
      </c>
      <c r="E6" s="5" t="str" cm="1">
        <f t="array" aca="1" ref="E6" ca="1">_xlfn.LET(
  _xlpm.colA, INDIRECT("povrates!A:A"),
  _xlpm.colB, INDIRECT("povrates!B:B"),
  _xlpm.colC, INDIRECT("povrates!C:C"),
  _xlpm.colD, INDIRECT("povrates!D:D"),
  _xlpm.r, MATCH(1, (_xlpm.colC=$A6)*(_xlpm.colA=$E$3)*(_xlpm.colB=300), 0),
  IFERROR(INDEX(_xlpm.colD, _xlpm.r), "")
)</f>
        <v/>
      </c>
      <c r="F6" s="5" t="str" cm="1">
        <f t="array" aca="1" ref="F6" ca="1">_xlfn.LET(
  _xlpm.colA, INDIRECT("povrates!A:A"),
  _xlpm.colB, INDIRECT("povrates!B:B"),
  _xlpm.colC, INDIRECT("povrates!C:C"),
  _xlpm.colD, INDIRECT("povrates!D:D"),
  _xlpm.r, MATCH(1, (_xlpm.colC=$A6)*(_xlpm.colA=$F$3)*(_xlpm.colB=300), 0),
  IFERROR(INDEX(_xlpm.colD, _xlpm.r), "")
)</f>
        <v/>
      </c>
      <c r="G6" s="5" t="str" cm="1">
        <f t="array" aca="1" ref="G6" ca="1">_xlfn.LET(
  _xlpm.colA, INDIRECT("povrates!A:A"),
  _xlpm.colB, INDIRECT("povrates!B:B"),
  _xlpm.colC, INDIRECT("povrates!C:C"),
  _xlpm.colD, INDIRECT("povrates!D:D"),
  _xlpm.r, MATCH(1, (_xlpm.colC=$A6)*(_xlpm.colA=$G$3)*(_xlpm.colB=300), 0),
  IFERROR(INDEX(_xlpm.colD, _xlpm.r), "")
)</f>
        <v/>
      </c>
      <c r="H6" s="5" t="str" cm="1">
        <f t="array" aca="1" ref="H6" ca="1">_xlfn.LET(
  _xlpm.colA, INDIRECT("povrates!A:A"),
  _xlpm.colB, INDIRECT("povrates!B:B"),
  _xlpm.colC, INDIRECT("povrates!C:C"),
  _xlpm.colD, INDIRECT("povrates!D:D"),
  _xlpm.r, MATCH(1, (_xlpm.colC=$A6)*(_xlpm.colA=$H$3)*(_xlpm.colB=300), 0),
  IFERROR(INDEX(_xlpm.colD, _xlpm.r), "")
)</f>
        <v/>
      </c>
      <c r="I6" s="5" t="str" cm="1">
        <f t="array" aca="1" ref="I6" ca="1">_xlfn.LET(
  _xlpm.colA, INDIRECT("povrates!A:A"),
  _xlpm.colB, INDIRECT("povrates!B:B"),
  _xlpm.colC, INDIRECT("povrates!C:C"),
  _xlpm.colD, INDIRECT("povrates!D:D"),
  _xlpm.r, MATCH(1, (_xlpm.colC=$A6)*(_xlpm.colA=$I$3)*(_xlpm.colB=300), 0),
  IFERROR(INDEX(_xlpm.colD, _xlpm.r), "")
)</f>
        <v/>
      </c>
      <c r="J6" s="5" t="str" cm="1">
        <f t="array" aca="1" ref="J6" ca="1">_xlfn.LET(
  _xlpm.colA, INDIRECT("povrates!A:A"),
  _xlpm.colB, INDIRECT("povrates!B:B"),
  _xlpm.colC, INDIRECT("povrates!C:C"),
  _xlpm.colD, INDIRECT("povrates!D:D"),
  _xlpm.r, MATCH(1, (_xlpm.colC=$A6)*(_xlpm.colA=$J$3)*(_xlpm.colB=300), 0),
  IFERROR(INDEX(_xlpm.colD, _xlpm.r), "")
)</f>
        <v/>
      </c>
      <c r="K6" s="5" t="str" cm="1">
        <f t="array" aca="1" ref="K6" ca="1">_xlfn.LET(
  _xlpm.colA, INDIRECT("povrates!A:A"),
  _xlpm.colB, INDIRECT("povrates!B:B"),
  _xlpm.colC, INDIRECT("povrates!C:C"),
  _xlpm.colD, INDIRECT("povrates!D:D"),
  _xlpm.r, MATCH(1, (_xlpm.colC=$A6)*(_xlpm.colA=$K$3)*(_xlpm.colB=300), 0),
  IFERROR(INDEX(_xlpm.colD, _xlpm.r), "")
)</f>
        <v/>
      </c>
      <c r="L6" s="5" t="str" cm="1">
        <f t="array" aca="1" ref="L6" ca="1">_xlfn.LET(
  _xlpm.colA, INDIRECT("povrates!A:A"),
  _xlpm.colB, INDIRECT("povrates!B:B"),
  _xlpm.colC, INDIRECT("povrates!C:C"),
  _xlpm.colD, INDIRECT("povrates!D:D"),
  _xlpm.r, MATCH(1, (_xlpm.colC=$A6)*(_xlpm.colA=$L$3)*(_xlpm.colB=300), 0),
  IFERROR(INDEX(_xlpm.colD, _xlpm.r), "")
)</f>
        <v/>
      </c>
      <c r="M6" s="5" t="str" cm="1">
        <f t="array" aca="1" ref="M6" ca="1">_xlfn.LET(
  _xlpm.colA, INDIRECT("povrates!A:A"),
  _xlpm.colB, INDIRECT("povrates!B:B"),
  _xlpm.colC, INDIRECT("povrates!C:C"),
  _xlpm.colD, INDIRECT("povrates!D:D"),
  _xlpm.r, MATCH(1, (_xlpm.colC=$A6)*(_xlpm.colA=$M$3)*(_xlpm.colB=300), 0),
  IFERROR(INDEX(_xlpm.colD, _xlpm.r), "")
)</f>
        <v/>
      </c>
    </row>
    <row r="7" spans="1:13" x14ac:dyDescent="0.2">
      <c r="A7" s="2" t="s">
        <v>12</v>
      </c>
      <c r="B7" s="4" t="s">
        <v>12</v>
      </c>
      <c r="C7" s="5" t="str" cm="1">
        <f t="array" aca="1" ref="C7" ca="1">_xlfn.LET(
  _xlpm.colA, INDIRECT("povrates!A:A"),
  _xlpm.colB, INDIRECT("povrates!B:B"),
  _xlpm.colC, INDIRECT("povrates!C:C"),
  _xlpm.colD, INDIRECT("povrates!D:D"),
  _xlpm.r, MATCH(1, (_xlpm.colC=$A7)*(_xlpm.colA=$C$3)*(_xlpm.colB=300), 0),
  IFERROR(INDEX(_xlpm.colD, _xlpm.r), "")
)</f>
        <v/>
      </c>
      <c r="D7" s="5" t="str" cm="1">
        <f t="array" aca="1" ref="D7" ca="1">_xlfn.LET(
  _xlpm.colA, INDIRECT("povrates!A:A"),
  _xlpm.colB, INDIRECT("povrates!B:B"),
  _xlpm.colC, INDIRECT("povrates!C:C"),
  _xlpm.colD, INDIRECT("povrates!D:D"),
  _xlpm.r, MATCH(1, (_xlpm.colC=$A7)*(_xlpm.colA=$D$3)*(_xlpm.colB=300), 0),
  IFERROR(INDEX(_xlpm.colD, _xlpm.r), "")
)</f>
        <v/>
      </c>
      <c r="E7" s="5" t="str" cm="1">
        <f t="array" aca="1" ref="E7" ca="1">_xlfn.LET(
  _xlpm.colA, INDIRECT("povrates!A:A"),
  _xlpm.colB, INDIRECT("povrates!B:B"),
  _xlpm.colC, INDIRECT("povrates!C:C"),
  _xlpm.colD, INDIRECT("povrates!D:D"),
  _xlpm.r, MATCH(1, (_xlpm.colC=$A7)*(_xlpm.colA=$E$3)*(_xlpm.colB=300), 0),
  IFERROR(INDEX(_xlpm.colD, _xlpm.r), "")
)</f>
        <v/>
      </c>
      <c r="F7" s="5" t="str" cm="1">
        <f t="array" aca="1" ref="F7" ca="1">_xlfn.LET(
  _xlpm.colA, INDIRECT("povrates!A:A"),
  _xlpm.colB, INDIRECT("povrates!B:B"),
  _xlpm.colC, INDIRECT("povrates!C:C"),
  _xlpm.colD, INDIRECT("povrates!D:D"),
  _xlpm.r, MATCH(1, (_xlpm.colC=$A7)*(_xlpm.colA=$F$3)*(_xlpm.colB=300), 0),
  IFERROR(INDEX(_xlpm.colD, _xlpm.r), "")
)</f>
        <v/>
      </c>
      <c r="G7" s="5" t="str" cm="1">
        <f t="array" aca="1" ref="G7" ca="1">_xlfn.LET(
  _xlpm.colA, INDIRECT("povrates!A:A"),
  _xlpm.colB, INDIRECT("povrates!B:B"),
  _xlpm.colC, INDIRECT("povrates!C:C"),
  _xlpm.colD, INDIRECT("povrates!D:D"),
  _xlpm.r, MATCH(1, (_xlpm.colC=$A7)*(_xlpm.colA=$G$3)*(_xlpm.colB=300), 0),
  IFERROR(INDEX(_xlpm.colD, _xlpm.r), "")
)</f>
        <v/>
      </c>
      <c r="H7" s="5" t="str" cm="1">
        <f t="array" aca="1" ref="H7" ca="1">_xlfn.LET(
  _xlpm.colA, INDIRECT("povrates!A:A"),
  _xlpm.colB, INDIRECT("povrates!B:B"),
  _xlpm.colC, INDIRECT("povrates!C:C"),
  _xlpm.colD, INDIRECT("povrates!D:D"),
  _xlpm.r, MATCH(1, (_xlpm.colC=$A7)*(_xlpm.colA=$H$3)*(_xlpm.colB=300), 0),
  IFERROR(INDEX(_xlpm.colD, _xlpm.r), "")
)</f>
        <v/>
      </c>
      <c r="I7" s="5" t="str" cm="1">
        <f t="array" aca="1" ref="I7" ca="1">_xlfn.LET(
  _xlpm.colA, INDIRECT("povrates!A:A"),
  _xlpm.colB, INDIRECT("povrates!B:B"),
  _xlpm.colC, INDIRECT("povrates!C:C"),
  _xlpm.colD, INDIRECT("povrates!D:D"),
  _xlpm.r, MATCH(1, (_xlpm.colC=$A7)*(_xlpm.colA=$I$3)*(_xlpm.colB=300), 0),
  IFERROR(INDEX(_xlpm.colD, _xlpm.r), "")
)</f>
        <v/>
      </c>
      <c r="J7" s="5" t="str" cm="1">
        <f t="array" aca="1" ref="J7" ca="1">_xlfn.LET(
  _xlpm.colA, INDIRECT("povrates!A:A"),
  _xlpm.colB, INDIRECT("povrates!B:B"),
  _xlpm.colC, INDIRECT("povrates!C:C"),
  _xlpm.colD, INDIRECT("povrates!D:D"),
  _xlpm.r, MATCH(1, (_xlpm.colC=$A7)*(_xlpm.colA=$J$3)*(_xlpm.colB=300), 0),
  IFERROR(INDEX(_xlpm.colD, _xlpm.r), "")
)</f>
        <v/>
      </c>
      <c r="K7" s="5" t="str" cm="1">
        <f t="array" aca="1" ref="K7" ca="1">_xlfn.LET(
  _xlpm.colA, INDIRECT("povrates!A:A"),
  _xlpm.colB, INDIRECT("povrates!B:B"),
  _xlpm.colC, INDIRECT("povrates!C:C"),
  _xlpm.colD, INDIRECT("povrates!D:D"),
  _xlpm.r, MATCH(1, (_xlpm.colC=$A7)*(_xlpm.colA=$K$3)*(_xlpm.colB=300), 0),
  IFERROR(INDEX(_xlpm.colD, _xlpm.r), "")
)</f>
        <v/>
      </c>
      <c r="L7" s="5" t="str" cm="1">
        <f t="array" aca="1" ref="L7" ca="1">_xlfn.LET(
  _xlpm.colA, INDIRECT("povrates!A:A"),
  _xlpm.colB, INDIRECT("povrates!B:B"),
  _xlpm.colC, INDIRECT("povrates!C:C"),
  _xlpm.colD, INDIRECT("povrates!D:D"),
  _xlpm.r, MATCH(1, (_xlpm.colC=$A7)*(_xlpm.colA=$L$3)*(_xlpm.colB=300), 0),
  IFERROR(INDEX(_xlpm.colD, _xlpm.r), "")
)</f>
        <v/>
      </c>
      <c r="M7" s="5" t="str" cm="1">
        <f t="array" aca="1" ref="M7" ca="1">_xlfn.LET(
  _xlpm.colA, INDIRECT("povrates!A:A"),
  _xlpm.colB, INDIRECT("povrates!B:B"),
  _xlpm.colC, INDIRECT("povrates!C:C"),
  _xlpm.colD, INDIRECT("povrates!D:D"),
  _xlpm.r, MATCH(1, (_xlpm.colC=$A7)*(_xlpm.colA=$M$3)*(_xlpm.colB=300), 0),
  IFERROR(INDEX(_xlpm.colD, _xlpm.r), "")
)</f>
        <v/>
      </c>
    </row>
    <row r="8" spans="1:13" x14ac:dyDescent="0.2">
      <c r="A8" s="2" t="s">
        <v>13</v>
      </c>
      <c r="B8" s="4" t="s">
        <v>13</v>
      </c>
      <c r="C8" s="5" t="str" cm="1">
        <f t="array" aca="1" ref="C8" ca="1">_xlfn.LET(
  _xlpm.colA, INDIRECT("povrates!A:A"),
  _xlpm.colB, INDIRECT("povrates!B:B"),
  _xlpm.colC, INDIRECT("povrates!C:C"),
  _xlpm.colD, INDIRECT("povrates!D:D"),
  _xlpm.r, MATCH(1, (_xlpm.colC=$A8)*(_xlpm.colA=$C$3)*(_xlpm.colB=300), 0),
  IFERROR(INDEX(_xlpm.colD, _xlpm.r), "")
)</f>
        <v/>
      </c>
      <c r="D8" s="5" t="str" cm="1">
        <f t="array" aca="1" ref="D8" ca="1">_xlfn.LET(
  _xlpm.colA, INDIRECT("povrates!A:A"),
  _xlpm.colB, INDIRECT("povrates!B:B"),
  _xlpm.colC, INDIRECT("povrates!C:C"),
  _xlpm.colD, INDIRECT("povrates!D:D"),
  _xlpm.r, MATCH(1, (_xlpm.colC=$A8)*(_xlpm.colA=$D$3)*(_xlpm.colB=300), 0),
  IFERROR(INDEX(_xlpm.colD, _xlpm.r), "")
)</f>
        <v/>
      </c>
      <c r="E8" s="5" t="str" cm="1">
        <f t="array" aca="1" ref="E8" ca="1">_xlfn.LET(
  _xlpm.colA, INDIRECT("povrates!A:A"),
  _xlpm.colB, INDIRECT("povrates!B:B"),
  _xlpm.colC, INDIRECT("povrates!C:C"),
  _xlpm.colD, INDIRECT("povrates!D:D"),
  _xlpm.r, MATCH(1, (_xlpm.colC=$A8)*(_xlpm.colA=$E$3)*(_xlpm.colB=300), 0),
  IFERROR(INDEX(_xlpm.colD, _xlpm.r), "")
)</f>
        <v/>
      </c>
      <c r="F8" s="5" t="str" cm="1">
        <f t="array" aca="1" ref="F8" ca="1">_xlfn.LET(
  _xlpm.colA, INDIRECT("povrates!A:A"),
  _xlpm.colB, INDIRECT("povrates!B:B"),
  _xlpm.colC, INDIRECT("povrates!C:C"),
  _xlpm.colD, INDIRECT("povrates!D:D"),
  _xlpm.r, MATCH(1, (_xlpm.colC=$A8)*(_xlpm.colA=$F$3)*(_xlpm.colB=300), 0),
  IFERROR(INDEX(_xlpm.colD, _xlpm.r), "")
)</f>
        <v/>
      </c>
      <c r="G8" s="5" t="str" cm="1">
        <f t="array" aca="1" ref="G8" ca="1">_xlfn.LET(
  _xlpm.colA, INDIRECT("povrates!A:A"),
  _xlpm.colB, INDIRECT("povrates!B:B"),
  _xlpm.colC, INDIRECT("povrates!C:C"),
  _xlpm.colD, INDIRECT("povrates!D:D"),
  _xlpm.r, MATCH(1, (_xlpm.colC=$A8)*(_xlpm.colA=$G$3)*(_xlpm.colB=300), 0),
  IFERROR(INDEX(_xlpm.colD, _xlpm.r), "")
)</f>
        <v/>
      </c>
      <c r="H8" s="5" t="str" cm="1">
        <f t="array" aca="1" ref="H8" ca="1">_xlfn.LET(
  _xlpm.colA, INDIRECT("povrates!A:A"),
  _xlpm.colB, INDIRECT("povrates!B:B"),
  _xlpm.colC, INDIRECT("povrates!C:C"),
  _xlpm.colD, INDIRECT("povrates!D:D"),
  _xlpm.r, MATCH(1, (_xlpm.colC=$A8)*(_xlpm.colA=$H$3)*(_xlpm.colB=300), 0),
  IFERROR(INDEX(_xlpm.colD, _xlpm.r), "")
)</f>
        <v/>
      </c>
      <c r="I8" s="5" t="str" cm="1">
        <f t="array" aca="1" ref="I8" ca="1">_xlfn.LET(
  _xlpm.colA, INDIRECT("povrates!A:A"),
  _xlpm.colB, INDIRECT("povrates!B:B"),
  _xlpm.colC, INDIRECT("povrates!C:C"),
  _xlpm.colD, INDIRECT("povrates!D:D"),
  _xlpm.r, MATCH(1, (_xlpm.colC=$A8)*(_xlpm.colA=$I$3)*(_xlpm.colB=300), 0),
  IFERROR(INDEX(_xlpm.colD, _xlpm.r), "")
)</f>
        <v/>
      </c>
      <c r="J8" s="5" t="str" cm="1">
        <f t="array" aca="1" ref="J8" ca="1">_xlfn.LET(
  _xlpm.colA, INDIRECT("povrates!A:A"),
  _xlpm.colB, INDIRECT("povrates!B:B"),
  _xlpm.colC, INDIRECT("povrates!C:C"),
  _xlpm.colD, INDIRECT("povrates!D:D"),
  _xlpm.r, MATCH(1, (_xlpm.colC=$A8)*(_xlpm.colA=$J$3)*(_xlpm.colB=300), 0),
  IFERROR(INDEX(_xlpm.colD, _xlpm.r), "")
)</f>
        <v/>
      </c>
      <c r="K8" s="5" t="str" cm="1">
        <f t="array" aca="1" ref="K8" ca="1">_xlfn.LET(
  _xlpm.colA, INDIRECT("povrates!A:A"),
  _xlpm.colB, INDIRECT("povrates!B:B"),
  _xlpm.colC, INDIRECT("povrates!C:C"),
  _xlpm.colD, INDIRECT("povrates!D:D"),
  _xlpm.r, MATCH(1, (_xlpm.colC=$A8)*(_xlpm.colA=$K$3)*(_xlpm.colB=300), 0),
  IFERROR(INDEX(_xlpm.colD, _xlpm.r), "")
)</f>
        <v/>
      </c>
      <c r="L8" s="5" t="str" cm="1">
        <f t="array" aca="1" ref="L8" ca="1">_xlfn.LET(
  _xlpm.colA, INDIRECT("povrates!A:A"),
  _xlpm.colB, INDIRECT("povrates!B:B"),
  _xlpm.colC, INDIRECT("povrates!C:C"),
  _xlpm.colD, INDIRECT("povrates!D:D"),
  _xlpm.r, MATCH(1, (_xlpm.colC=$A8)*(_xlpm.colA=$L$3)*(_xlpm.colB=300), 0),
  IFERROR(INDEX(_xlpm.colD, _xlpm.r), "")
)</f>
        <v/>
      </c>
      <c r="M8" s="5" t="str" cm="1">
        <f t="array" aca="1" ref="M8" ca="1">_xlfn.LET(
  _xlpm.colA, INDIRECT("povrates!A:A"),
  _xlpm.colB, INDIRECT("povrates!B:B"),
  _xlpm.colC, INDIRECT("povrates!C:C"),
  _xlpm.colD, INDIRECT("povrates!D:D"),
  _xlpm.r, MATCH(1, (_xlpm.colC=$A8)*(_xlpm.colA=$M$3)*(_xlpm.colB=300), 0),
  IFERROR(INDEX(_xlpm.colD, _xlpm.r), "")
)</f>
        <v/>
      </c>
    </row>
    <row r="9" spans="1:13" x14ac:dyDescent="0.2">
      <c r="A9" s="2" t="s">
        <v>14</v>
      </c>
      <c r="B9" s="4" t="s">
        <v>14</v>
      </c>
      <c r="C9" s="5" t="str" cm="1">
        <f t="array" aca="1" ref="C9" ca="1">_xlfn.LET(
  _xlpm.colA, INDIRECT("povrates!A:A"),
  _xlpm.colB, INDIRECT("povrates!B:B"),
  _xlpm.colC, INDIRECT("povrates!C:C"),
  _xlpm.colD, INDIRECT("povrates!D:D"),
  _xlpm.r, MATCH(1, (_xlpm.colC=$A9)*(_xlpm.colA=$C$3)*(_xlpm.colB=300), 0),
  IFERROR(INDEX(_xlpm.colD, _xlpm.r), "")
)</f>
        <v/>
      </c>
      <c r="D9" s="5" t="str" cm="1">
        <f t="array" aca="1" ref="D9" ca="1">_xlfn.LET(
  _xlpm.colA, INDIRECT("povrates!A:A"),
  _xlpm.colB, INDIRECT("povrates!B:B"),
  _xlpm.colC, INDIRECT("povrates!C:C"),
  _xlpm.colD, INDIRECT("povrates!D:D"),
  _xlpm.r, MATCH(1, (_xlpm.colC=$A9)*(_xlpm.colA=$D$3)*(_xlpm.colB=300), 0),
  IFERROR(INDEX(_xlpm.colD, _xlpm.r), "")
)</f>
        <v/>
      </c>
      <c r="E9" s="5" t="str" cm="1">
        <f t="array" aca="1" ref="E9" ca="1">_xlfn.LET(
  _xlpm.colA, INDIRECT("povrates!A:A"),
  _xlpm.colB, INDIRECT("povrates!B:B"),
  _xlpm.colC, INDIRECT("povrates!C:C"),
  _xlpm.colD, INDIRECT("povrates!D:D"),
  _xlpm.r, MATCH(1, (_xlpm.colC=$A9)*(_xlpm.colA=$E$3)*(_xlpm.colB=300), 0),
  IFERROR(INDEX(_xlpm.colD, _xlpm.r), "")
)</f>
        <v/>
      </c>
      <c r="F9" s="5" t="str" cm="1">
        <f t="array" aca="1" ref="F9" ca="1">_xlfn.LET(
  _xlpm.colA, INDIRECT("povrates!A:A"),
  _xlpm.colB, INDIRECT("povrates!B:B"),
  _xlpm.colC, INDIRECT("povrates!C:C"),
  _xlpm.colD, INDIRECT("povrates!D:D"),
  _xlpm.r, MATCH(1, (_xlpm.colC=$A9)*(_xlpm.colA=$F$3)*(_xlpm.colB=300), 0),
  IFERROR(INDEX(_xlpm.colD, _xlpm.r), "")
)</f>
        <v/>
      </c>
      <c r="G9" s="5" t="str" cm="1">
        <f t="array" aca="1" ref="G9" ca="1">_xlfn.LET(
  _xlpm.colA, INDIRECT("povrates!A:A"),
  _xlpm.colB, INDIRECT("povrates!B:B"),
  _xlpm.colC, INDIRECT("povrates!C:C"),
  _xlpm.colD, INDIRECT("povrates!D:D"),
  _xlpm.r, MATCH(1, (_xlpm.colC=$A9)*(_xlpm.colA=$G$3)*(_xlpm.colB=300), 0),
  IFERROR(INDEX(_xlpm.colD, _xlpm.r), "")
)</f>
        <v/>
      </c>
      <c r="H9" s="5" t="str" cm="1">
        <f t="array" aca="1" ref="H9" ca="1">_xlfn.LET(
  _xlpm.colA, INDIRECT("povrates!A:A"),
  _xlpm.colB, INDIRECT("povrates!B:B"),
  _xlpm.colC, INDIRECT("povrates!C:C"),
  _xlpm.colD, INDIRECT("povrates!D:D"),
  _xlpm.r, MATCH(1, (_xlpm.colC=$A9)*(_xlpm.colA=$H$3)*(_xlpm.colB=300), 0),
  IFERROR(INDEX(_xlpm.colD, _xlpm.r), "")
)</f>
        <v/>
      </c>
      <c r="I9" s="5" t="str" cm="1">
        <f t="array" aca="1" ref="I9" ca="1">_xlfn.LET(
  _xlpm.colA, INDIRECT("povrates!A:A"),
  _xlpm.colB, INDIRECT("povrates!B:B"),
  _xlpm.colC, INDIRECT("povrates!C:C"),
  _xlpm.colD, INDIRECT("povrates!D:D"),
  _xlpm.r, MATCH(1, (_xlpm.colC=$A9)*(_xlpm.colA=$I$3)*(_xlpm.colB=300), 0),
  IFERROR(INDEX(_xlpm.colD, _xlpm.r), "")
)</f>
        <v/>
      </c>
      <c r="J9" s="5" t="str" cm="1">
        <f t="array" aca="1" ref="J9" ca="1">_xlfn.LET(
  _xlpm.colA, INDIRECT("povrates!A:A"),
  _xlpm.colB, INDIRECT("povrates!B:B"),
  _xlpm.colC, INDIRECT("povrates!C:C"),
  _xlpm.colD, INDIRECT("povrates!D:D"),
  _xlpm.r, MATCH(1, (_xlpm.colC=$A9)*(_xlpm.colA=$J$3)*(_xlpm.colB=300), 0),
  IFERROR(INDEX(_xlpm.colD, _xlpm.r), "")
)</f>
        <v/>
      </c>
      <c r="K9" s="5" t="str" cm="1">
        <f t="array" aca="1" ref="K9" ca="1">_xlfn.LET(
  _xlpm.colA, INDIRECT("povrates!A:A"),
  _xlpm.colB, INDIRECT("povrates!B:B"),
  _xlpm.colC, INDIRECT("povrates!C:C"),
  _xlpm.colD, INDIRECT("povrates!D:D"),
  _xlpm.r, MATCH(1, (_xlpm.colC=$A9)*(_xlpm.colA=$K$3)*(_xlpm.colB=300), 0),
  IFERROR(INDEX(_xlpm.colD, _xlpm.r), "")
)</f>
        <v/>
      </c>
      <c r="L9" s="5" t="str" cm="1">
        <f t="array" aca="1" ref="L9" ca="1">_xlfn.LET(
  _xlpm.colA, INDIRECT("povrates!A:A"),
  _xlpm.colB, INDIRECT("povrates!B:B"),
  _xlpm.colC, INDIRECT("povrates!C:C"),
  _xlpm.colD, INDIRECT("povrates!D:D"),
  _xlpm.r, MATCH(1, (_xlpm.colC=$A9)*(_xlpm.colA=$L$3)*(_xlpm.colB=300), 0),
  IFERROR(INDEX(_xlpm.colD, _xlpm.r), "")
)</f>
        <v/>
      </c>
      <c r="M9" s="5" t="str" cm="1">
        <f t="array" aca="1" ref="M9" ca="1">_xlfn.LET(
  _xlpm.colA, INDIRECT("povrates!A:A"),
  _xlpm.colB, INDIRECT("povrates!B:B"),
  _xlpm.colC, INDIRECT("povrates!C:C"),
  _xlpm.colD, INDIRECT("povrates!D:D"),
  _xlpm.r, MATCH(1, (_xlpm.colC=$A9)*(_xlpm.colA=$M$3)*(_xlpm.colB=300), 0),
  IFERROR(INDEX(_xlpm.colD, _xlpm.r), "")
)</f>
        <v/>
      </c>
    </row>
    <row r="10" spans="1:13" x14ac:dyDescent="0.2">
      <c r="A10" s="2" t="s">
        <v>117</v>
      </c>
      <c r="B10" s="4" t="s">
        <v>118</v>
      </c>
      <c r="C10" s="5" t="str" cm="1">
        <f t="array" aca="1" ref="C10" ca="1">_xlfn.LET(
  _xlpm.colA, INDIRECT("povrates!A:A"),
  _xlpm.colB, INDIRECT("povrates!B:B"),
  _xlpm.colC, INDIRECT("povrates!C:C"),
  _xlpm.colD, INDIRECT("povrates!D:D"),
  _xlpm.r, MATCH(1, (_xlpm.colC=$A10)*(_xlpm.colA=$C$3)*(_xlpm.colB=300), 0),
  IFERROR(INDEX(_xlpm.colD, _xlpm.r), "")
)</f>
        <v/>
      </c>
      <c r="D10" s="5" t="str" cm="1">
        <f t="array" aca="1" ref="D10" ca="1">_xlfn.LET(
  _xlpm.colA, INDIRECT("povrates!A:A"),
  _xlpm.colB, INDIRECT("povrates!B:B"),
  _xlpm.colC, INDIRECT("povrates!C:C"),
  _xlpm.colD, INDIRECT("povrates!D:D"),
  _xlpm.r, MATCH(1, (_xlpm.colC=$A10)*(_xlpm.colA=$D$3)*(_xlpm.colB=300), 0),
  IFERROR(INDEX(_xlpm.colD, _xlpm.r), "")
)</f>
        <v/>
      </c>
      <c r="E10" s="5" t="str" cm="1">
        <f t="array" aca="1" ref="E10" ca="1">_xlfn.LET(
  _xlpm.colA, INDIRECT("povrates!A:A"),
  _xlpm.colB, INDIRECT("povrates!B:B"),
  _xlpm.colC, INDIRECT("povrates!C:C"),
  _xlpm.colD, INDIRECT("povrates!D:D"),
  _xlpm.r, MATCH(1, (_xlpm.colC=$A10)*(_xlpm.colA=$E$3)*(_xlpm.colB=300), 0),
  IFERROR(INDEX(_xlpm.colD, _xlpm.r), "")
)</f>
        <v/>
      </c>
      <c r="F10" s="5" t="str" cm="1">
        <f t="array" aca="1" ref="F10" ca="1">_xlfn.LET(
  _xlpm.colA, INDIRECT("povrates!A:A"),
  _xlpm.colB, INDIRECT("povrates!B:B"),
  _xlpm.colC, INDIRECT("povrates!C:C"),
  _xlpm.colD, INDIRECT("povrates!D:D"),
  _xlpm.r, MATCH(1, (_xlpm.colC=$A10)*(_xlpm.colA=$F$3)*(_xlpm.colB=300), 0),
  IFERROR(INDEX(_xlpm.colD, _xlpm.r), "")
)</f>
        <v/>
      </c>
      <c r="G10" s="5" t="str" cm="1">
        <f t="array" aca="1" ref="G10" ca="1">_xlfn.LET(
  _xlpm.colA, INDIRECT("povrates!A:A"),
  _xlpm.colB, INDIRECT("povrates!B:B"),
  _xlpm.colC, INDIRECT("povrates!C:C"),
  _xlpm.colD, INDIRECT("povrates!D:D"),
  _xlpm.r, MATCH(1, (_xlpm.colC=$A10)*(_xlpm.colA=$G$3)*(_xlpm.colB=300), 0),
  IFERROR(INDEX(_xlpm.colD, _xlpm.r), "")
)</f>
        <v/>
      </c>
      <c r="H10" s="5" t="str" cm="1">
        <f t="array" aca="1" ref="H10" ca="1">_xlfn.LET(
  _xlpm.colA, INDIRECT("povrates!A:A"),
  _xlpm.colB, INDIRECT("povrates!B:B"),
  _xlpm.colC, INDIRECT("povrates!C:C"),
  _xlpm.colD, INDIRECT("povrates!D:D"),
  _xlpm.r, MATCH(1, (_xlpm.colC=$A10)*(_xlpm.colA=$H$3)*(_xlpm.colB=300), 0),
  IFERROR(INDEX(_xlpm.colD, _xlpm.r), "")
)</f>
        <v/>
      </c>
      <c r="I10" s="5" t="str" cm="1">
        <f t="array" aca="1" ref="I10" ca="1">_xlfn.LET(
  _xlpm.colA, INDIRECT("povrates!A:A"),
  _xlpm.colB, INDIRECT("povrates!B:B"),
  _xlpm.colC, INDIRECT("povrates!C:C"),
  _xlpm.colD, INDIRECT("povrates!D:D"),
  _xlpm.r, MATCH(1, (_xlpm.colC=$A10)*(_xlpm.colA=$I$3)*(_xlpm.colB=300), 0),
  IFERROR(INDEX(_xlpm.colD, _xlpm.r), "")
)</f>
        <v/>
      </c>
      <c r="J10" s="5" t="str" cm="1">
        <f t="array" aca="1" ref="J10" ca="1">_xlfn.LET(
  _xlpm.colA, INDIRECT("povrates!A:A"),
  _xlpm.colB, INDIRECT("povrates!B:B"),
  _xlpm.colC, INDIRECT("povrates!C:C"),
  _xlpm.colD, INDIRECT("povrates!D:D"),
  _xlpm.r, MATCH(1, (_xlpm.colC=$A10)*(_xlpm.colA=$J$3)*(_xlpm.colB=300), 0),
  IFERROR(INDEX(_xlpm.colD, _xlpm.r), "")
)</f>
        <v/>
      </c>
      <c r="K10" s="5" t="str" cm="1">
        <f t="array" aca="1" ref="K10" ca="1">_xlfn.LET(
  _xlpm.colA, INDIRECT("povrates!A:A"),
  _xlpm.colB, INDIRECT("povrates!B:B"),
  _xlpm.colC, INDIRECT("povrates!C:C"),
  _xlpm.colD, INDIRECT("povrates!D:D"),
  _xlpm.r, MATCH(1, (_xlpm.colC=$A10)*(_xlpm.colA=$K$3)*(_xlpm.colB=300), 0),
  IFERROR(INDEX(_xlpm.colD, _xlpm.r), "")
)</f>
        <v/>
      </c>
      <c r="L10" s="5" t="str" cm="1">
        <f t="array" aca="1" ref="L10" ca="1">_xlfn.LET(
  _xlpm.colA, INDIRECT("povrates!A:A"),
  _xlpm.colB, INDIRECT("povrates!B:B"),
  _xlpm.colC, INDIRECT("povrates!C:C"),
  _xlpm.colD, INDIRECT("povrates!D:D"),
  _xlpm.r, MATCH(1, (_xlpm.colC=$A10)*(_xlpm.colA=$L$3)*(_xlpm.colB=300), 0),
  IFERROR(INDEX(_xlpm.colD, _xlpm.r), "")
)</f>
        <v/>
      </c>
      <c r="M10" s="5" t="str" cm="1">
        <f t="array" aca="1" ref="M10" ca="1">_xlfn.LET(
  _xlpm.colA, INDIRECT("povrates!A:A"),
  _xlpm.colB, INDIRECT("povrates!B:B"),
  _xlpm.colC, INDIRECT("povrates!C:C"),
  _xlpm.colD, INDIRECT("povrates!D:D"),
  _xlpm.r, MATCH(1, (_xlpm.colC=$A10)*(_xlpm.colA=$M$3)*(_xlpm.colB=300), 0),
  IFERROR(INDEX(_xlpm.colD, _xlpm.r), "")
)</f>
        <v/>
      </c>
    </row>
    <row r="11" spans="1:13" x14ac:dyDescent="0.2">
      <c r="A11" s="2" t="s">
        <v>119</v>
      </c>
      <c r="B11" s="4" t="s">
        <v>120</v>
      </c>
      <c r="C11" s="5" t="str" cm="1">
        <f t="array" aca="1" ref="C11" ca="1">_xlfn.LET(
  _xlpm.colA, INDIRECT("povrates!A:A"),
  _xlpm.colB, INDIRECT("povrates!B:B"),
  _xlpm.colC, INDIRECT("povrates!C:C"),
  _xlpm.colD, INDIRECT("povrates!D:D"),
  _xlpm.r, MATCH(1, (_xlpm.colC=$A11)*(_xlpm.colA=$C$3)*(_xlpm.colB=300), 0),
  IFERROR(INDEX(_xlpm.colD, _xlpm.r), "")
)</f>
        <v/>
      </c>
      <c r="D11" s="5" t="str" cm="1">
        <f t="array" aca="1" ref="D11" ca="1">_xlfn.LET(
  _xlpm.colA, INDIRECT("povrates!A:A"),
  _xlpm.colB, INDIRECT("povrates!B:B"),
  _xlpm.colC, INDIRECT("povrates!C:C"),
  _xlpm.colD, INDIRECT("povrates!D:D"),
  _xlpm.r, MATCH(1, (_xlpm.colC=$A11)*(_xlpm.colA=$D$3)*(_xlpm.colB=300), 0),
  IFERROR(INDEX(_xlpm.colD, _xlpm.r), "")
)</f>
        <v/>
      </c>
      <c r="E11" s="5" t="str" cm="1">
        <f t="array" aca="1" ref="E11" ca="1">_xlfn.LET(
  _xlpm.colA, INDIRECT("povrates!A:A"),
  _xlpm.colB, INDIRECT("povrates!B:B"),
  _xlpm.colC, INDIRECT("povrates!C:C"),
  _xlpm.colD, INDIRECT("povrates!D:D"),
  _xlpm.r, MATCH(1, (_xlpm.colC=$A11)*(_xlpm.colA=$E$3)*(_xlpm.colB=300), 0),
  IFERROR(INDEX(_xlpm.colD, _xlpm.r), "")
)</f>
        <v/>
      </c>
      <c r="F11" s="5" t="str" cm="1">
        <f t="array" aca="1" ref="F11" ca="1">_xlfn.LET(
  _xlpm.colA, INDIRECT("povrates!A:A"),
  _xlpm.colB, INDIRECT("povrates!B:B"),
  _xlpm.colC, INDIRECT("povrates!C:C"),
  _xlpm.colD, INDIRECT("povrates!D:D"),
  _xlpm.r, MATCH(1, (_xlpm.colC=$A11)*(_xlpm.colA=$F$3)*(_xlpm.colB=300), 0),
  IFERROR(INDEX(_xlpm.colD, _xlpm.r), "")
)</f>
        <v/>
      </c>
      <c r="G11" s="5" t="str" cm="1">
        <f t="array" aca="1" ref="G11" ca="1">_xlfn.LET(
  _xlpm.colA, INDIRECT("povrates!A:A"),
  _xlpm.colB, INDIRECT("povrates!B:B"),
  _xlpm.colC, INDIRECT("povrates!C:C"),
  _xlpm.colD, INDIRECT("povrates!D:D"),
  _xlpm.r, MATCH(1, (_xlpm.colC=$A11)*(_xlpm.colA=$G$3)*(_xlpm.colB=300), 0),
  IFERROR(INDEX(_xlpm.colD, _xlpm.r), "")
)</f>
        <v/>
      </c>
      <c r="H11" s="5" t="str" cm="1">
        <f t="array" aca="1" ref="H11" ca="1">_xlfn.LET(
  _xlpm.colA, INDIRECT("povrates!A:A"),
  _xlpm.colB, INDIRECT("povrates!B:B"),
  _xlpm.colC, INDIRECT("povrates!C:C"),
  _xlpm.colD, INDIRECT("povrates!D:D"),
  _xlpm.r, MATCH(1, (_xlpm.colC=$A11)*(_xlpm.colA=$H$3)*(_xlpm.colB=300), 0),
  IFERROR(INDEX(_xlpm.colD, _xlpm.r), "")
)</f>
        <v/>
      </c>
      <c r="I11" s="5" t="str" cm="1">
        <f t="array" aca="1" ref="I11" ca="1">_xlfn.LET(
  _xlpm.colA, INDIRECT("povrates!A:A"),
  _xlpm.colB, INDIRECT("povrates!B:B"),
  _xlpm.colC, INDIRECT("povrates!C:C"),
  _xlpm.colD, INDIRECT("povrates!D:D"),
  _xlpm.r, MATCH(1, (_xlpm.colC=$A11)*(_xlpm.colA=$I$3)*(_xlpm.colB=300), 0),
  IFERROR(INDEX(_xlpm.colD, _xlpm.r), "")
)</f>
        <v/>
      </c>
      <c r="J11" s="5" t="str" cm="1">
        <f t="array" aca="1" ref="J11" ca="1">_xlfn.LET(
  _xlpm.colA, INDIRECT("povrates!A:A"),
  _xlpm.colB, INDIRECT("povrates!B:B"),
  _xlpm.colC, INDIRECT("povrates!C:C"),
  _xlpm.colD, INDIRECT("povrates!D:D"),
  _xlpm.r, MATCH(1, (_xlpm.colC=$A11)*(_xlpm.colA=$J$3)*(_xlpm.colB=300), 0),
  IFERROR(INDEX(_xlpm.colD, _xlpm.r), "")
)</f>
        <v/>
      </c>
      <c r="K11" s="5" t="str" cm="1">
        <f t="array" aca="1" ref="K11" ca="1">_xlfn.LET(
  _xlpm.colA, INDIRECT("povrates!A:A"),
  _xlpm.colB, INDIRECT("povrates!B:B"),
  _xlpm.colC, INDIRECT("povrates!C:C"),
  _xlpm.colD, INDIRECT("povrates!D:D"),
  _xlpm.r, MATCH(1, (_xlpm.colC=$A11)*(_xlpm.colA=$K$3)*(_xlpm.colB=300), 0),
  IFERROR(INDEX(_xlpm.colD, _xlpm.r), "")
)</f>
        <v/>
      </c>
      <c r="L11" s="5" t="str" cm="1">
        <f t="array" aca="1" ref="L11" ca="1">_xlfn.LET(
  _xlpm.colA, INDIRECT("povrates!A:A"),
  _xlpm.colB, INDIRECT("povrates!B:B"),
  _xlpm.colC, INDIRECT("povrates!C:C"),
  _xlpm.colD, INDIRECT("povrates!D:D"),
  _xlpm.r, MATCH(1, (_xlpm.colC=$A11)*(_xlpm.colA=$L$3)*(_xlpm.colB=300), 0),
  IFERROR(INDEX(_xlpm.colD, _xlpm.r), "")
)</f>
        <v/>
      </c>
      <c r="M11" s="5" t="str" cm="1">
        <f t="array" aca="1" ref="M11" ca="1">_xlfn.LET(
  _xlpm.colA, INDIRECT("povrates!A:A"),
  _xlpm.colB, INDIRECT("povrates!B:B"),
  _xlpm.colC, INDIRECT("povrates!C:C"),
  _xlpm.colD, INDIRECT("povrates!D:D"),
  _xlpm.r, MATCH(1, (_xlpm.colC=$A11)*(_xlpm.colA=$M$3)*(_xlpm.colB=300), 0),
  IFERROR(INDEX(_xlpm.colD, _xlpm.r), "")
)</f>
        <v/>
      </c>
    </row>
    <row r="12" spans="1:13" x14ac:dyDescent="0.2">
      <c r="A12" s="2" t="s">
        <v>121</v>
      </c>
      <c r="B12" s="4" t="s">
        <v>122</v>
      </c>
      <c r="C12" s="5" t="str" cm="1">
        <f t="array" aca="1" ref="C12" ca="1">_xlfn.LET(
  _xlpm.colA, INDIRECT("povrates!A:A"),
  _xlpm.colB, INDIRECT("povrates!B:B"),
  _xlpm.colC, INDIRECT("povrates!C:C"),
  _xlpm.colD, INDIRECT("povrates!D:D"),
  _xlpm.r, MATCH(1, (_xlpm.colC=$A12)*(_xlpm.colA=$C$3)*(_xlpm.colB=300), 0),
  IFERROR(INDEX(_xlpm.colD, _xlpm.r), "")
)</f>
        <v/>
      </c>
      <c r="D12" s="5" t="str" cm="1">
        <f t="array" aca="1" ref="D12" ca="1">_xlfn.LET(
  _xlpm.colA, INDIRECT("povrates!A:A"),
  _xlpm.colB, INDIRECT("povrates!B:B"),
  _xlpm.colC, INDIRECT("povrates!C:C"),
  _xlpm.colD, INDIRECT("povrates!D:D"),
  _xlpm.r, MATCH(1, (_xlpm.colC=$A12)*(_xlpm.colA=$D$3)*(_xlpm.colB=300), 0),
  IFERROR(INDEX(_xlpm.colD, _xlpm.r), "")
)</f>
        <v/>
      </c>
      <c r="E12" s="5" t="str" cm="1">
        <f t="array" aca="1" ref="E12" ca="1">_xlfn.LET(
  _xlpm.colA, INDIRECT("povrates!A:A"),
  _xlpm.colB, INDIRECT("povrates!B:B"),
  _xlpm.colC, INDIRECT("povrates!C:C"),
  _xlpm.colD, INDIRECT("povrates!D:D"),
  _xlpm.r, MATCH(1, (_xlpm.colC=$A12)*(_xlpm.colA=$E$3)*(_xlpm.colB=300), 0),
  IFERROR(INDEX(_xlpm.colD, _xlpm.r), "")
)</f>
        <v/>
      </c>
      <c r="F12" s="5" t="str" cm="1">
        <f t="array" aca="1" ref="F12" ca="1">_xlfn.LET(
  _xlpm.colA, INDIRECT("povrates!A:A"),
  _xlpm.colB, INDIRECT("povrates!B:B"),
  _xlpm.colC, INDIRECT("povrates!C:C"),
  _xlpm.colD, INDIRECT("povrates!D:D"),
  _xlpm.r, MATCH(1, (_xlpm.colC=$A12)*(_xlpm.colA=$F$3)*(_xlpm.colB=300), 0),
  IFERROR(INDEX(_xlpm.colD, _xlpm.r), "")
)</f>
        <v/>
      </c>
      <c r="G12" s="5" t="str" cm="1">
        <f t="array" aca="1" ref="G12" ca="1">_xlfn.LET(
  _xlpm.colA, INDIRECT("povrates!A:A"),
  _xlpm.colB, INDIRECT("povrates!B:B"),
  _xlpm.colC, INDIRECT("povrates!C:C"),
  _xlpm.colD, INDIRECT("povrates!D:D"),
  _xlpm.r, MATCH(1, (_xlpm.colC=$A12)*(_xlpm.colA=$G$3)*(_xlpm.colB=300), 0),
  IFERROR(INDEX(_xlpm.colD, _xlpm.r), "")
)</f>
        <v/>
      </c>
      <c r="H12" s="5" t="str" cm="1">
        <f t="array" aca="1" ref="H12" ca="1">_xlfn.LET(
  _xlpm.colA, INDIRECT("povrates!A:A"),
  _xlpm.colB, INDIRECT("povrates!B:B"),
  _xlpm.colC, INDIRECT("povrates!C:C"),
  _xlpm.colD, INDIRECT("povrates!D:D"),
  _xlpm.r, MATCH(1, (_xlpm.colC=$A12)*(_xlpm.colA=$H$3)*(_xlpm.colB=300), 0),
  IFERROR(INDEX(_xlpm.colD, _xlpm.r), "")
)</f>
        <v/>
      </c>
      <c r="I12" s="5" t="str" cm="1">
        <f t="array" aca="1" ref="I12" ca="1">_xlfn.LET(
  _xlpm.colA, INDIRECT("povrates!A:A"),
  _xlpm.colB, INDIRECT("povrates!B:B"),
  _xlpm.colC, INDIRECT("povrates!C:C"),
  _xlpm.colD, INDIRECT("povrates!D:D"),
  _xlpm.r, MATCH(1, (_xlpm.colC=$A12)*(_xlpm.colA=$I$3)*(_xlpm.colB=300), 0),
  IFERROR(INDEX(_xlpm.colD, _xlpm.r), "")
)</f>
        <v/>
      </c>
      <c r="J12" s="5" t="str" cm="1">
        <f t="array" aca="1" ref="J12" ca="1">_xlfn.LET(
  _xlpm.colA, INDIRECT("povrates!A:A"),
  _xlpm.colB, INDIRECT("povrates!B:B"),
  _xlpm.colC, INDIRECT("povrates!C:C"),
  _xlpm.colD, INDIRECT("povrates!D:D"),
  _xlpm.r, MATCH(1, (_xlpm.colC=$A12)*(_xlpm.colA=$J$3)*(_xlpm.colB=300), 0),
  IFERROR(INDEX(_xlpm.colD, _xlpm.r), "")
)</f>
        <v/>
      </c>
      <c r="K12" s="5" t="str" cm="1">
        <f t="array" aca="1" ref="K12" ca="1">_xlfn.LET(
  _xlpm.colA, INDIRECT("povrates!A:A"),
  _xlpm.colB, INDIRECT("povrates!B:B"),
  _xlpm.colC, INDIRECT("povrates!C:C"),
  _xlpm.colD, INDIRECT("povrates!D:D"),
  _xlpm.r, MATCH(1, (_xlpm.colC=$A12)*(_xlpm.colA=$K$3)*(_xlpm.colB=300), 0),
  IFERROR(INDEX(_xlpm.colD, _xlpm.r), "")
)</f>
        <v/>
      </c>
      <c r="L12" s="5" t="str" cm="1">
        <f t="array" aca="1" ref="L12" ca="1">_xlfn.LET(
  _xlpm.colA, INDIRECT("povrates!A:A"),
  _xlpm.colB, INDIRECT("povrates!B:B"),
  _xlpm.colC, INDIRECT("povrates!C:C"),
  _xlpm.colD, INDIRECT("povrates!D:D"),
  _xlpm.r, MATCH(1, (_xlpm.colC=$A12)*(_xlpm.colA=$L$3)*(_xlpm.colB=300), 0),
  IFERROR(INDEX(_xlpm.colD, _xlpm.r), "")
)</f>
        <v/>
      </c>
      <c r="M12" s="5" t="str" cm="1">
        <f t="array" aca="1" ref="M12" ca="1">_xlfn.LET(
  _xlpm.colA, INDIRECT("povrates!A:A"),
  _xlpm.colB, INDIRECT("povrates!B:B"),
  _xlpm.colC, INDIRECT("povrates!C:C"),
  _xlpm.colD, INDIRECT("povrates!D:D"),
  _xlpm.r, MATCH(1, (_xlpm.colC=$A12)*(_xlpm.colA=$M$3)*(_xlpm.colB=300), 0),
  IFERROR(INDEX(_xlpm.colD, _xlpm.r), "")
)</f>
        <v/>
      </c>
    </row>
    <row r="13" spans="1:13" x14ac:dyDescent="0.2">
      <c r="A13" s="2" t="s">
        <v>123</v>
      </c>
      <c r="B13" s="4" t="s">
        <v>124</v>
      </c>
      <c r="C13" s="19" t="str" cm="1">
        <f t="array" aca="1" ref="C13" ca="1">_xlfn.LET(
  _xlpm.colA, INDIRECT("povrates!A:A"),
  _xlpm.colB, INDIRECT("povrates!B:B"),
  _xlpm.colC, INDIRECT("povrates!C:C"),
  _xlpm.colD, INDIRECT("povrates!D:D"),
  _xlpm.r, MATCH(1, (_xlpm.colC=$A13)*(_xlpm.colA=$C$3)*(_xlpm.colB=300), 0),
  IFERROR(INDEX(_xlpm.colD, _xlpm.r), "")
)</f>
        <v/>
      </c>
      <c r="D13" s="19" t="str" cm="1">
        <f t="array" aca="1" ref="D13" ca="1">_xlfn.LET(
  _xlpm.colA, INDIRECT("povrates!A:A"),
  _xlpm.colB, INDIRECT("povrates!B:B"),
  _xlpm.colC, INDIRECT("povrates!C:C"),
  _xlpm.colD, INDIRECT("povrates!D:D"),
  _xlpm.r, MATCH(1, (_xlpm.colC=$A13)*(_xlpm.colA=$D$3)*(_xlpm.colB=300), 0),
  IFERROR(INDEX(_xlpm.colD, _xlpm.r), "")
)</f>
        <v/>
      </c>
      <c r="E13" s="19" t="str" cm="1">
        <f t="array" aca="1" ref="E13" ca="1">_xlfn.LET(
  _xlpm.colA, INDIRECT("povrates!A:A"),
  _xlpm.colB, INDIRECT("povrates!B:B"),
  _xlpm.colC, INDIRECT("povrates!C:C"),
  _xlpm.colD, INDIRECT("povrates!D:D"),
  _xlpm.r, MATCH(1, (_xlpm.colC=$A13)*(_xlpm.colA=$E$3)*(_xlpm.colB=300), 0),
  IFERROR(INDEX(_xlpm.colD, _xlpm.r), "")
)</f>
        <v/>
      </c>
      <c r="F13" s="19" t="str" cm="1">
        <f t="array" aca="1" ref="F13" ca="1">_xlfn.LET(
  _xlpm.colA, INDIRECT("povrates!A:A"),
  _xlpm.colB, INDIRECT("povrates!B:B"),
  _xlpm.colC, INDIRECT("povrates!C:C"),
  _xlpm.colD, INDIRECT("povrates!D:D"),
  _xlpm.r, MATCH(1, (_xlpm.colC=$A13)*(_xlpm.colA=$F$3)*(_xlpm.colB=300), 0),
  IFERROR(INDEX(_xlpm.colD, _xlpm.r), "")
)</f>
        <v/>
      </c>
      <c r="G13" s="19" t="str" cm="1">
        <f t="array" aca="1" ref="G13" ca="1">_xlfn.LET(
  _xlpm.colA, INDIRECT("povrates!A:A"),
  _xlpm.colB, INDIRECT("povrates!B:B"),
  _xlpm.colC, INDIRECT("povrates!C:C"),
  _xlpm.colD, INDIRECT("povrates!D:D"),
  _xlpm.r, MATCH(1, (_xlpm.colC=$A13)*(_xlpm.colA=$G$3)*(_xlpm.colB=300), 0),
  IFERROR(INDEX(_xlpm.colD, _xlpm.r), "")
)</f>
        <v/>
      </c>
      <c r="H13" s="19" t="str" cm="1">
        <f t="array" aca="1" ref="H13" ca="1">_xlfn.LET(
  _xlpm.colA, INDIRECT("povrates!A:A"),
  _xlpm.colB, INDIRECT("povrates!B:B"),
  _xlpm.colC, INDIRECT("povrates!C:C"),
  _xlpm.colD, INDIRECT("povrates!D:D"),
  _xlpm.r, MATCH(1, (_xlpm.colC=$A13)*(_xlpm.colA=$H$3)*(_xlpm.colB=300), 0),
  IFERROR(INDEX(_xlpm.colD, _xlpm.r), "")
)</f>
        <v/>
      </c>
      <c r="I13" s="19" t="str" cm="1">
        <f t="array" aca="1" ref="I13" ca="1">_xlfn.LET(
  _xlpm.colA, INDIRECT("povrates!A:A"),
  _xlpm.colB, INDIRECT("povrates!B:B"),
  _xlpm.colC, INDIRECT("povrates!C:C"),
  _xlpm.colD, INDIRECT("povrates!D:D"),
  _xlpm.r, MATCH(1, (_xlpm.colC=$A13)*(_xlpm.colA=$I$3)*(_xlpm.colB=300), 0),
  IFERROR(INDEX(_xlpm.colD, _xlpm.r), "")
)</f>
        <v/>
      </c>
      <c r="J13" s="19" t="str" cm="1">
        <f t="array" aca="1" ref="J13" ca="1">_xlfn.LET(
  _xlpm.colA, INDIRECT("povrates!A:A"),
  _xlpm.colB, INDIRECT("povrates!B:B"),
  _xlpm.colC, INDIRECT("povrates!C:C"),
  _xlpm.colD, INDIRECT("povrates!D:D"),
  _xlpm.r, MATCH(1, (_xlpm.colC=$A13)*(_xlpm.colA=$J$3)*(_xlpm.colB=300), 0),
  IFERROR(INDEX(_xlpm.colD, _xlpm.r), "")
)</f>
        <v/>
      </c>
      <c r="K13" s="19" t="str" cm="1">
        <f t="array" aca="1" ref="K13" ca="1">_xlfn.LET(
  _xlpm.colA, INDIRECT("povrates!A:A"),
  _xlpm.colB, INDIRECT("povrates!B:B"),
  _xlpm.colC, INDIRECT("povrates!C:C"),
  _xlpm.colD, INDIRECT("povrates!D:D"),
  _xlpm.r, MATCH(1, (_xlpm.colC=$A13)*(_xlpm.colA=$K$3)*(_xlpm.colB=300), 0),
  IFERROR(INDEX(_xlpm.colD, _xlpm.r), "")
)</f>
        <v/>
      </c>
      <c r="L13" s="19" t="str" cm="1">
        <f t="array" aca="1" ref="L13" ca="1">_xlfn.LET(
  _xlpm.colA, INDIRECT("povrates!A:A"),
  _xlpm.colB, INDIRECT("povrates!B:B"),
  _xlpm.colC, INDIRECT("povrates!C:C"),
  _xlpm.colD, INDIRECT("povrates!D:D"),
  _xlpm.r, MATCH(1, (_xlpm.colC=$A13)*(_xlpm.colA=$L$3)*(_xlpm.colB=300), 0),
  IFERROR(INDEX(_xlpm.colD, _xlpm.r), "")
)</f>
        <v/>
      </c>
      <c r="M13" s="19" t="str" cm="1">
        <f t="array" aca="1" ref="M13" ca="1">_xlfn.LET(
  _xlpm.colA, INDIRECT("povrates!A:A"),
  _xlpm.colB, INDIRECT("povrates!B:B"),
  _xlpm.colC, INDIRECT("povrates!C:C"),
  _xlpm.colD, INDIRECT("povrates!D:D"),
  _xlpm.r, MATCH(1, (_xlpm.colC=$A13)*(_xlpm.colA=$M$3)*(_xlpm.colB=300), 0),
  IFERROR(INDEX(_xlpm.colD, _xlpm.r), "")
)</f>
        <v/>
      </c>
    </row>
    <row r="14" spans="1:13" x14ac:dyDescent="0.2">
      <c r="A14" s="2" t="s">
        <v>125</v>
      </c>
      <c r="B14" s="4" t="s">
        <v>126</v>
      </c>
      <c r="C14" s="5" t="str" cm="1">
        <f t="array" aca="1" ref="C14" ca="1">_xlfn.LET(
  _xlpm.colA, INDIRECT("povrates!A:A"),
  _xlpm.colB, INDIRECT("povrates!B:B"),
  _xlpm.colC, INDIRECT("povrates!C:C"),
  _xlpm.colD, INDIRECT("povrates!D:D"),
  _xlpm.r, MATCH(1, (_xlpm.colC=$A14)*(_xlpm.colA=$C$3)*(_xlpm.colB=300), 0),
  IFERROR(INDEX(_xlpm.colD, _xlpm.r), "")
)</f>
        <v/>
      </c>
      <c r="D14" s="5" t="str" cm="1">
        <f t="array" aca="1" ref="D14" ca="1">_xlfn.LET(
  _xlpm.colA, INDIRECT("povrates!A:A"),
  _xlpm.colB, INDIRECT("povrates!B:B"),
  _xlpm.colC, INDIRECT("povrates!C:C"),
  _xlpm.colD, INDIRECT("povrates!D:D"),
  _xlpm.r, MATCH(1, (_xlpm.colC=$A14)*(_xlpm.colA=$D$3)*(_xlpm.colB=300), 0),
  IFERROR(INDEX(_xlpm.colD, _xlpm.r), "")
)</f>
        <v/>
      </c>
      <c r="E14" s="5" t="str" cm="1">
        <f t="array" aca="1" ref="E14" ca="1">_xlfn.LET(
  _xlpm.colA, INDIRECT("povrates!A:A"),
  _xlpm.colB, INDIRECT("povrates!B:B"),
  _xlpm.colC, INDIRECT("povrates!C:C"),
  _xlpm.colD, INDIRECT("povrates!D:D"),
  _xlpm.r, MATCH(1, (_xlpm.colC=$A14)*(_xlpm.colA=$E$3)*(_xlpm.colB=300), 0),
  IFERROR(INDEX(_xlpm.colD, _xlpm.r), "")
)</f>
        <v/>
      </c>
      <c r="F14" s="5" t="str" cm="1">
        <f t="array" aca="1" ref="F14" ca="1">_xlfn.LET(
  _xlpm.colA, INDIRECT("povrates!A:A"),
  _xlpm.colB, INDIRECT("povrates!B:B"),
  _xlpm.colC, INDIRECT("povrates!C:C"),
  _xlpm.colD, INDIRECT("povrates!D:D"),
  _xlpm.r, MATCH(1, (_xlpm.colC=$A14)*(_xlpm.colA=$F$3)*(_xlpm.colB=300), 0),
  IFERROR(INDEX(_xlpm.colD, _xlpm.r), "")
)</f>
        <v/>
      </c>
      <c r="G14" s="5" t="str" cm="1">
        <f t="array" aca="1" ref="G14" ca="1">_xlfn.LET(
  _xlpm.colA, INDIRECT("povrates!A:A"),
  _xlpm.colB, INDIRECT("povrates!B:B"),
  _xlpm.colC, INDIRECT("povrates!C:C"),
  _xlpm.colD, INDIRECT("povrates!D:D"),
  _xlpm.r, MATCH(1, (_xlpm.colC=$A14)*(_xlpm.colA=$G$3)*(_xlpm.colB=300), 0),
  IFERROR(INDEX(_xlpm.colD, _xlpm.r), "")
)</f>
        <v/>
      </c>
      <c r="H14" s="5" t="str" cm="1">
        <f t="array" aca="1" ref="H14" ca="1">_xlfn.LET(
  _xlpm.colA, INDIRECT("povrates!A:A"),
  _xlpm.colB, INDIRECT("povrates!B:B"),
  _xlpm.colC, INDIRECT("povrates!C:C"),
  _xlpm.colD, INDIRECT("povrates!D:D"),
  _xlpm.r, MATCH(1, (_xlpm.colC=$A14)*(_xlpm.colA=$H$3)*(_xlpm.colB=300), 0),
  IFERROR(INDEX(_xlpm.colD, _xlpm.r), "")
)</f>
        <v/>
      </c>
      <c r="I14" s="5" t="str" cm="1">
        <f t="array" aca="1" ref="I14" ca="1">_xlfn.LET(
  _xlpm.colA, INDIRECT("povrates!A:A"),
  _xlpm.colB, INDIRECT("povrates!B:B"),
  _xlpm.colC, INDIRECT("povrates!C:C"),
  _xlpm.colD, INDIRECT("povrates!D:D"),
  _xlpm.r, MATCH(1, (_xlpm.colC=$A14)*(_xlpm.colA=$I$3)*(_xlpm.colB=300), 0),
  IFERROR(INDEX(_xlpm.colD, _xlpm.r), "")
)</f>
        <v/>
      </c>
      <c r="J14" s="5" t="str" cm="1">
        <f t="array" aca="1" ref="J14" ca="1">_xlfn.LET(
  _xlpm.colA, INDIRECT("povrates!A:A"),
  _xlpm.colB, INDIRECT("povrates!B:B"),
  _xlpm.colC, INDIRECT("povrates!C:C"),
  _xlpm.colD, INDIRECT("povrates!D:D"),
  _xlpm.r, MATCH(1, (_xlpm.colC=$A14)*(_xlpm.colA=$J$3)*(_xlpm.colB=300), 0),
  IFERROR(INDEX(_xlpm.colD, _xlpm.r), "")
)</f>
        <v/>
      </c>
      <c r="K14" s="5" t="str" cm="1">
        <f t="array" aca="1" ref="K14" ca="1">_xlfn.LET(
  _xlpm.colA, INDIRECT("povrates!A:A"),
  _xlpm.colB, INDIRECT("povrates!B:B"),
  _xlpm.colC, INDIRECT("povrates!C:C"),
  _xlpm.colD, INDIRECT("povrates!D:D"),
  _xlpm.r, MATCH(1, (_xlpm.colC=$A14)*(_xlpm.colA=$K$3)*(_xlpm.colB=300), 0),
  IFERROR(INDEX(_xlpm.colD, _xlpm.r), "")
)</f>
        <v/>
      </c>
      <c r="L14" s="5" t="str" cm="1">
        <f t="array" aca="1" ref="L14" ca="1">_xlfn.LET(
  _xlpm.colA, INDIRECT("povrates!A:A"),
  _xlpm.colB, INDIRECT("povrates!B:B"),
  _xlpm.colC, INDIRECT("povrates!C:C"),
  _xlpm.colD, INDIRECT("povrates!D:D"),
  _xlpm.r, MATCH(1, (_xlpm.colC=$A14)*(_xlpm.colA=$L$3)*(_xlpm.colB=300), 0),
  IFERROR(INDEX(_xlpm.colD, _xlpm.r), "")
)</f>
        <v/>
      </c>
      <c r="M14" s="5" t="str" cm="1">
        <f t="array" aca="1" ref="M14" ca="1">_xlfn.LET(
  _xlpm.colA, INDIRECT("povrates!A:A"),
  _xlpm.colB, INDIRECT("povrates!B:B"),
  _xlpm.colC, INDIRECT("povrates!C:C"),
  _xlpm.colD, INDIRECT("povrates!D:D"),
  _xlpm.r, MATCH(1, (_xlpm.colC=$A14)*(_xlpm.colA=$M$3)*(_xlpm.colB=300), 0),
  IFERROR(INDEX(_xlpm.colD, _xlpm.r), "")
)</f>
        <v/>
      </c>
    </row>
    <row r="18" spans="1:13" x14ac:dyDescent="0.2">
      <c r="A18" s="1" t="s">
        <v>127</v>
      </c>
      <c r="B18" s="3"/>
      <c r="C18" s="4">
        <v>2014</v>
      </c>
      <c r="D18" s="4">
        <v>2015</v>
      </c>
      <c r="E18" s="4">
        <v>2016</v>
      </c>
      <c r="F18" s="4">
        <v>2017</v>
      </c>
      <c r="G18" s="4">
        <v>2018</v>
      </c>
      <c r="H18" s="4">
        <v>2019</v>
      </c>
      <c r="I18" s="4">
        <v>2020</v>
      </c>
      <c r="J18" s="4">
        <v>2021</v>
      </c>
      <c r="K18" s="4">
        <v>2022</v>
      </c>
      <c r="L18" s="4">
        <v>2023</v>
      </c>
      <c r="M18" s="4">
        <v>2024</v>
      </c>
    </row>
    <row r="19" spans="1:13" x14ac:dyDescent="0.2">
      <c r="A19" s="2" t="s">
        <v>9</v>
      </c>
      <c r="B19" s="4" t="s">
        <v>9</v>
      </c>
      <c r="C19" s="5" t="str" cm="1">
        <f t="array" aca="1" ref="C19" ca="1">_xlfn.LET(
  _xlpm.colA, INDIRECT("povrates!A:A"),
  _xlpm.colB, INDIRECT("povrates!B:B"),
  _xlpm.colC, INDIRECT("povrates!C:C"),
  _xlpm.colD, INDIRECT("povrates!D:D"),
  _xlpm.r, MATCH(1, (_xlpm.colC=$A19)*(_xlpm.colA=$C$3)*(_xlpm.colB=420), 0),
  IFERROR(INDEX(_xlpm.colD, _xlpm.r), "")
)</f>
        <v/>
      </c>
      <c r="D19" s="5" t="str" cm="1">
        <f t="array" aca="1" ref="D19" ca="1">_xlfn.LET(
  _xlpm.colA, INDIRECT("povrates!A:A"),
  _xlpm.colB, INDIRECT("povrates!B:B"),
  _xlpm.colC, INDIRECT("povrates!C:C"),
  _xlpm.colD, INDIRECT("povrates!D:D"),
  _xlpm.r, MATCH(1, (_xlpm.colC=$A19)*(_xlpm.colA=$D$3)*(_xlpm.colB=420), 0),
  IFERROR(INDEX(_xlpm.colD, _xlpm.r), "")
)</f>
        <v/>
      </c>
      <c r="E19" s="5" t="str" cm="1">
        <f t="array" aca="1" ref="E19" ca="1">_xlfn.LET(
  _xlpm.colA, INDIRECT("povrates!A:A"),
  _xlpm.colB, INDIRECT("povrates!B:B"),
  _xlpm.colC, INDIRECT("povrates!C:C"),
  _xlpm.colD, INDIRECT("povrates!D:D"),
  _xlpm.r, MATCH(1, (_xlpm.colC=$A19)*(_xlpm.colA=$E$3)*(_xlpm.colB=420), 0),
  IFERROR(INDEX(_xlpm.colD, _xlpm.r), "")
)</f>
        <v/>
      </c>
      <c r="F19" s="5" t="str" cm="1">
        <f t="array" aca="1" ref="F19" ca="1">_xlfn.LET(
  _xlpm.colA, INDIRECT("povrates!A:A"),
  _xlpm.colB, INDIRECT("povrates!B:B"),
  _xlpm.colC, INDIRECT("povrates!C:C"),
  _xlpm.colD, INDIRECT("povrates!D:D"),
  _xlpm.r, MATCH(1, (_xlpm.colC=$A19)*(_xlpm.colA=$F$3)*(_xlpm.colB=420), 0),
  IFERROR(INDEX(_xlpm.colD, _xlpm.r), "")
)</f>
        <v/>
      </c>
      <c r="G19" s="5" t="str" cm="1">
        <f t="array" aca="1" ref="G19" ca="1">_xlfn.LET(
  _xlpm.colA, INDIRECT("povrates!A:A"),
  _xlpm.colB, INDIRECT("povrates!B:B"),
  _xlpm.colC, INDIRECT("povrates!C:C"),
  _xlpm.colD, INDIRECT("povrates!D:D"),
  _xlpm.r, MATCH(1, (_xlpm.colC=$A19)*(_xlpm.colA=$G$3)*(_xlpm.colB=420), 0),
  IFERROR(INDEX(_xlpm.colD, _xlpm.r), "")
)</f>
        <v/>
      </c>
      <c r="H19" s="5" t="str" cm="1">
        <f t="array" aca="1" ref="H19" ca="1">_xlfn.LET(
  _xlpm.colA, INDIRECT("povrates!A:A"),
  _xlpm.colB, INDIRECT("povrates!B:B"),
  _xlpm.colC, INDIRECT("povrates!C:C"),
  _xlpm.colD, INDIRECT("povrates!D:D"),
  _xlpm.r, MATCH(1, (_xlpm.colC=$A19)*(_xlpm.colA=$H$3)*(_xlpm.colB=420), 0),
  IFERROR(INDEX(_xlpm.colD, _xlpm.r), "")
)</f>
        <v/>
      </c>
      <c r="I19" s="5" t="str" cm="1">
        <f t="array" aca="1" ref="I19" ca="1">_xlfn.LET(
  _xlpm.colA, INDIRECT("povrates!A:A"),
  _xlpm.colB, INDIRECT("povrates!B:B"),
  _xlpm.colC, INDIRECT("povrates!C:C"),
  _xlpm.colD, INDIRECT("povrates!D:D"),
  _xlpm.r, MATCH(1, (_xlpm.colC=$A19)*(_xlpm.colA=$I$3)*(_xlpm.colB=420), 0),
  IFERROR(INDEX(_xlpm.colD, _xlpm.r), "")
)</f>
        <v/>
      </c>
      <c r="J19" s="5" t="str" cm="1">
        <f t="array" aca="1" ref="J19" ca="1">_xlfn.LET(
  _xlpm.colA, INDIRECT("povrates!A:A"),
  _xlpm.colB, INDIRECT("povrates!B:B"),
  _xlpm.colC, INDIRECT("povrates!C:C"),
  _xlpm.colD, INDIRECT("povrates!D:D"),
  _xlpm.r, MATCH(1, (_xlpm.colC=$A19)*(_xlpm.colA=$J$3)*(_xlpm.colB=420), 0),
  IFERROR(INDEX(_xlpm.colD, _xlpm.r), "")
)</f>
        <v/>
      </c>
      <c r="K19" s="5" t="str" cm="1">
        <f t="array" aca="1" ref="K19" ca="1">_xlfn.LET(
  _xlpm.colA, INDIRECT("povrates!A:A"),
  _xlpm.colB, INDIRECT("povrates!B:B"),
  _xlpm.colC, INDIRECT("povrates!C:C"),
  _xlpm.colD, INDIRECT("povrates!D:D"),
  _xlpm.r, MATCH(1, (_xlpm.colC=$A19)*(_xlpm.colA=$K$3)*(_xlpm.colB=420), 0),
  IFERROR(INDEX(_xlpm.colD, _xlpm.r), "")
)</f>
        <v/>
      </c>
      <c r="L19" s="5" t="str" cm="1">
        <f t="array" aca="1" ref="L19" ca="1">_xlfn.LET(
  _xlpm.colA, INDIRECT("povrates!A:A"),
  _xlpm.colB, INDIRECT("povrates!B:B"),
  _xlpm.colC, INDIRECT("povrates!C:C"),
  _xlpm.colD, INDIRECT("povrates!D:D"),
  _xlpm.r, MATCH(1, (_xlpm.colC=$A19)*(_xlpm.colA=$L$3)*(_xlpm.colB=420), 0),
  IFERROR(INDEX(_xlpm.colD, _xlpm.r), "")
)</f>
        <v/>
      </c>
      <c r="M19" s="5" t="str" cm="1">
        <f t="array" aca="1" ref="M19" ca="1">_xlfn.LET(
  _xlpm.colA, INDIRECT("povrates!A:A"),
  _xlpm.colB, INDIRECT("povrates!B:B"),
  _xlpm.colC, INDIRECT("povrates!C:C"),
  _xlpm.colD, INDIRECT("povrates!D:D"),
  _xlpm.r, MATCH(1, (_xlpm.colC=$A19)*(_xlpm.colA=$M$3)*(_xlpm.colB=420), 0),
  IFERROR(INDEX(_xlpm.colD, _xlpm.r), "")
)</f>
        <v/>
      </c>
    </row>
    <row r="20" spans="1:13" x14ac:dyDescent="0.2">
      <c r="A20" s="2" t="s">
        <v>116</v>
      </c>
      <c r="B20" s="4" t="s">
        <v>10</v>
      </c>
      <c r="C20" s="5" t="str" cm="1">
        <f t="array" aca="1" ref="C20" ca="1">_xlfn.LET(
  _xlpm.colA, INDIRECT("povrates!A:A"),
  _xlpm.colB, INDIRECT("povrates!B:B"),
  _xlpm.colC, INDIRECT("povrates!C:C"),
  _xlpm.colD, INDIRECT("povrates!D:D"),
  _xlpm.r, MATCH(1, (_xlpm.colC=$A20)*(_xlpm.colA=$C$3)*(_xlpm.colB=420), 0),
  IFERROR(INDEX(_xlpm.colD, _xlpm.r), "")
)</f>
        <v/>
      </c>
      <c r="D20" s="5" t="str" cm="1">
        <f t="array" aca="1" ref="D20" ca="1">_xlfn.LET(
  _xlpm.colA, INDIRECT("povrates!A:A"),
  _xlpm.colB, INDIRECT("povrates!B:B"),
  _xlpm.colC, INDIRECT("povrates!C:C"),
  _xlpm.colD, INDIRECT("povrates!D:D"),
  _xlpm.r, MATCH(1, (_xlpm.colC=$A20)*(_xlpm.colA=$D$3)*(_xlpm.colB=420), 0),
  IFERROR(INDEX(_xlpm.colD, _xlpm.r), "")
)</f>
        <v/>
      </c>
      <c r="E20" s="5" t="str" cm="1">
        <f t="array" aca="1" ref="E20" ca="1">_xlfn.LET(
  _xlpm.colA, INDIRECT("povrates!A:A"),
  _xlpm.colB, INDIRECT("povrates!B:B"),
  _xlpm.colC, INDIRECT("povrates!C:C"),
  _xlpm.colD, INDIRECT("povrates!D:D"),
  _xlpm.r, MATCH(1, (_xlpm.colC=$A20)*(_xlpm.colA=$E$3)*(_xlpm.colB=420), 0),
  IFERROR(INDEX(_xlpm.colD, _xlpm.r), "")
)</f>
        <v/>
      </c>
      <c r="F20" s="5" t="str" cm="1">
        <f t="array" aca="1" ref="F20" ca="1">_xlfn.LET(
  _xlpm.colA, INDIRECT("povrates!A:A"),
  _xlpm.colB, INDIRECT("povrates!B:B"),
  _xlpm.colC, INDIRECT("povrates!C:C"),
  _xlpm.colD, INDIRECT("povrates!D:D"),
  _xlpm.r, MATCH(1, (_xlpm.colC=$A20)*(_xlpm.colA=$F$3)*(_xlpm.colB=420), 0),
  IFERROR(INDEX(_xlpm.colD, _xlpm.r), "")
)</f>
        <v/>
      </c>
      <c r="G20" s="5" t="str" cm="1">
        <f t="array" aca="1" ref="G20" ca="1">_xlfn.LET(
  _xlpm.colA, INDIRECT("povrates!A:A"),
  _xlpm.colB, INDIRECT("povrates!B:B"),
  _xlpm.colC, INDIRECT("povrates!C:C"),
  _xlpm.colD, INDIRECT("povrates!D:D"),
  _xlpm.r, MATCH(1, (_xlpm.colC=$A20)*(_xlpm.colA=$G$3)*(_xlpm.colB=420), 0),
  IFERROR(INDEX(_xlpm.colD, _xlpm.r), "")
)</f>
        <v/>
      </c>
      <c r="H20" s="5" t="str" cm="1">
        <f t="array" aca="1" ref="H20" ca="1">_xlfn.LET(
  _xlpm.colA, INDIRECT("povrates!A:A"),
  _xlpm.colB, INDIRECT("povrates!B:B"),
  _xlpm.colC, INDIRECT("povrates!C:C"),
  _xlpm.colD, INDIRECT("povrates!D:D"),
  _xlpm.r, MATCH(1, (_xlpm.colC=$A20)*(_xlpm.colA=$H$3)*(_xlpm.colB=420), 0),
  IFERROR(INDEX(_xlpm.colD, _xlpm.r), "")
)</f>
        <v/>
      </c>
      <c r="I20" s="5" t="str" cm="1">
        <f t="array" aca="1" ref="I20" ca="1">_xlfn.LET(
  _xlpm.colA, INDIRECT("povrates!A:A"),
  _xlpm.colB, INDIRECT("povrates!B:B"),
  _xlpm.colC, INDIRECT("povrates!C:C"),
  _xlpm.colD, INDIRECT("povrates!D:D"),
  _xlpm.r, MATCH(1, (_xlpm.colC=$A20)*(_xlpm.colA=$I$3)*(_xlpm.colB=420), 0),
  IFERROR(INDEX(_xlpm.colD, _xlpm.r), "")
)</f>
        <v/>
      </c>
      <c r="J20" s="5" t="str" cm="1">
        <f t="array" aca="1" ref="J20" ca="1">_xlfn.LET(
  _xlpm.colA, INDIRECT("povrates!A:A"),
  _xlpm.colB, INDIRECT("povrates!B:B"),
  _xlpm.colC, INDIRECT("povrates!C:C"),
  _xlpm.colD, INDIRECT("povrates!D:D"),
  _xlpm.r, MATCH(1, (_xlpm.colC=$A20)*(_xlpm.colA=$J$3)*(_xlpm.colB=420), 0),
  IFERROR(INDEX(_xlpm.colD, _xlpm.r), "")
)</f>
        <v/>
      </c>
      <c r="K20" s="5" t="str" cm="1">
        <f t="array" aca="1" ref="K20" ca="1">_xlfn.LET(
  _xlpm.colA, INDIRECT("povrates!A:A"),
  _xlpm.colB, INDIRECT("povrates!B:B"),
  _xlpm.colC, INDIRECT("povrates!C:C"),
  _xlpm.colD, INDIRECT("povrates!D:D"),
  _xlpm.r, MATCH(1, (_xlpm.colC=$A20)*(_xlpm.colA=$K$3)*(_xlpm.colB=420), 0),
  IFERROR(INDEX(_xlpm.colD, _xlpm.r), "")
)</f>
        <v/>
      </c>
      <c r="L20" s="5" t="str" cm="1">
        <f t="array" aca="1" ref="L20" ca="1">_xlfn.LET(
  _xlpm.colA, INDIRECT("povrates!A:A"),
  _xlpm.colB, INDIRECT("povrates!B:B"),
  _xlpm.colC, INDIRECT("povrates!C:C"),
  _xlpm.colD, INDIRECT("povrates!D:D"),
  _xlpm.r, MATCH(1, (_xlpm.colC=$A20)*(_xlpm.colA=$L$3)*(_xlpm.colB=420), 0),
  IFERROR(INDEX(_xlpm.colD, _xlpm.r), "")
)</f>
        <v/>
      </c>
      <c r="M20" s="5" t="str" cm="1">
        <f t="array" aca="1" ref="M20" ca="1">_xlfn.LET(
  _xlpm.colA, INDIRECT("povrates!A:A"),
  _xlpm.colB, INDIRECT("povrates!B:B"),
  _xlpm.colC, INDIRECT("povrates!C:C"),
  _xlpm.colD, INDIRECT("povrates!D:D"),
  _xlpm.r, MATCH(1, (_xlpm.colC=$A20)*(_xlpm.colA=$M$3)*(_xlpm.colB=420), 0),
  IFERROR(INDEX(_xlpm.colD, _xlpm.r), "")
)</f>
        <v/>
      </c>
    </row>
    <row r="21" spans="1:13" x14ac:dyDescent="0.2">
      <c r="A21" s="2" t="s">
        <v>11</v>
      </c>
      <c r="B21" s="4" t="s">
        <v>11</v>
      </c>
      <c r="C21" s="5" t="str" cm="1">
        <f t="array" aca="1" ref="C21" ca="1">_xlfn.LET(
  _xlpm.colA, INDIRECT("povrates!A:A"),
  _xlpm.colB, INDIRECT("povrates!B:B"),
  _xlpm.colC, INDIRECT("povrates!C:C"),
  _xlpm.colD, INDIRECT("povrates!D:D"),
  _xlpm.r, MATCH(1, (_xlpm.colC=$A21)*(_xlpm.colA=$C$3)*(_xlpm.colB=420), 0),
  IFERROR(INDEX(_xlpm.colD, _xlpm.r), "")
)</f>
        <v/>
      </c>
      <c r="D21" s="5" t="str" cm="1">
        <f t="array" aca="1" ref="D21" ca="1">_xlfn.LET(
  _xlpm.colA, INDIRECT("povrates!A:A"),
  _xlpm.colB, INDIRECT("povrates!B:B"),
  _xlpm.colC, INDIRECT("povrates!C:C"),
  _xlpm.colD, INDIRECT("povrates!D:D"),
  _xlpm.r, MATCH(1, (_xlpm.colC=$A21)*(_xlpm.colA=$D$3)*(_xlpm.colB=420), 0),
  IFERROR(INDEX(_xlpm.colD, _xlpm.r), "")
)</f>
        <v/>
      </c>
      <c r="E21" s="5" t="str" cm="1">
        <f t="array" aca="1" ref="E21" ca="1">_xlfn.LET(
  _xlpm.colA, INDIRECT("povrates!A:A"),
  _xlpm.colB, INDIRECT("povrates!B:B"),
  _xlpm.colC, INDIRECT("povrates!C:C"),
  _xlpm.colD, INDIRECT("povrates!D:D"),
  _xlpm.r, MATCH(1, (_xlpm.colC=$A21)*(_xlpm.colA=$E$3)*(_xlpm.colB=420), 0),
  IFERROR(INDEX(_xlpm.colD, _xlpm.r), "")
)</f>
        <v/>
      </c>
      <c r="F21" s="5" t="str" cm="1">
        <f t="array" aca="1" ref="F21" ca="1">_xlfn.LET(
  _xlpm.colA, INDIRECT("povrates!A:A"),
  _xlpm.colB, INDIRECT("povrates!B:B"),
  _xlpm.colC, INDIRECT("povrates!C:C"),
  _xlpm.colD, INDIRECT("povrates!D:D"),
  _xlpm.r, MATCH(1, (_xlpm.colC=$A21)*(_xlpm.colA=$F$3)*(_xlpm.colB=420), 0),
  IFERROR(INDEX(_xlpm.colD, _xlpm.r), "")
)</f>
        <v/>
      </c>
      <c r="G21" s="5" t="str" cm="1">
        <f t="array" aca="1" ref="G21" ca="1">_xlfn.LET(
  _xlpm.colA, INDIRECT("povrates!A:A"),
  _xlpm.colB, INDIRECT("povrates!B:B"),
  _xlpm.colC, INDIRECT("povrates!C:C"),
  _xlpm.colD, INDIRECT("povrates!D:D"),
  _xlpm.r, MATCH(1, (_xlpm.colC=$A21)*(_xlpm.colA=$G$3)*(_xlpm.colB=420), 0),
  IFERROR(INDEX(_xlpm.colD, _xlpm.r), "")
)</f>
        <v/>
      </c>
      <c r="H21" s="5" t="str" cm="1">
        <f t="array" aca="1" ref="H21" ca="1">_xlfn.LET(
  _xlpm.colA, INDIRECT("povrates!A:A"),
  _xlpm.colB, INDIRECT("povrates!B:B"),
  _xlpm.colC, INDIRECT("povrates!C:C"),
  _xlpm.colD, INDIRECT("povrates!D:D"),
  _xlpm.r, MATCH(1, (_xlpm.colC=$A21)*(_xlpm.colA=$H$3)*(_xlpm.colB=420), 0),
  IFERROR(INDEX(_xlpm.colD, _xlpm.r), "")
)</f>
        <v/>
      </c>
      <c r="I21" s="5" t="str" cm="1">
        <f t="array" aca="1" ref="I21" ca="1">_xlfn.LET(
  _xlpm.colA, INDIRECT("povrates!A:A"),
  _xlpm.colB, INDIRECT("povrates!B:B"),
  _xlpm.colC, INDIRECT("povrates!C:C"),
  _xlpm.colD, INDIRECT("povrates!D:D"),
  _xlpm.r, MATCH(1, (_xlpm.colC=$A21)*(_xlpm.colA=$I$3)*(_xlpm.colB=420), 0),
  IFERROR(INDEX(_xlpm.colD, _xlpm.r), "")
)</f>
        <v/>
      </c>
      <c r="J21" s="5" t="str" cm="1">
        <f t="array" aca="1" ref="J21" ca="1">_xlfn.LET(
  _xlpm.colA, INDIRECT("povrates!A:A"),
  _xlpm.colB, INDIRECT("povrates!B:B"),
  _xlpm.colC, INDIRECT("povrates!C:C"),
  _xlpm.colD, INDIRECT("povrates!D:D"),
  _xlpm.r, MATCH(1, (_xlpm.colC=$A21)*(_xlpm.colA=$J$3)*(_xlpm.colB=420), 0),
  IFERROR(INDEX(_xlpm.colD, _xlpm.r), "")
)</f>
        <v/>
      </c>
      <c r="K21" s="5" t="str" cm="1">
        <f t="array" aca="1" ref="K21" ca="1">_xlfn.LET(
  _xlpm.colA, INDIRECT("povrates!A:A"),
  _xlpm.colB, INDIRECT("povrates!B:B"),
  _xlpm.colC, INDIRECT("povrates!C:C"),
  _xlpm.colD, INDIRECT("povrates!D:D"),
  _xlpm.r, MATCH(1, (_xlpm.colC=$A21)*(_xlpm.colA=$K$3)*(_xlpm.colB=420), 0),
  IFERROR(INDEX(_xlpm.colD, _xlpm.r), "")
)</f>
        <v/>
      </c>
      <c r="L21" s="5" t="str" cm="1">
        <f t="array" aca="1" ref="L21" ca="1">_xlfn.LET(
  _xlpm.colA, INDIRECT("povrates!A:A"),
  _xlpm.colB, INDIRECT("povrates!B:B"),
  _xlpm.colC, INDIRECT("povrates!C:C"),
  _xlpm.colD, INDIRECT("povrates!D:D"),
  _xlpm.r, MATCH(1, (_xlpm.colC=$A21)*(_xlpm.colA=$L$3)*(_xlpm.colB=420), 0),
  IFERROR(INDEX(_xlpm.colD, _xlpm.r), "")
)</f>
        <v/>
      </c>
      <c r="M21" s="5" t="str" cm="1">
        <f t="array" aca="1" ref="M21" ca="1">_xlfn.LET(
  _xlpm.colA, INDIRECT("povrates!A:A"),
  _xlpm.colB, INDIRECT("povrates!B:B"),
  _xlpm.colC, INDIRECT("povrates!C:C"),
  _xlpm.colD, INDIRECT("povrates!D:D"),
  _xlpm.r, MATCH(1, (_xlpm.colC=$A21)*(_xlpm.colA=$M$3)*(_xlpm.colB=420), 0),
  IFERROR(INDEX(_xlpm.colD, _xlpm.r), "")
)</f>
        <v/>
      </c>
    </row>
    <row r="22" spans="1:13" x14ac:dyDescent="0.2">
      <c r="A22" s="2" t="s">
        <v>12</v>
      </c>
      <c r="B22" s="4" t="s">
        <v>12</v>
      </c>
      <c r="C22" s="5" t="str" cm="1">
        <f t="array" aca="1" ref="C22" ca="1">_xlfn.LET(
  _xlpm.colA, INDIRECT("povrates!A:A"),
  _xlpm.colB, INDIRECT("povrates!B:B"),
  _xlpm.colC, INDIRECT("povrates!C:C"),
  _xlpm.colD, INDIRECT("povrates!D:D"),
  _xlpm.r, MATCH(1, (_xlpm.colC=$A22)*(_xlpm.colA=$C$3)*(_xlpm.colB=420), 0),
  IFERROR(INDEX(_xlpm.colD, _xlpm.r), "")
)</f>
        <v/>
      </c>
      <c r="D22" s="5" t="str" cm="1">
        <f t="array" aca="1" ref="D22" ca="1">_xlfn.LET(
  _xlpm.colA, INDIRECT("povrates!A:A"),
  _xlpm.colB, INDIRECT("povrates!B:B"),
  _xlpm.colC, INDIRECT("povrates!C:C"),
  _xlpm.colD, INDIRECT("povrates!D:D"),
  _xlpm.r, MATCH(1, (_xlpm.colC=$A22)*(_xlpm.colA=$D$3)*(_xlpm.colB=420), 0),
  IFERROR(INDEX(_xlpm.colD, _xlpm.r), "")
)</f>
        <v/>
      </c>
      <c r="E22" s="5" t="str" cm="1">
        <f t="array" aca="1" ref="E22" ca="1">_xlfn.LET(
  _xlpm.colA, INDIRECT("povrates!A:A"),
  _xlpm.colB, INDIRECT("povrates!B:B"),
  _xlpm.colC, INDIRECT("povrates!C:C"),
  _xlpm.colD, INDIRECT("povrates!D:D"),
  _xlpm.r, MATCH(1, (_xlpm.colC=$A22)*(_xlpm.colA=$E$3)*(_xlpm.colB=420), 0),
  IFERROR(INDEX(_xlpm.colD, _xlpm.r), "")
)</f>
        <v/>
      </c>
      <c r="F22" s="5" t="str" cm="1">
        <f t="array" aca="1" ref="F22" ca="1">_xlfn.LET(
  _xlpm.colA, INDIRECT("povrates!A:A"),
  _xlpm.colB, INDIRECT("povrates!B:B"),
  _xlpm.colC, INDIRECT("povrates!C:C"),
  _xlpm.colD, INDIRECT("povrates!D:D"),
  _xlpm.r, MATCH(1, (_xlpm.colC=$A22)*(_xlpm.colA=$F$3)*(_xlpm.colB=420), 0),
  IFERROR(INDEX(_xlpm.colD, _xlpm.r), "")
)</f>
        <v/>
      </c>
      <c r="G22" s="5" t="str" cm="1">
        <f t="array" aca="1" ref="G22" ca="1">_xlfn.LET(
  _xlpm.colA, INDIRECT("povrates!A:A"),
  _xlpm.colB, INDIRECT("povrates!B:B"),
  _xlpm.colC, INDIRECT("povrates!C:C"),
  _xlpm.colD, INDIRECT("povrates!D:D"),
  _xlpm.r, MATCH(1, (_xlpm.colC=$A22)*(_xlpm.colA=$G$3)*(_xlpm.colB=420), 0),
  IFERROR(INDEX(_xlpm.colD, _xlpm.r), "")
)</f>
        <v/>
      </c>
      <c r="H22" s="5" t="str" cm="1">
        <f t="array" aca="1" ref="H22" ca="1">_xlfn.LET(
  _xlpm.colA, INDIRECT("povrates!A:A"),
  _xlpm.colB, INDIRECT("povrates!B:B"),
  _xlpm.colC, INDIRECT("povrates!C:C"),
  _xlpm.colD, INDIRECT("povrates!D:D"),
  _xlpm.r, MATCH(1, (_xlpm.colC=$A22)*(_xlpm.colA=$H$3)*(_xlpm.colB=420), 0),
  IFERROR(INDEX(_xlpm.colD, _xlpm.r), "")
)</f>
        <v/>
      </c>
      <c r="I22" s="5" t="str" cm="1">
        <f t="array" aca="1" ref="I22" ca="1">_xlfn.LET(
  _xlpm.colA, INDIRECT("povrates!A:A"),
  _xlpm.colB, INDIRECT("povrates!B:B"),
  _xlpm.colC, INDIRECT("povrates!C:C"),
  _xlpm.colD, INDIRECT("povrates!D:D"),
  _xlpm.r, MATCH(1, (_xlpm.colC=$A22)*(_xlpm.colA=$I$3)*(_xlpm.colB=420), 0),
  IFERROR(INDEX(_xlpm.colD, _xlpm.r), "")
)</f>
        <v/>
      </c>
      <c r="J22" s="5" t="str" cm="1">
        <f t="array" aca="1" ref="J22" ca="1">_xlfn.LET(
  _xlpm.colA, INDIRECT("povrates!A:A"),
  _xlpm.colB, INDIRECT("povrates!B:B"),
  _xlpm.colC, INDIRECT("povrates!C:C"),
  _xlpm.colD, INDIRECT("povrates!D:D"),
  _xlpm.r, MATCH(1, (_xlpm.colC=$A22)*(_xlpm.colA=$J$3)*(_xlpm.colB=420), 0),
  IFERROR(INDEX(_xlpm.colD, _xlpm.r), "")
)</f>
        <v/>
      </c>
      <c r="K22" s="5" t="str" cm="1">
        <f t="array" aca="1" ref="K22" ca="1">_xlfn.LET(
  _xlpm.colA, INDIRECT("povrates!A:A"),
  _xlpm.colB, INDIRECT("povrates!B:B"),
  _xlpm.colC, INDIRECT("povrates!C:C"),
  _xlpm.colD, INDIRECT("povrates!D:D"),
  _xlpm.r, MATCH(1, (_xlpm.colC=$A22)*(_xlpm.colA=$K$3)*(_xlpm.colB=420), 0),
  IFERROR(INDEX(_xlpm.colD, _xlpm.r), "")
)</f>
        <v/>
      </c>
      <c r="L22" s="5" t="str" cm="1">
        <f t="array" aca="1" ref="L22" ca="1">_xlfn.LET(
  _xlpm.colA, INDIRECT("povrates!A:A"),
  _xlpm.colB, INDIRECT("povrates!B:B"),
  _xlpm.colC, INDIRECT("povrates!C:C"),
  _xlpm.colD, INDIRECT("povrates!D:D"),
  _xlpm.r, MATCH(1, (_xlpm.colC=$A22)*(_xlpm.colA=$L$3)*(_xlpm.colB=420), 0),
  IFERROR(INDEX(_xlpm.colD, _xlpm.r), "")
)</f>
        <v/>
      </c>
      <c r="M22" s="5" t="str" cm="1">
        <f t="array" aca="1" ref="M22" ca="1">_xlfn.LET(
  _xlpm.colA, INDIRECT("povrates!A:A"),
  _xlpm.colB, INDIRECT("povrates!B:B"),
  _xlpm.colC, INDIRECT("povrates!C:C"),
  _xlpm.colD, INDIRECT("povrates!D:D"),
  _xlpm.r, MATCH(1, (_xlpm.colC=$A22)*(_xlpm.colA=$M$3)*(_xlpm.colB=420), 0),
  IFERROR(INDEX(_xlpm.colD, _xlpm.r), "")
)</f>
        <v/>
      </c>
    </row>
    <row r="23" spans="1:13" x14ac:dyDescent="0.2">
      <c r="A23" s="2" t="s">
        <v>13</v>
      </c>
      <c r="B23" s="4" t="s">
        <v>13</v>
      </c>
      <c r="C23" s="5" t="str" cm="1">
        <f t="array" aca="1" ref="C23" ca="1">_xlfn.LET(
  _xlpm.colA, INDIRECT("povrates!A:A"),
  _xlpm.colB, INDIRECT("povrates!B:B"),
  _xlpm.colC, INDIRECT("povrates!C:C"),
  _xlpm.colD, INDIRECT("povrates!D:D"),
  _xlpm.r, MATCH(1, (_xlpm.colC=$A23)*(_xlpm.colA=$C$3)*(_xlpm.colB=420), 0),
  IFERROR(INDEX(_xlpm.colD, _xlpm.r), "")
)</f>
        <v/>
      </c>
      <c r="D23" s="5" t="str" cm="1">
        <f t="array" aca="1" ref="D23" ca="1">_xlfn.LET(
  _xlpm.colA, INDIRECT("povrates!A:A"),
  _xlpm.colB, INDIRECT("povrates!B:B"),
  _xlpm.colC, INDIRECT("povrates!C:C"),
  _xlpm.colD, INDIRECT("povrates!D:D"),
  _xlpm.r, MATCH(1, (_xlpm.colC=$A23)*(_xlpm.colA=$D$3)*(_xlpm.colB=420), 0),
  IFERROR(INDEX(_xlpm.colD, _xlpm.r), "")
)</f>
        <v/>
      </c>
      <c r="E23" s="5" t="str" cm="1">
        <f t="array" aca="1" ref="E23" ca="1">_xlfn.LET(
  _xlpm.colA, INDIRECT("povrates!A:A"),
  _xlpm.colB, INDIRECT("povrates!B:B"),
  _xlpm.colC, INDIRECT("povrates!C:C"),
  _xlpm.colD, INDIRECT("povrates!D:D"),
  _xlpm.r, MATCH(1, (_xlpm.colC=$A23)*(_xlpm.colA=$E$3)*(_xlpm.colB=420), 0),
  IFERROR(INDEX(_xlpm.colD, _xlpm.r), "")
)</f>
        <v/>
      </c>
      <c r="F23" s="5" t="str" cm="1">
        <f t="array" aca="1" ref="F23" ca="1">_xlfn.LET(
  _xlpm.colA, INDIRECT("povrates!A:A"),
  _xlpm.colB, INDIRECT("povrates!B:B"),
  _xlpm.colC, INDIRECT("povrates!C:C"),
  _xlpm.colD, INDIRECT("povrates!D:D"),
  _xlpm.r, MATCH(1, (_xlpm.colC=$A23)*(_xlpm.colA=$F$3)*(_xlpm.colB=420), 0),
  IFERROR(INDEX(_xlpm.colD, _xlpm.r), "")
)</f>
        <v/>
      </c>
      <c r="G23" s="5" t="str" cm="1">
        <f t="array" aca="1" ref="G23" ca="1">_xlfn.LET(
  _xlpm.colA, INDIRECT("povrates!A:A"),
  _xlpm.colB, INDIRECT("povrates!B:B"),
  _xlpm.colC, INDIRECT("povrates!C:C"),
  _xlpm.colD, INDIRECT("povrates!D:D"),
  _xlpm.r, MATCH(1, (_xlpm.colC=$A23)*(_xlpm.colA=$G$3)*(_xlpm.colB=420), 0),
  IFERROR(INDEX(_xlpm.colD, _xlpm.r), "")
)</f>
        <v/>
      </c>
      <c r="H23" s="5" t="str" cm="1">
        <f t="array" aca="1" ref="H23" ca="1">_xlfn.LET(
  _xlpm.colA, INDIRECT("povrates!A:A"),
  _xlpm.colB, INDIRECT("povrates!B:B"),
  _xlpm.colC, INDIRECT("povrates!C:C"),
  _xlpm.colD, INDIRECT("povrates!D:D"),
  _xlpm.r, MATCH(1, (_xlpm.colC=$A23)*(_xlpm.colA=$H$3)*(_xlpm.colB=420), 0),
  IFERROR(INDEX(_xlpm.colD, _xlpm.r), "")
)</f>
        <v/>
      </c>
      <c r="I23" s="5" t="str" cm="1">
        <f t="array" aca="1" ref="I23" ca="1">_xlfn.LET(
  _xlpm.colA, INDIRECT("povrates!A:A"),
  _xlpm.colB, INDIRECT("povrates!B:B"),
  _xlpm.colC, INDIRECT("povrates!C:C"),
  _xlpm.colD, INDIRECT("povrates!D:D"),
  _xlpm.r, MATCH(1, (_xlpm.colC=$A23)*(_xlpm.colA=$I$3)*(_xlpm.colB=420), 0),
  IFERROR(INDEX(_xlpm.colD, _xlpm.r), "")
)</f>
        <v/>
      </c>
      <c r="J23" s="5" t="str" cm="1">
        <f t="array" aca="1" ref="J23" ca="1">_xlfn.LET(
  _xlpm.colA, INDIRECT("povrates!A:A"),
  _xlpm.colB, INDIRECT("povrates!B:B"),
  _xlpm.colC, INDIRECT("povrates!C:C"),
  _xlpm.colD, INDIRECT("povrates!D:D"),
  _xlpm.r, MATCH(1, (_xlpm.colC=$A23)*(_xlpm.colA=$J$3)*(_xlpm.colB=420), 0),
  IFERROR(INDEX(_xlpm.colD, _xlpm.r), "")
)</f>
        <v/>
      </c>
      <c r="K23" s="5" t="str" cm="1">
        <f t="array" aca="1" ref="K23" ca="1">_xlfn.LET(
  _xlpm.colA, INDIRECT("povrates!A:A"),
  _xlpm.colB, INDIRECT("povrates!B:B"),
  _xlpm.colC, INDIRECT("povrates!C:C"),
  _xlpm.colD, INDIRECT("povrates!D:D"),
  _xlpm.r, MATCH(1, (_xlpm.colC=$A23)*(_xlpm.colA=$K$3)*(_xlpm.colB=420), 0),
  IFERROR(INDEX(_xlpm.colD, _xlpm.r), "")
)</f>
        <v/>
      </c>
      <c r="L23" s="5" t="str" cm="1">
        <f t="array" aca="1" ref="L23" ca="1">_xlfn.LET(
  _xlpm.colA, INDIRECT("povrates!A:A"),
  _xlpm.colB, INDIRECT("povrates!B:B"),
  _xlpm.colC, INDIRECT("povrates!C:C"),
  _xlpm.colD, INDIRECT("povrates!D:D"),
  _xlpm.r, MATCH(1, (_xlpm.colC=$A23)*(_xlpm.colA=$L$3)*(_xlpm.colB=420), 0),
  IFERROR(INDEX(_xlpm.colD, _xlpm.r), "")
)</f>
        <v/>
      </c>
      <c r="M23" s="5" t="str" cm="1">
        <f t="array" aca="1" ref="M23" ca="1">_xlfn.LET(
  _xlpm.colA, INDIRECT("povrates!A:A"),
  _xlpm.colB, INDIRECT("povrates!B:B"),
  _xlpm.colC, INDIRECT("povrates!C:C"),
  _xlpm.colD, INDIRECT("povrates!D:D"),
  _xlpm.r, MATCH(1, (_xlpm.colC=$A23)*(_xlpm.colA=$M$3)*(_xlpm.colB=420), 0),
  IFERROR(INDEX(_xlpm.colD, _xlpm.r), "")
)</f>
        <v/>
      </c>
    </row>
    <row r="24" spans="1:13" x14ac:dyDescent="0.2">
      <c r="A24" s="2" t="s">
        <v>14</v>
      </c>
      <c r="B24" s="4" t="s">
        <v>14</v>
      </c>
      <c r="C24" s="5" t="str" cm="1">
        <f t="array" aca="1" ref="C24" ca="1">_xlfn.LET(
  _xlpm.colA, INDIRECT("povrates!A:A"),
  _xlpm.colB, INDIRECT("povrates!B:B"),
  _xlpm.colC, INDIRECT("povrates!C:C"),
  _xlpm.colD, INDIRECT("povrates!D:D"),
  _xlpm.r, MATCH(1, (_xlpm.colC=$A24)*(_xlpm.colA=$C$3)*(_xlpm.colB=420), 0),
  IFERROR(INDEX(_xlpm.colD, _xlpm.r), "")
)</f>
        <v/>
      </c>
      <c r="D24" s="5" t="str" cm="1">
        <f t="array" aca="1" ref="D24" ca="1">_xlfn.LET(
  _xlpm.colA, INDIRECT("povrates!A:A"),
  _xlpm.colB, INDIRECT("povrates!B:B"),
  _xlpm.colC, INDIRECT("povrates!C:C"),
  _xlpm.colD, INDIRECT("povrates!D:D"),
  _xlpm.r, MATCH(1, (_xlpm.colC=$A24)*(_xlpm.colA=$D$3)*(_xlpm.colB=420), 0),
  IFERROR(INDEX(_xlpm.colD, _xlpm.r), "")
)</f>
        <v/>
      </c>
      <c r="E24" s="5" t="str" cm="1">
        <f t="array" aca="1" ref="E24" ca="1">_xlfn.LET(
  _xlpm.colA, INDIRECT("povrates!A:A"),
  _xlpm.colB, INDIRECT("povrates!B:B"),
  _xlpm.colC, INDIRECT("povrates!C:C"),
  _xlpm.colD, INDIRECT("povrates!D:D"),
  _xlpm.r, MATCH(1, (_xlpm.colC=$A24)*(_xlpm.colA=$E$3)*(_xlpm.colB=420), 0),
  IFERROR(INDEX(_xlpm.colD, _xlpm.r), "")
)</f>
        <v/>
      </c>
      <c r="F24" s="5" t="str" cm="1">
        <f t="array" aca="1" ref="F24" ca="1">_xlfn.LET(
  _xlpm.colA, INDIRECT("povrates!A:A"),
  _xlpm.colB, INDIRECT("povrates!B:B"),
  _xlpm.colC, INDIRECT("povrates!C:C"),
  _xlpm.colD, INDIRECT("povrates!D:D"),
  _xlpm.r, MATCH(1, (_xlpm.colC=$A24)*(_xlpm.colA=$F$3)*(_xlpm.colB=420), 0),
  IFERROR(INDEX(_xlpm.colD, _xlpm.r), "")
)</f>
        <v/>
      </c>
      <c r="G24" s="5" t="str" cm="1">
        <f t="array" aca="1" ref="G24" ca="1">_xlfn.LET(
  _xlpm.colA, INDIRECT("povrates!A:A"),
  _xlpm.colB, INDIRECT("povrates!B:B"),
  _xlpm.colC, INDIRECT("povrates!C:C"),
  _xlpm.colD, INDIRECT("povrates!D:D"),
  _xlpm.r, MATCH(1, (_xlpm.colC=$A24)*(_xlpm.colA=$G$3)*(_xlpm.colB=420), 0),
  IFERROR(INDEX(_xlpm.colD, _xlpm.r), "")
)</f>
        <v/>
      </c>
      <c r="H24" s="5" t="str" cm="1">
        <f t="array" aca="1" ref="H24" ca="1">_xlfn.LET(
  _xlpm.colA, INDIRECT("povrates!A:A"),
  _xlpm.colB, INDIRECT("povrates!B:B"),
  _xlpm.colC, INDIRECT("povrates!C:C"),
  _xlpm.colD, INDIRECT("povrates!D:D"),
  _xlpm.r, MATCH(1, (_xlpm.colC=$A24)*(_xlpm.colA=$H$3)*(_xlpm.colB=420), 0),
  IFERROR(INDEX(_xlpm.colD, _xlpm.r), "")
)</f>
        <v/>
      </c>
      <c r="I24" s="5" t="str" cm="1">
        <f t="array" aca="1" ref="I24" ca="1">_xlfn.LET(
  _xlpm.colA, INDIRECT("povrates!A:A"),
  _xlpm.colB, INDIRECT("povrates!B:B"),
  _xlpm.colC, INDIRECT("povrates!C:C"),
  _xlpm.colD, INDIRECT("povrates!D:D"),
  _xlpm.r, MATCH(1, (_xlpm.colC=$A24)*(_xlpm.colA=$I$3)*(_xlpm.colB=420), 0),
  IFERROR(INDEX(_xlpm.colD, _xlpm.r), "")
)</f>
        <v/>
      </c>
      <c r="J24" s="5" t="str" cm="1">
        <f t="array" aca="1" ref="J24" ca="1">_xlfn.LET(
  _xlpm.colA, INDIRECT("povrates!A:A"),
  _xlpm.colB, INDIRECT("povrates!B:B"),
  _xlpm.colC, INDIRECT("povrates!C:C"),
  _xlpm.colD, INDIRECT("povrates!D:D"),
  _xlpm.r, MATCH(1, (_xlpm.colC=$A24)*(_xlpm.colA=$J$3)*(_xlpm.colB=420), 0),
  IFERROR(INDEX(_xlpm.colD, _xlpm.r), "")
)</f>
        <v/>
      </c>
      <c r="K24" s="5" t="str" cm="1">
        <f t="array" aca="1" ref="K24" ca="1">_xlfn.LET(
  _xlpm.colA, INDIRECT("povrates!A:A"),
  _xlpm.colB, INDIRECT("povrates!B:B"),
  _xlpm.colC, INDIRECT("povrates!C:C"),
  _xlpm.colD, INDIRECT("povrates!D:D"),
  _xlpm.r, MATCH(1, (_xlpm.colC=$A24)*(_xlpm.colA=$K$3)*(_xlpm.colB=420), 0),
  IFERROR(INDEX(_xlpm.colD, _xlpm.r), "")
)</f>
        <v/>
      </c>
      <c r="L24" s="5" t="str" cm="1">
        <f t="array" aca="1" ref="L24" ca="1">_xlfn.LET(
  _xlpm.colA, INDIRECT("povrates!A:A"),
  _xlpm.colB, INDIRECT("povrates!B:B"),
  _xlpm.colC, INDIRECT("povrates!C:C"),
  _xlpm.colD, INDIRECT("povrates!D:D"),
  _xlpm.r, MATCH(1, (_xlpm.colC=$A24)*(_xlpm.colA=$L$3)*(_xlpm.colB=420), 0),
  IFERROR(INDEX(_xlpm.colD, _xlpm.r), "")
)</f>
        <v/>
      </c>
      <c r="M24" s="5" t="str" cm="1">
        <f t="array" aca="1" ref="M24" ca="1">_xlfn.LET(
  _xlpm.colA, INDIRECT("povrates!A:A"),
  _xlpm.colB, INDIRECT("povrates!B:B"),
  _xlpm.colC, INDIRECT("povrates!C:C"),
  _xlpm.colD, INDIRECT("povrates!D:D"),
  _xlpm.r, MATCH(1, (_xlpm.colC=$A24)*(_xlpm.colA=$M$3)*(_xlpm.colB=420), 0),
  IFERROR(INDEX(_xlpm.colD, _xlpm.r), "")
)</f>
        <v/>
      </c>
    </row>
    <row r="25" spans="1:13" x14ac:dyDescent="0.2">
      <c r="A25" s="2" t="s">
        <v>117</v>
      </c>
      <c r="B25" s="4" t="s">
        <v>118</v>
      </c>
      <c r="C25" s="5" t="str" cm="1">
        <f t="array" aca="1" ref="C25" ca="1">_xlfn.LET(
  _xlpm.colA, INDIRECT("povrates!A:A"),
  _xlpm.colB, INDIRECT("povrates!B:B"),
  _xlpm.colC, INDIRECT("povrates!C:C"),
  _xlpm.colD, INDIRECT("povrates!D:D"),
  _xlpm.r, MATCH(1, (_xlpm.colC=$A25)*(_xlpm.colA=$C$3)*(_xlpm.colB=420), 0),
  IFERROR(INDEX(_xlpm.colD, _xlpm.r), "")
)</f>
        <v/>
      </c>
      <c r="D25" s="5" t="str" cm="1">
        <f t="array" aca="1" ref="D25" ca="1">_xlfn.LET(
  _xlpm.colA, INDIRECT("povrates!A:A"),
  _xlpm.colB, INDIRECT("povrates!B:B"),
  _xlpm.colC, INDIRECT("povrates!C:C"),
  _xlpm.colD, INDIRECT("povrates!D:D"),
  _xlpm.r, MATCH(1, (_xlpm.colC=$A25)*(_xlpm.colA=$D$3)*(_xlpm.colB=420), 0),
  IFERROR(INDEX(_xlpm.colD, _xlpm.r), "")
)</f>
        <v/>
      </c>
      <c r="E25" s="5" t="str" cm="1">
        <f t="array" aca="1" ref="E25" ca="1">_xlfn.LET(
  _xlpm.colA, INDIRECT("povrates!A:A"),
  _xlpm.colB, INDIRECT("povrates!B:B"),
  _xlpm.colC, INDIRECT("povrates!C:C"),
  _xlpm.colD, INDIRECT("povrates!D:D"),
  _xlpm.r, MATCH(1, (_xlpm.colC=$A25)*(_xlpm.colA=$E$3)*(_xlpm.colB=420), 0),
  IFERROR(INDEX(_xlpm.colD, _xlpm.r), "")
)</f>
        <v/>
      </c>
      <c r="F25" s="5" t="str" cm="1">
        <f t="array" aca="1" ref="F25" ca="1">_xlfn.LET(
  _xlpm.colA, INDIRECT("povrates!A:A"),
  _xlpm.colB, INDIRECT("povrates!B:B"),
  _xlpm.colC, INDIRECT("povrates!C:C"),
  _xlpm.colD, INDIRECT("povrates!D:D"),
  _xlpm.r, MATCH(1, (_xlpm.colC=$A25)*(_xlpm.colA=$F$3)*(_xlpm.colB=420), 0),
  IFERROR(INDEX(_xlpm.colD, _xlpm.r), "")
)</f>
        <v/>
      </c>
      <c r="G25" s="5" t="str" cm="1">
        <f t="array" aca="1" ref="G25" ca="1">_xlfn.LET(
  _xlpm.colA, INDIRECT("povrates!A:A"),
  _xlpm.colB, INDIRECT("povrates!B:B"),
  _xlpm.colC, INDIRECT("povrates!C:C"),
  _xlpm.colD, INDIRECT("povrates!D:D"),
  _xlpm.r, MATCH(1, (_xlpm.colC=$A25)*(_xlpm.colA=$G$3)*(_xlpm.colB=420), 0),
  IFERROR(INDEX(_xlpm.colD, _xlpm.r), "")
)</f>
        <v/>
      </c>
      <c r="H25" s="5" t="str" cm="1">
        <f t="array" aca="1" ref="H25" ca="1">_xlfn.LET(
  _xlpm.colA, INDIRECT("povrates!A:A"),
  _xlpm.colB, INDIRECT("povrates!B:B"),
  _xlpm.colC, INDIRECT("povrates!C:C"),
  _xlpm.colD, INDIRECT("povrates!D:D"),
  _xlpm.r, MATCH(1, (_xlpm.colC=$A25)*(_xlpm.colA=$H$3)*(_xlpm.colB=420), 0),
  IFERROR(INDEX(_xlpm.colD, _xlpm.r), "")
)</f>
        <v/>
      </c>
      <c r="I25" s="5" t="str" cm="1">
        <f t="array" aca="1" ref="I25" ca="1">_xlfn.LET(
  _xlpm.colA, INDIRECT("povrates!A:A"),
  _xlpm.colB, INDIRECT("povrates!B:B"),
  _xlpm.colC, INDIRECT("povrates!C:C"),
  _xlpm.colD, INDIRECT("povrates!D:D"),
  _xlpm.r, MATCH(1, (_xlpm.colC=$A25)*(_xlpm.colA=$I$3)*(_xlpm.colB=420), 0),
  IFERROR(INDEX(_xlpm.colD, _xlpm.r), "")
)</f>
        <v/>
      </c>
      <c r="J25" s="5" t="str" cm="1">
        <f t="array" aca="1" ref="J25" ca="1">_xlfn.LET(
  _xlpm.colA, INDIRECT("povrates!A:A"),
  _xlpm.colB, INDIRECT("povrates!B:B"),
  _xlpm.colC, INDIRECT("povrates!C:C"),
  _xlpm.colD, INDIRECT("povrates!D:D"),
  _xlpm.r, MATCH(1, (_xlpm.colC=$A25)*(_xlpm.colA=$J$3)*(_xlpm.colB=420), 0),
  IFERROR(INDEX(_xlpm.colD, _xlpm.r), "")
)</f>
        <v/>
      </c>
      <c r="K25" s="5" t="str" cm="1">
        <f t="array" aca="1" ref="K25" ca="1">_xlfn.LET(
  _xlpm.colA, INDIRECT("povrates!A:A"),
  _xlpm.colB, INDIRECT("povrates!B:B"),
  _xlpm.colC, INDIRECT("povrates!C:C"),
  _xlpm.colD, INDIRECT("povrates!D:D"),
  _xlpm.r, MATCH(1, (_xlpm.colC=$A25)*(_xlpm.colA=$K$3)*(_xlpm.colB=420), 0),
  IFERROR(INDEX(_xlpm.colD, _xlpm.r), "")
)</f>
        <v/>
      </c>
      <c r="L25" s="5" t="str" cm="1">
        <f t="array" aca="1" ref="L25" ca="1">_xlfn.LET(
  _xlpm.colA, INDIRECT("povrates!A:A"),
  _xlpm.colB, INDIRECT("povrates!B:B"),
  _xlpm.colC, INDIRECT("povrates!C:C"),
  _xlpm.colD, INDIRECT("povrates!D:D"),
  _xlpm.r, MATCH(1, (_xlpm.colC=$A25)*(_xlpm.colA=$L$3)*(_xlpm.colB=420), 0),
  IFERROR(INDEX(_xlpm.colD, _xlpm.r), "")
)</f>
        <v/>
      </c>
      <c r="M25" s="5" t="str" cm="1">
        <f t="array" aca="1" ref="M25" ca="1">_xlfn.LET(
  _xlpm.colA, INDIRECT("povrates!A:A"),
  _xlpm.colB, INDIRECT("povrates!B:B"),
  _xlpm.colC, INDIRECT("povrates!C:C"),
  _xlpm.colD, INDIRECT("povrates!D:D"),
  _xlpm.r, MATCH(1, (_xlpm.colC=$A25)*(_xlpm.colA=$M$3)*(_xlpm.colB=420), 0),
  IFERROR(INDEX(_xlpm.colD, _xlpm.r), "")
)</f>
        <v/>
      </c>
    </row>
    <row r="26" spans="1:13" x14ac:dyDescent="0.2">
      <c r="A26" s="2" t="s">
        <v>119</v>
      </c>
      <c r="B26" s="4" t="s">
        <v>120</v>
      </c>
      <c r="C26" s="5" t="str" cm="1">
        <f t="array" aca="1" ref="C26" ca="1">_xlfn.LET(
  _xlpm.colA, INDIRECT("povrates!A:A"),
  _xlpm.colB, INDIRECT("povrates!B:B"),
  _xlpm.colC, INDIRECT("povrates!C:C"),
  _xlpm.colD, INDIRECT("povrates!D:D"),
  _xlpm.r, MATCH(1, (_xlpm.colC=$A26)*(_xlpm.colA=$C$3)*(_xlpm.colB=420), 0),
  IFERROR(INDEX(_xlpm.colD, _xlpm.r), "")
)</f>
        <v/>
      </c>
      <c r="D26" s="5" t="str" cm="1">
        <f t="array" aca="1" ref="D26" ca="1">_xlfn.LET(
  _xlpm.colA, INDIRECT("povrates!A:A"),
  _xlpm.colB, INDIRECT("povrates!B:B"),
  _xlpm.colC, INDIRECT("povrates!C:C"),
  _xlpm.colD, INDIRECT("povrates!D:D"),
  _xlpm.r, MATCH(1, (_xlpm.colC=$A26)*(_xlpm.colA=$D$3)*(_xlpm.colB=420), 0),
  IFERROR(INDEX(_xlpm.colD, _xlpm.r), "")
)</f>
        <v/>
      </c>
      <c r="E26" s="5" t="str" cm="1">
        <f t="array" aca="1" ref="E26" ca="1">_xlfn.LET(
  _xlpm.colA, INDIRECT("povrates!A:A"),
  _xlpm.colB, INDIRECT("povrates!B:B"),
  _xlpm.colC, INDIRECT("povrates!C:C"),
  _xlpm.colD, INDIRECT("povrates!D:D"),
  _xlpm.r, MATCH(1, (_xlpm.colC=$A26)*(_xlpm.colA=$E$3)*(_xlpm.colB=420), 0),
  IFERROR(INDEX(_xlpm.colD, _xlpm.r), "")
)</f>
        <v/>
      </c>
      <c r="F26" s="5" t="str" cm="1">
        <f t="array" aca="1" ref="F26" ca="1">_xlfn.LET(
  _xlpm.colA, INDIRECT("povrates!A:A"),
  _xlpm.colB, INDIRECT("povrates!B:B"),
  _xlpm.colC, INDIRECT("povrates!C:C"),
  _xlpm.colD, INDIRECT("povrates!D:D"),
  _xlpm.r, MATCH(1, (_xlpm.colC=$A26)*(_xlpm.colA=$F$3)*(_xlpm.colB=420), 0),
  IFERROR(INDEX(_xlpm.colD, _xlpm.r), "")
)</f>
        <v/>
      </c>
      <c r="G26" s="5" t="str" cm="1">
        <f t="array" aca="1" ref="G26" ca="1">_xlfn.LET(
  _xlpm.colA, INDIRECT("povrates!A:A"),
  _xlpm.colB, INDIRECT("povrates!B:B"),
  _xlpm.colC, INDIRECT("povrates!C:C"),
  _xlpm.colD, INDIRECT("povrates!D:D"),
  _xlpm.r, MATCH(1, (_xlpm.colC=$A26)*(_xlpm.colA=$G$3)*(_xlpm.colB=420), 0),
  IFERROR(INDEX(_xlpm.colD, _xlpm.r), "")
)</f>
        <v/>
      </c>
      <c r="H26" s="5" t="str" cm="1">
        <f t="array" aca="1" ref="H26" ca="1">_xlfn.LET(
  _xlpm.colA, INDIRECT("povrates!A:A"),
  _xlpm.colB, INDIRECT("povrates!B:B"),
  _xlpm.colC, INDIRECT("povrates!C:C"),
  _xlpm.colD, INDIRECT("povrates!D:D"),
  _xlpm.r, MATCH(1, (_xlpm.colC=$A26)*(_xlpm.colA=$H$3)*(_xlpm.colB=420), 0),
  IFERROR(INDEX(_xlpm.colD, _xlpm.r), "")
)</f>
        <v/>
      </c>
      <c r="I26" s="5" t="str" cm="1">
        <f t="array" aca="1" ref="I26" ca="1">_xlfn.LET(
  _xlpm.colA, INDIRECT("povrates!A:A"),
  _xlpm.colB, INDIRECT("povrates!B:B"),
  _xlpm.colC, INDIRECT("povrates!C:C"),
  _xlpm.colD, INDIRECT("povrates!D:D"),
  _xlpm.r, MATCH(1, (_xlpm.colC=$A26)*(_xlpm.colA=$I$3)*(_xlpm.colB=420), 0),
  IFERROR(INDEX(_xlpm.colD, _xlpm.r), "")
)</f>
        <v/>
      </c>
      <c r="J26" s="5" t="str" cm="1">
        <f t="array" aca="1" ref="J26" ca="1">_xlfn.LET(
  _xlpm.colA, INDIRECT("povrates!A:A"),
  _xlpm.colB, INDIRECT("povrates!B:B"),
  _xlpm.colC, INDIRECT("povrates!C:C"),
  _xlpm.colD, INDIRECT("povrates!D:D"),
  _xlpm.r, MATCH(1, (_xlpm.colC=$A26)*(_xlpm.colA=$J$3)*(_xlpm.colB=420), 0),
  IFERROR(INDEX(_xlpm.colD, _xlpm.r), "")
)</f>
        <v/>
      </c>
      <c r="K26" s="5" t="str" cm="1">
        <f t="array" aca="1" ref="K26" ca="1">_xlfn.LET(
  _xlpm.colA, INDIRECT("povrates!A:A"),
  _xlpm.colB, INDIRECT("povrates!B:B"),
  _xlpm.colC, INDIRECT("povrates!C:C"),
  _xlpm.colD, INDIRECT("povrates!D:D"),
  _xlpm.r, MATCH(1, (_xlpm.colC=$A26)*(_xlpm.colA=$K$3)*(_xlpm.colB=420), 0),
  IFERROR(INDEX(_xlpm.colD, _xlpm.r), "")
)</f>
        <v/>
      </c>
      <c r="L26" s="5" t="str" cm="1">
        <f t="array" aca="1" ref="L26" ca="1">_xlfn.LET(
  _xlpm.colA, INDIRECT("povrates!A:A"),
  _xlpm.colB, INDIRECT("povrates!B:B"),
  _xlpm.colC, INDIRECT("povrates!C:C"),
  _xlpm.colD, INDIRECT("povrates!D:D"),
  _xlpm.r, MATCH(1, (_xlpm.colC=$A26)*(_xlpm.colA=$L$3)*(_xlpm.colB=420), 0),
  IFERROR(INDEX(_xlpm.colD, _xlpm.r), "")
)</f>
        <v/>
      </c>
      <c r="M26" s="5" t="str" cm="1">
        <f t="array" aca="1" ref="M26" ca="1">_xlfn.LET(
  _xlpm.colA, INDIRECT("povrates!A:A"),
  _xlpm.colB, INDIRECT("povrates!B:B"),
  _xlpm.colC, INDIRECT("povrates!C:C"),
  _xlpm.colD, INDIRECT("povrates!D:D"),
  _xlpm.r, MATCH(1, (_xlpm.colC=$A26)*(_xlpm.colA=$M$3)*(_xlpm.colB=420), 0),
  IFERROR(INDEX(_xlpm.colD, _xlpm.r), "")
)</f>
        <v/>
      </c>
    </row>
    <row r="27" spans="1:13" x14ac:dyDescent="0.2">
      <c r="A27" s="2" t="s">
        <v>121</v>
      </c>
      <c r="B27" s="4" t="s">
        <v>122</v>
      </c>
      <c r="C27" s="5" t="str" cm="1">
        <f t="array" aca="1" ref="C27" ca="1">_xlfn.LET(
  _xlpm.colA, INDIRECT("povrates!A:A"),
  _xlpm.colB, INDIRECT("povrates!B:B"),
  _xlpm.colC, INDIRECT("povrates!C:C"),
  _xlpm.colD, INDIRECT("povrates!D:D"),
  _xlpm.r, MATCH(1, (_xlpm.colC=$A27)*(_xlpm.colA=$C$3)*(_xlpm.colB=420), 0),
  IFERROR(INDEX(_xlpm.colD, _xlpm.r), "")
)</f>
        <v/>
      </c>
      <c r="D27" s="5" t="str" cm="1">
        <f t="array" aca="1" ref="D27" ca="1">_xlfn.LET(
  _xlpm.colA, INDIRECT("povrates!A:A"),
  _xlpm.colB, INDIRECT("povrates!B:B"),
  _xlpm.colC, INDIRECT("povrates!C:C"),
  _xlpm.colD, INDIRECT("povrates!D:D"),
  _xlpm.r, MATCH(1, (_xlpm.colC=$A27)*(_xlpm.colA=$D$3)*(_xlpm.colB=420), 0),
  IFERROR(INDEX(_xlpm.colD, _xlpm.r), "")
)</f>
        <v/>
      </c>
      <c r="E27" s="5" t="str" cm="1">
        <f t="array" aca="1" ref="E27" ca="1">_xlfn.LET(
  _xlpm.colA, INDIRECT("povrates!A:A"),
  _xlpm.colB, INDIRECT("povrates!B:B"),
  _xlpm.colC, INDIRECT("povrates!C:C"),
  _xlpm.colD, INDIRECT("povrates!D:D"),
  _xlpm.r, MATCH(1, (_xlpm.colC=$A27)*(_xlpm.colA=$E$3)*(_xlpm.colB=420), 0),
  IFERROR(INDEX(_xlpm.colD, _xlpm.r), "")
)</f>
        <v/>
      </c>
      <c r="F27" s="5" t="str" cm="1">
        <f t="array" aca="1" ref="F27" ca="1">_xlfn.LET(
  _xlpm.colA, INDIRECT("povrates!A:A"),
  _xlpm.colB, INDIRECT("povrates!B:B"),
  _xlpm.colC, INDIRECT("povrates!C:C"),
  _xlpm.colD, INDIRECT("povrates!D:D"),
  _xlpm.r, MATCH(1, (_xlpm.colC=$A27)*(_xlpm.colA=$F$3)*(_xlpm.colB=420), 0),
  IFERROR(INDEX(_xlpm.colD, _xlpm.r), "")
)</f>
        <v/>
      </c>
      <c r="G27" s="5" t="str" cm="1">
        <f t="array" aca="1" ref="G27" ca="1">_xlfn.LET(
  _xlpm.colA, INDIRECT("povrates!A:A"),
  _xlpm.colB, INDIRECT("povrates!B:B"),
  _xlpm.colC, INDIRECT("povrates!C:C"),
  _xlpm.colD, INDIRECT("povrates!D:D"),
  _xlpm.r, MATCH(1, (_xlpm.colC=$A27)*(_xlpm.colA=$G$3)*(_xlpm.colB=420), 0),
  IFERROR(INDEX(_xlpm.colD, _xlpm.r), "")
)</f>
        <v/>
      </c>
      <c r="H27" s="5" t="str" cm="1">
        <f t="array" aca="1" ref="H27" ca="1">_xlfn.LET(
  _xlpm.colA, INDIRECT("povrates!A:A"),
  _xlpm.colB, INDIRECT("povrates!B:B"),
  _xlpm.colC, INDIRECT("povrates!C:C"),
  _xlpm.colD, INDIRECT("povrates!D:D"),
  _xlpm.r, MATCH(1, (_xlpm.colC=$A27)*(_xlpm.colA=$H$3)*(_xlpm.colB=420), 0),
  IFERROR(INDEX(_xlpm.colD, _xlpm.r), "")
)</f>
        <v/>
      </c>
      <c r="I27" s="5" t="str" cm="1">
        <f t="array" aca="1" ref="I27" ca="1">_xlfn.LET(
  _xlpm.colA, INDIRECT("povrates!A:A"),
  _xlpm.colB, INDIRECT("povrates!B:B"),
  _xlpm.colC, INDIRECT("povrates!C:C"),
  _xlpm.colD, INDIRECT("povrates!D:D"),
  _xlpm.r, MATCH(1, (_xlpm.colC=$A27)*(_xlpm.colA=$I$3)*(_xlpm.colB=420), 0),
  IFERROR(INDEX(_xlpm.colD, _xlpm.r), "")
)</f>
        <v/>
      </c>
      <c r="J27" s="5" t="str" cm="1">
        <f t="array" aca="1" ref="J27" ca="1">_xlfn.LET(
  _xlpm.colA, INDIRECT("povrates!A:A"),
  _xlpm.colB, INDIRECT("povrates!B:B"),
  _xlpm.colC, INDIRECT("povrates!C:C"),
  _xlpm.colD, INDIRECT("povrates!D:D"),
  _xlpm.r, MATCH(1, (_xlpm.colC=$A27)*(_xlpm.colA=$J$3)*(_xlpm.colB=420), 0),
  IFERROR(INDEX(_xlpm.colD, _xlpm.r), "")
)</f>
        <v/>
      </c>
      <c r="K27" s="5" t="str" cm="1">
        <f t="array" aca="1" ref="K27" ca="1">_xlfn.LET(
  _xlpm.colA, INDIRECT("povrates!A:A"),
  _xlpm.colB, INDIRECT("povrates!B:B"),
  _xlpm.colC, INDIRECT("povrates!C:C"),
  _xlpm.colD, INDIRECT("povrates!D:D"),
  _xlpm.r, MATCH(1, (_xlpm.colC=$A27)*(_xlpm.colA=$K$3)*(_xlpm.colB=420), 0),
  IFERROR(INDEX(_xlpm.colD, _xlpm.r), "")
)</f>
        <v/>
      </c>
      <c r="L27" s="5" t="str" cm="1">
        <f t="array" aca="1" ref="L27" ca="1">_xlfn.LET(
  _xlpm.colA, INDIRECT("povrates!A:A"),
  _xlpm.colB, INDIRECT("povrates!B:B"),
  _xlpm.colC, INDIRECT("povrates!C:C"),
  _xlpm.colD, INDIRECT("povrates!D:D"),
  _xlpm.r, MATCH(1, (_xlpm.colC=$A27)*(_xlpm.colA=$L$3)*(_xlpm.colB=420), 0),
  IFERROR(INDEX(_xlpm.colD, _xlpm.r), "")
)</f>
        <v/>
      </c>
      <c r="M27" s="5" t="str" cm="1">
        <f t="array" aca="1" ref="M27" ca="1">_xlfn.LET(
  _xlpm.colA, INDIRECT("povrates!A:A"),
  _xlpm.colB, INDIRECT("povrates!B:B"),
  _xlpm.colC, INDIRECT("povrates!C:C"),
  _xlpm.colD, INDIRECT("povrates!D:D"),
  _xlpm.r, MATCH(1, (_xlpm.colC=$A27)*(_xlpm.colA=$M$3)*(_xlpm.colB=420), 0),
  IFERROR(INDEX(_xlpm.colD, _xlpm.r), "")
)</f>
        <v/>
      </c>
    </row>
    <row r="28" spans="1:13" x14ac:dyDescent="0.2">
      <c r="A28" s="2" t="s">
        <v>123</v>
      </c>
      <c r="B28" s="4" t="s">
        <v>124</v>
      </c>
      <c r="C28" s="5" t="str" cm="1">
        <f t="array" aca="1" ref="C28" ca="1">_xlfn.LET(
  _xlpm.colA, INDIRECT("povrates!A:A"),
  _xlpm.colB, INDIRECT("povrates!B:B"),
  _xlpm.colC, INDIRECT("povrates!C:C"),
  _xlpm.colD, INDIRECT("povrates!D:D"),
  _xlpm.r, MATCH(1, (_xlpm.colC=$A28)*(_xlpm.colA=$C$3)*(_xlpm.colB=420), 0),
  IFERROR(INDEX(_xlpm.colD, _xlpm.r), "")
)</f>
        <v/>
      </c>
      <c r="D28" s="5" t="str" cm="1">
        <f t="array" aca="1" ref="D28" ca="1">_xlfn.LET(
  _xlpm.colA, INDIRECT("povrates!A:A"),
  _xlpm.colB, INDIRECT("povrates!B:B"),
  _xlpm.colC, INDIRECT("povrates!C:C"),
  _xlpm.colD, INDIRECT("povrates!D:D"),
  _xlpm.r, MATCH(1, (_xlpm.colC=$A28)*(_xlpm.colA=$D$3)*(_xlpm.colB=420), 0),
  IFERROR(INDEX(_xlpm.colD, _xlpm.r), "")
)</f>
        <v/>
      </c>
      <c r="E28" s="5" t="str" cm="1">
        <f t="array" aca="1" ref="E28" ca="1">_xlfn.LET(
  _xlpm.colA, INDIRECT("povrates!A:A"),
  _xlpm.colB, INDIRECT("povrates!B:B"),
  _xlpm.colC, INDIRECT("povrates!C:C"),
  _xlpm.colD, INDIRECT("povrates!D:D"),
  _xlpm.r, MATCH(1, (_xlpm.colC=$A28)*(_xlpm.colA=$E$3)*(_xlpm.colB=420), 0),
  IFERROR(INDEX(_xlpm.colD, _xlpm.r), "")
)</f>
        <v/>
      </c>
      <c r="F28" s="5" t="str" cm="1">
        <f t="array" aca="1" ref="F28" ca="1">_xlfn.LET(
  _xlpm.colA, INDIRECT("povrates!A:A"),
  _xlpm.colB, INDIRECT("povrates!B:B"),
  _xlpm.colC, INDIRECT("povrates!C:C"),
  _xlpm.colD, INDIRECT("povrates!D:D"),
  _xlpm.r, MATCH(1, (_xlpm.colC=$A28)*(_xlpm.colA=$F$3)*(_xlpm.colB=420), 0),
  IFERROR(INDEX(_xlpm.colD, _xlpm.r), "")
)</f>
        <v/>
      </c>
      <c r="G28" s="5" t="str" cm="1">
        <f t="array" aca="1" ref="G28" ca="1">_xlfn.LET(
  _xlpm.colA, INDIRECT("povrates!A:A"),
  _xlpm.colB, INDIRECT("povrates!B:B"),
  _xlpm.colC, INDIRECT("povrates!C:C"),
  _xlpm.colD, INDIRECT("povrates!D:D"),
  _xlpm.r, MATCH(1, (_xlpm.colC=$A28)*(_xlpm.colA=$G$3)*(_xlpm.colB=420), 0),
  IFERROR(INDEX(_xlpm.colD, _xlpm.r), "")
)</f>
        <v/>
      </c>
      <c r="H28" s="5" t="str" cm="1">
        <f t="array" aca="1" ref="H28" ca="1">_xlfn.LET(
  _xlpm.colA, INDIRECT("povrates!A:A"),
  _xlpm.colB, INDIRECT("povrates!B:B"),
  _xlpm.colC, INDIRECT("povrates!C:C"),
  _xlpm.colD, INDIRECT("povrates!D:D"),
  _xlpm.r, MATCH(1, (_xlpm.colC=$A28)*(_xlpm.colA=$H$3)*(_xlpm.colB=420), 0),
  IFERROR(INDEX(_xlpm.colD, _xlpm.r), "")
)</f>
        <v/>
      </c>
      <c r="I28" s="5" t="str" cm="1">
        <f t="array" aca="1" ref="I28" ca="1">_xlfn.LET(
  _xlpm.colA, INDIRECT("povrates!A:A"),
  _xlpm.colB, INDIRECT("povrates!B:B"),
  _xlpm.colC, INDIRECT("povrates!C:C"),
  _xlpm.colD, INDIRECT("povrates!D:D"),
  _xlpm.r, MATCH(1, (_xlpm.colC=$A28)*(_xlpm.colA=$I$3)*(_xlpm.colB=420), 0),
  IFERROR(INDEX(_xlpm.colD, _xlpm.r), "")
)</f>
        <v/>
      </c>
      <c r="J28" s="5" t="str" cm="1">
        <f t="array" aca="1" ref="J28" ca="1">_xlfn.LET(
  _xlpm.colA, INDIRECT("povrates!A:A"),
  _xlpm.colB, INDIRECT("povrates!B:B"),
  _xlpm.colC, INDIRECT("povrates!C:C"),
  _xlpm.colD, INDIRECT("povrates!D:D"),
  _xlpm.r, MATCH(1, (_xlpm.colC=$A28)*(_xlpm.colA=$J$3)*(_xlpm.colB=420), 0),
  IFERROR(INDEX(_xlpm.colD, _xlpm.r), "")
)</f>
        <v/>
      </c>
      <c r="K28" s="5" t="str" cm="1">
        <f t="array" aca="1" ref="K28" ca="1">_xlfn.LET(
  _xlpm.colA, INDIRECT("povrates!A:A"),
  _xlpm.colB, INDIRECT("povrates!B:B"),
  _xlpm.colC, INDIRECT("povrates!C:C"),
  _xlpm.colD, INDIRECT("povrates!D:D"),
  _xlpm.r, MATCH(1, (_xlpm.colC=$A28)*(_xlpm.colA=$K$3)*(_xlpm.colB=420), 0),
  IFERROR(INDEX(_xlpm.colD, _xlpm.r), "")
)</f>
        <v/>
      </c>
      <c r="L28" s="5" t="str" cm="1">
        <f t="array" aca="1" ref="L28" ca="1">_xlfn.LET(
  _xlpm.colA, INDIRECT("povrates!A:A"),
  _xlpm.colB, INDIRECT("povrates!B:B"),
  _xlpm.colC, INDIRECT("povrates!C:C"),
  _xlpm.colD, INDIRECT("povrates!D:D"),
  _xlpm.r, MATCH(1, (_xlpm.colC=$A28)*(_xlpm.colA=$L$3)*(_xlpm.colB=420), 0),
  IFERROR(INDEX(_xlpm.colD, _xlpm.r), "")
)</f>
        <v/>
      </c>
      <c r="M28" s="5" t="str" cm="1">
        <f t="array" aca="1" ref="M28" ca="1">_xlfn.LET(
  _xlpm.colA, INDIRECT("povrates!A:A"),
  _xlpm.colB, INDIRECT("povrates!B:B"),
  _xlpm.colC, INDIRECT("povrates!C:C"),
  _xlpm.colD, INDIRECT("povrates!D:D"),
  _xlpm.r, MATCH(1, (_xlpm.colC=$A28)*(_xlpm.colA=$M$3)*(_xlpm.colB=420), 0),
  IFERROR(INDEX(_xlpm.colD, _xlpm.r), "")
)</f>
        <v/>
      </c>
    </row>
    <row r="32" spans="1:13" x14ac:dyDescent="0.2">
      <c r="A32" s="1" t="s">
        <v>128</v>
      </c>
      <c r="B32" s="3"/>
      <c r="C32" s="4">
        <v>2014</v>
      </c>
      <c r="D32" s="4">
        <v>2015</v>
      </c>
      <c r="E32" s="4">
        <v>2016</v>
      </c>
      <c r="F32" s="4">
        <v>2017</v>
      </c>
      <c r="G32" s="4">
        <v>2018</v>
      </c>
      <c r="H32" s="4">
        <v>2019</v>
      </c>
      <c r="I32" s="4">
        <v>2020</v>
      </c>
      <c r="J32" s="4">
        <v>2021</v>
      </c>
      <c r="K32" s="4">
        <v>2022</v>
      </c>
      <c r="L32" s="4">
        <v>2023</v>
      </c>
      <c r="M32" s="4">
        <v>2024</v>
      </c>
    </row>
    <row r="33" spans="1:13" x14ac:dyDescent="0.2">
      <c r="A33" s="2" t="s">
        <v>9</v>
      </c>
      <c r="B33" s="4" t="s">
        <v>9</v>
      </c>
      <c r="C33" s="5" t="str" cm="1">
        <f t="array" aca="1" ref="C33" ca="1">_xlfn.LET(
  _xlpm.colA, INDIRECT("povrates!A:A"),
  _xlpm.colB, INDIRECT("povrates!B:B"),
  _xlpm.colC, INDIRECT("povrates!C:C"),
  _xlpm.colD, INDIRECT("povrates!D:D"),
  _xlpm.r, MATCH(1, (_xlpm.colC=$A33)*(_xlpm.colA=$C$3)*(_xlpm.colB=830), 0),
  IFERROR(INDEX(_xlpm.colD, _xlpm.r), "")
)</f>
        <v/>
      </c>
      <c r="D33" s="5" t="str" cm="1">
        <f t="array" aca="1" ref="D33" ca="1">_xlfn.LET(
  _xlpm.colA, INDIRECT("povrates!A:A"),
  _xlpm.colB, INDIRECT("povrates!B:B"),
  _xlpm.colC, INDIRECT("povrates!C:C"),
  _xlpm.colD, INDIRECT("povrates!D:D"),
  _xlpm.r, MATCH(1, (_xlpm.colC=$A33)*(_xlpm.colA=$D$3)*(_xlpm.colB=830), 0),
  IFERROR(INDEX(_xlpm.colD, _xlpm.r), "")
)</f>
        <v/>
      </c>
      <c r="E33" s="5" t="str" cm="1">
        <f t="array" aca="1" ref="E33" ca="1">_xlfn.LET(
  _xlpm.colA, INDIRECT("povrates!A:A"),
  _xlpm.colB, INDIRECT("povrates!B:B"),
  _xlpm.colC, INDIRECT("povrates!C:C"),
  _xlpm.colD, INDIRECT("povrates!D:D"),
  _xlpm.r, MATCH(1, (_xlpm.colC=$A33)*(_xlpm.colA=$E$3)*(_xlpm.colB=830), 0),
  IFERROR(INDEX(_xlpm.colD, _xlpm.r), "")
)</f>
        <v/>
      </c>
      <c r="F33" s="5" t="str" cm="1">
        <f t="array" aca="1" ref="F33" ca="1">_xlfn.LET(
  _xlpm.colA, INDIRECT("povrates!A:A"),
  _xlpm.colB, INDIRECT("povrates!B:B"),
  _xlpm.colC, INDIRECT("povrates!C:C"),
  _xlpm.colD, INDIRECT("povrates!D:D"),
  _xlpm.r, MATCH(1, (_xlpm.colC=$A33)*(_xlpm.colA=$F$3)*(_xlpm.colB=830), 0),
  IFERROR(INDEX(_xlpm.colD, _xlpm.r), "")
)</f>
        <v/>
      </c>
      <c r="G33" s="5" t="str" cm="1">
        <f t="array" aca="1" ref="G33" ca="1">_xlfn.LET(
  _xlpm.colA, INDIRECT("povrates!A:A"),
  _xlpm.colB, INDIRECT("povrates!B:B"),
  _xlpm.colC, INDIRECT("povrates!C:C"),
  _xlpm.colD, INDIRECT("povrates!D:D"),
  _xlpm.r, MATCH(1, (_xlpm.colC=$A33)*(_xlpm.colA=$G$3)*(_xlpm.colB=830), 0),
  IFERROR(INDEX(_xlpm.colD, _xlpm.r), "")
)</f>
        <v/>
      </c>
      <c r="H33" s="5" t="str" cm="1">
        <f t="array" aca="1" ref="H33" ca="1">_xlfn.LET(
  _xlpm.colA, INDIRECT("povrates!A:A"),
  _xlpm.colB, INDIRECT("povrates!B:B"),
  _xlpm.colC, INDIRECT("povrates!C:C"),
  _xlpm.colD, INDIRECT("povrates!D:D"),
  _xlpm.r, MATCH(1, (_xlpm.colC=$A33)*(_xlpm.colA=$H$3)*(_xlpm.colB=830), 0),
  IFERROR(INDEX(_xlpm.colD, _xlpm.r), "")
)</f>
        <v/>
      </c>
      <c r="I33" s="5" t="str" cm="1">
        <f t="array" aca="1" ref="I33" ca="1">_xlfn.LET(
  _xlpm.colA, INDIRECT("povrates!A:A"),
  _xlpm.colB, INDIRECT("povrates!B:B"),
  _xlpm.colC, INDIRECT("povrates!C:C"),
  _xlpm.colD, INDIRECT("povrates!D:D"),
  _xlpm.r, MATCH(1, (_xlpm.colC=$A33)*(_xlpm.colA=$I$3)*(_xlpm.colB=830), 0),
  IFERROR(INDEX(_xlpm.colD, _xlpm.r), "")
)</f>
        <v/>
      </c>
      <c r="J33" s="5" t="str" cm="1">
        <f t="array" aca="1" ref="J33" ca="1">_xlfn.LET(
  _xlpm.colA, INDIRECT("povrates!A:A"),
  _xlpm.colB, INDIRECT("povrates!B:B"),
  _xlpm.colC, INDIRECT("povrates!C:C"),
  _xlpm.colD, INDIRECT("povrates!D:D"),
  _xlpm.r, MATCH(1, (_xlpm.colC=$A33)*(_xlpm.colA=$J$3)*(_xlpm.colB=830), 0),
  IFERROR(INDEX(_xlpm.colD, _xlpm.r), "")
)</f>
        <v/>
      </c>
      <c r="K33" s="5" t="str" cm="1">
        <f t="array" aca="1" ref="K33" ca="1">_xlfn.LET(
  _xlpm.colA, INDIRECT("povrates!A:A"),
  _xlpm.colB, INDIRECT("povrates!B:B"),
  _xlpm.colC, INDIRECT("povrates!C:C"),
  _xlpm.colD, INDIRECT("povrates!D:D"),
  _xlpm.r, MATCH(1, (_xlpm.colC=$A33)*(_xlpm.colA=$K$3)*(_xlpm.colB=830), 0),
  IFERROR(INDEX(_xlpm.colD, _xlpm.r), "")
)</f>
        <v/>
      </c>
      <c r="L33" s="5" t="str" cm="1">
        <f t="array" aca="1" ref="L33" ca="1">_xlfn.LET(
  _xlpm.colA, INDIRECT("povrates!A:A"),
  _xlpm.colB, INDIRECT("povrates!B:B"),
  _xlpm.colC, INDIRECT("povrates!C:C"),
  _xlpm.colD, INDIRECT("povrates!D:D"),
  _xlpm.r, MATCH(1, (_xlpm.colC=$A33)*(_xlpm.colA=$L$3)*(_xlpm.colB=830), 0),
  IFERROR(INDEX(_xlpm.colD, _xlpm.r), "")
)</f>
        <v/>
      </c>
      <c r="M33" s="5" t="str" cm="1">
        <f t="array" aca="1" ref="M33" ca="1">_xlfn.LET(
  _xlpm.colA, INDIRECT("povrates!A:A"),
  _xlpm.colB, INDIRECT("povrates!B:B"),
  _xlpm.colC, INDIRECT("povrates!C:C"),
  _xlpm.colD, INDIRECT("povrates!D:D"),
  _xlpm.r, MATCH(1, (_xlpm.colC=$A33)*(_xlpm.colA=$M$3)*(_xlpm.colB=830), 0),
  IFERROR(INDEX(_xlpm.colD, _xlpm.r), "")
)</f>
        <v/>
      </c>
    </row>
    <row r="34" spans="1:13" x14ac:dyDescent="0.2">
      <c r="A34" s="2" t="s">
        <v>116</v>
      </c>
      <c r="B34" s="4" t="s">
        <v>10</v>
      </c>
      <c r="C34" s="5" t="str" cm="1">
        <f t="array" aca="1" ref="C34" ca="1">_xlfn.LET(
  _xlpm.colA, INDIRECT("povrates!A:A"),
  _xlpm.colB, INDIRECT("povrates!B:B"),
  _xlpm.colC, INDIRECT("povrates!C:C"),
  _xlpm.colD, INDIRECT("povrates!D:D"),
  _xlpm.r, MATCH(1, (_xlpm.colC=$A34)*(_xlpm.colA=$C$3)*(_xlpm.colB=830), 0),
  IFERROR(INDEX(_xlpm.colD, _xlpm.r), "")
)</f>
        <v/>
      </c>
      <c r="D34" s="5" t="str" cm="1">
        <f t="array" aca="1" ref="D34" ca="1">_xlfn.LET(
  _xlpm.colA, INDIRECT("povrates!A:A"),
  _xlpm.colB, INDIRECT("povrates!B:B"),
  _xlpm.colC, INDIRECT("povrates!C:C"),
  _xlpm.colD, INDIRECT("povrates!D:D"),
  _xlpm.r, MATCH(1, (_xlpm.colC=$A34)*(_xlpm.colA=$D$3)*(_xlpm.colB=830), 0),
  IFERROR(INDEX(_xlpm.colD, _xlpm.r), "")
)</f>
        <v/>
      </c>
      <c r="E34" s="5" t="str" cm="1">
        <f t="array" aca="1" ref="E34" ca="1">_xlfn.LET(
  _xlpm.colA, INDIRECT("povrates!A:A"),
  _xlpm.colB, INDIRECT("povrates!B:B"),
  _xlpm.colC, INDIRECT("povrates!C:C"),
  _xlpm.colD, INDIRECT("povrates!D:D"),
  _xlpm.r, MATCH(1, (_xlpm.colC=$A34)*(_xlpm.colA=$E$3)*(_xlpm.colB=830), 0),
  IFERROR(INDEX(_xlpm.colD, _xlpm.r), "")
)</f>
        <v/>
      </c>
      <c r="F34" s="5" t="str" cm="1">
        <f t="array" aca="1" ref="F34" ca="1">_xlfn.LET(
  _xlpm.colA, INDIRECT("povrates!A:A"),
  _xlpm.colB, INDIRECT("povrates!B:B"),
  _xlpm.colC, INDIRECT("povrates!C:C"),
  _xlpm.colD, INDIRECT("povrates!D:D"),
  _xlpm.r, MATCH(1, (_xlpm.colC=$A34)*(_xlpm.colA=$F$3)*(_xlpm.colB=830), 0),
  IFERROR(INDEX(_xlpm.colD, _xlpm.r), "")
)</f>
        <v/>
      </c>
      <c r="G34" s="5" t="str" cm="1">
        <f t="array" aca="1" ref="G34" ca="1">_xlfn.LET(
  _xlpm.colA, INDIRECT("povrates!A:A"),
  _xlpm.colB, INDIRECT("povrates!B:B"),
  _xlpm.colC, INDIRECT("povrates!C:C"),
  _xlpm.colD, INDIRECT("povrates!D:D"),
  _xlpm.r, MATCH(1, (_xlpm.colC=$A34)*(_xlpm.colA=$G$3)*(_xlpm.colB=830), 0),
  IFERROR(INDEX(_xlpm.colD, _xlpm.r), "")
)</f>
        <v/>
      </c>
      <c r="H34" s="5" t="str" cm="1">
        <f t="array" aca="1" ref="H34" ca="1">_xlfn.LET(
  _xlpm.colA, INDIRECT("povrates!A:A"),
  _xlpm.colB, INDIRECT("povrates!B:B"),
  _xlpm.colC, INDIRECT("povrates!C:C"),
  _xlpm.colD, INDIRECT("povrates!D:D"),
  _xlpm.r, MATCH(1, (_xlpm.colC=$A34)*(_xlpm.colA=$H$3)*(_xlpm.colB=830), 0),
  IFERROR(INDEX(_xlpm.colD, _xlpm.r), "")
)</f>
        <v/>
      </c>
      <c r="I34" s="5" t="str" cm="1">
        <f t="array" aca="1" ref="I34" ca="1">_xlfn.LET(
  _xlpm.colA, INDIRECT("povrates!A:A"),
  _xlpm.colB, INDIRECT("povrates!B:B"),
  _xlpm.colC, INDIRECT("povrates!C:C"),
  _xlpm.colD, INDIRECT("povrates!D:D"),
  _xlpm.r, MATCH(1, (_xlpm.colC=$A34)*(_xlpm.colA=$I$3)*(_xlpm.colB=830), 0),
  IFERROR(INDEX(_xlpm.colD, _xlpm.r), "")
)</f>
        <v/>
      </c>
      <c r="J34" s="5" t="str" cm="1">
        <f t="array" aca="1" ref="J34" ca="1">_xlfn.LET(
  _xlpm.colA, INDIRECT("povrates!A:A"),
  _xlpm.colB, INDIRECT("povrates!B:B"),
  _xlpm.colC, INDIRECT("povrates!C:C"),
  _xlpm.colD, INDIRECT("povrates!D:D"),
  _xlpm.r, MATCH(1, (_xlpm.colC=$A34)*(_xlpm.colA=$J$3)*(_xlpm.colB=830), 0),
  IFERROR(INDEX(_xlpm.colD, _xlpm.r), "")
)</f>
        <v/>
      </c>
      <c r="K34" s="5" t="str" cm="1">
        <f t="array" aca="1" ref="K34" ca="1">_xlfn.LET(
  _xlpm.colA, INDIRECT("povrates!A:A"),
  _xlpm.colB, INDIRECT("povrates!B:B"),
  _xlpm.colC, INDIRECT("povrates!C:C"),
  _xlpm.colD, INDIRECT("povrates!D:D"),
  _xlpm.r, MATCH(1, (_xlpm.colC=$A34)*(_xlpm.colA=$K$3)*(_xlpm.colB=830), 0),
  IFERROR(INDEX(_xlpm.colD, _xlpm.r), "")
)</f>
        <v/>
      </c>
      <c r="L34" s="5" t="str" cm="1">
        <f t="array" aca="1" ref="L34" ca="1">_xlfn.LET(
  _xlpm.colA, INDIRECT("povrates!A:A"),
  _xlpm.colB, INDIRECT("povrates!B:B"),
  _xlpm.colC, INDIRECT("povrates!C:C"),
  _xlpm.colD, INDIRECT("povrates!D:D"),
  _xlpm.r, MATCH(1, (_xlpm.colC=$A34)*(_xlpm.colA=$L$3)*(_xlpm.colB=830), 0),
  IFERROR(INDEX(_xlpm.colD, _xlpm.r), "")
)</f>
        <v/>
      </c>
      <c r="M34" s="5" t="str" cm="1">
        <f t="array" aca="1" ref="M34" ca="1">_xlfn.LET(
  _xlpm.colA, INDIRECT("povrates!A:A"),
  _xlpm.colB, INDIRECT("povrates!B:B"),
  _xlpm.colC, INDIRECT("povrates!C:C"),
  _xlpm.colD, INDIRECT("povrates!D:D"),
  _xlpm.r, MATCH(1, (_xlpm.colC=$A34)*(_xlpm.colA=$M$3)*(_xlpm.colB=830), 0),
  IFERROR(INDEX(_xlpm.colD, _xlpm.r), "")
)</f>
        <v/>
      </c>
    </row>
    <row r="35" spans="1:13" x14ac:dyDescent="0.2">
      <c r="A35" s="2" t="s">
        <v>11</v>
      </c>
      <c r="B35" s="4" t="s">
        <v>11</v>
      </c>
      <c r="C35" s="5" t="str" cm="1">
        <f t="array" aca="1" ref="C35" ca="1">_xlfn.LET(
  _xlpm.colA, INDIRECT("povrates!A:A"),
  _xlpm.colB, INDIRECT("povrates!B:B"),
  _xlpm.colC, INDIRECT("povrates!C:C"),
  _xlpm.colD, INDIRECT("povrates!D:D"),
  _xlpm.r, MATCH(1, (_xlpm.colC=$A35)*(_xlpm.colA=$C$3)*(_xlpm.colB=830), 0),
  IFERROR(INDEX(_xlpm.colD, _xlpm.r), "")
)</f>
        <v/>
      </c>
      <c r="D35" s="5" t="str" cm="1">
        <f t="array" aca="1" ref="D35" ca="1">_xlfn.LET(
  _xlpm.colA, INDIRECT("povrates!A:A"),
  _xlpm.colB, INDIRECT("povrates!B:B"),
  _xlpm.colC, INDIRECT("povrates!C:C"),
  _xlpm.colD, INDIRECT("povrates!D:D"),
  _xlpm.r, MATCH(1, (_xlpm.colC=$A35)*(_xlpm.colA=$D$3)*(_xlpm.colB=830), 0),
  IFERROR(INDEX(_xlpm.colD, _xlpm.r), "")
)</f>
        <v/>
      </c>
      <c r="E35" s="5" t="str" cm="1">
        <f t="array" aca="1" ref="E35" ca="1">_xlfn.LET(
  _xlpm.colA, INDIRECT("povrates!A:A"),
  _xlpm.colB, INDIRECT("povrates!B:B"),
  _xlpm.colC, INDIRECT("povrates!C:C"),
  _xlpm.colD, INDIRECT("povrates!D:D"),
  _xlpm.r, MATCH(1, (_xlpm.colC=$A35)*(_xlpm.colA=$E$3)*(_xlpm.colB=830), 0),
  IFERROR(INDEX(_xlpm.colD, _xlpm.r), "")
)</f>
        <v/>
      </c>
      <c r="F35" s="5" t="str" cm="1">
        <f t="array" aca="1" ref="F35" ca="1">_xlfn.LET(
  _xlpm.colA, INDIRECT("povrates!A:A"),
  _xlpm.colB, INDIRECT("povrates!B:B"),
  _xlpm.colC, INDIRECT("povrates!C:C"),
  _xlpm.colD, INDIRECT("povrates!D:D"),
  _xlpm.r, MATCH(1, (_xlpm.colC=$A35)*(_xlpm.colA=$F$3)*(_xlpm.colB=830), 0),
  IFERROR(INDEX(_xlpm.colD, _xlpm.r), "")
)</f>
        <v/>
      </c>
      <c r="G35" s="5" t="str" cm="1">
        <f t="array" aca="1" ref="G35" ca="1">_xlfn.LET(
  _xlpm.colA, INDIRECT("povrates!A:A"),
  _xlpm.colB, INDIRECT("povrates!B:B"),
  _xlpm.colC, INDIRECT("povrates!C:C"),
  _xlpm.colD, INDIRECT("povrates!D:D"),
  _xlpm.r, MATCH(1, (_xlpm.colC=$A35)*(_xlpm.colA=$G$3)*(_xlpm.colB=830), 0),
  IFERROR(INDEX(_xlpm.colD, _xlpm.r), "")
)</f>
        <v/>
      </c>
      <c r="H35" s="5" t="str" cm="1">
        <f t="array" aca="1" ref="H35" ca="1">_xlfn.LET(
  _xlpm.colA, INDIRECT("povrates!A:A"),
  _xlpm.colB, INDIRECT("povrates!B:B"),
  _xlpm.colC, INDIRECT("povrates!C:C"),
  _xlpm.colD, INDIRECT("povrates!D:D"),
  _xlpm.r, MATCH(1, (_xlpm.colC=$A35)*(_xlpm.colA=$H$3)*(_xlpm.colB=830), 0),
  IFERROR(INDEX(_xlpm.colD, _xlpm.r), "")
)</f>
        <v/>
      </c>
      <c r="I35" s="5" t="str" cm="1">
        <f t="array" aca="1" ref="I35" ca="1">_xlfn.LET(
  _xlpm.colA, INDIRECT("povrates!A:A"),
  _xlpm.colB, INDIRECT("povrates!B:B"),
  _xlpm.colC, INDIRECT("povrates!C:C"),
  _xlpm.colD, INDIRECT("povrates!D:D"),
  _xlpm.r, MATCH(1, (_xlpm.colC=$A35)*(_xlpm.colA=$I$3)*(_xlpm.colB=830), 0),
  IFERROR(INDEX(_xlpm.colD, _xlpm.r), "")
)</f>
        <v/>
      </c>
      <c r="J35" s="5" t="str" cm="1">
        <f t="array" aca="1" ref="J35" ca="1">_xlfn.LET(
  _xlpm.colA, INDIRECT("povrates!A:A"),
  _xlpm.colB, INDIRECT("povrates!B:B"),
  _xlpm.colC, INDIRECT("povrates!C:C"),
  _xlpm.colD, INDIRECT("povrates!D:D"),
  _xlpm.r, MATCH(1, (_xlpm.colC=$A35)*(_xlpm.colA=$J$3)*(_xlpm.colB=830), 0),
  IFERROR(INDEX(_xlpm.colD, _xlpm.r), "")
)</f>
        <v/>
      </c>
      <c r="K35" s="5" t="str" cm="1">
        <f t="array" aca="1" ref="K35" ca="1">_xlfn.LET(
  _xlpm.colA, INDIRECT("povrates!A:A"),
  _xlpm.colB, INDIRECT("povrates!B:B"),
  _xlpm.colC, INDIRECT("povrates!C:C"),
  _xlpm.colD, INDIRECT("povrates!D:D"),
  _xlpm.r, MATCH(1, (_xlpm.colC=$A35)*(_xlpm.colA=$K$3)*(_xlpm.colB=830), 0),
  IFERROR(INDEX(_xlpm.colD, _xlpm.r), "")
)</f>
        <v/>
      </c>
      <c r="L35" s="5" t="str" cm="1">
        <f t="array" aca="1" ref="L35" ca="1">_xlfn.LET(
  _xlpm.colA, INDIRECT("povrates!A:A"),
  _xlpm.colB, INDIRECT("povrates!B:B"),
  _xlpm.colC, INDIRECT("povrates!C:C"),
  _xlpm.colD, INDIRECT("povrates!D:D"),
  _xlpm.r, MATCH(1, (_xlpm.colC=$A35)*(_xlpm.colA=$L$3)*(_xlpm.colB=830), 0),
  IFERROR(INDEX(_xlpm.colD, _xlpm.r), "")
)</f>
        <v/>
      </c>
      <c r="M35" s="5" t="str" cm="1">
        <f t="array" aca="1" ref="M35" ca="1">_xlfn.LET(
  _xlpm.colA, INDIRECT("povrates!A:A"),
  _xlpm.colB, INDIRECT("povrates!B:B"),
  _xlpm.colC, INDIRECT("povrates!C:C"),
  _xlpm.colD, INDIRECT("povrates!D:D"),
  _xlpm.r, MATCH(1, (_xlpm.colC=$A35)*(_xlpm.colA=$M$3)*(_xlpm.colB=830), 0),
  IFERROR(INDEX(_xlpm.colD, _xlpm.r), "")
)</f>
        <v/>
      </c>
    </row>
    <row r="36" spans="1:13" x14ac:dyDescent="0.2">
      <c r="A36" s="2" t="s">
        <v>12</v>
      </c>
      <c r="B36" s="4" t="s">
        <v>12</v>
      </c>
      <c r="C36" s="5" t="str" cm="1">
        <f t="array" aca="1" ref="C36" ca="1">_xlfn.LET(
  _xlpm.colA, INDIRECT("povrates!A:A"),
  _xlpm.colB, INDIRECT("povrates!B:B"),
  _xlpm.colC, INDIRECT("povrates!C:C"),
  _xlpm.colD, INDIRECT("povrates!D:D"),
  _xlpm.r, MATCH(1, (_xlpm.colC=$A36)*(_xlpm.colA=$C$3)*(_xlpm.colB=830), 0),
  IFERROR(INDEX(_xlpm.colD, _xlpm.r), "")
)</f>
        <v/>
      </c>
      <c r="D36" s="5" t="str" cm="1">
        <f t="array" aca="1" ref="D36" ca="1">_xlfn.LET(
  _xlpm.colA, INDIRECT("povrates!A:A"),
  _xlpm.colB, INDIRECT("povrates!B:B"),
  _xlpm.colC, INDIRECT("povrates!C:C"),
  _xlpm.colD, INDIRECT("povrates!D:D"),
  _xlpm.r, MATCH(1, (_xlpm.colC=$A36)*(_xlpm.colA=$D$3)*(_xlpm.colB=830), 0),
  IFERROR(INDEX(_xlpm.colD, _xlpm.r), "")
)</f>
        <v/>
      </c>
      <c r="E36" s="5" t="str" cm="1">
        <f t="array" aca="1" ref="E36" ca="1">_xlfn.LET(
  _xlpm.colA, INDIRECT("povrates!A:A"),
  _xlpm.colB, INDIRECT("povrates!B:B"),
  _xlpm.colC, INDIRECT("povrates!C:C"),
  _xlpm.colD, INDIRECT("povrates!D:D"),
  _xlpm.r, MATCH(1, (_xlpm.colC=$A36)*(_xlpm.colA=$E$3)*(_xlpm.colB=830), 0),
  IFERROR(INDEX(_xlpm.colD, _xlpm.r), "")
)</f>
        <v/>
      </c>
      <c r="F36" s="5" t="str" cm="1">
        <f t="array" aca="1" ref="F36" ca="1">_xlfn.LET(
  _xlpm.colA, INDIRECT("povrates!A:A"),
  _xlpm.colB, INDIRECT("povrates!B:B"),
  _xlpm.colC, INDIRECT("povrates!C:C"),
  _xlpm.colD, INDIRECT("povrates!D:D"),
  _xlpm.r, MATCH(1, (_xlpm.colC=$A36)*(_xlpm.colA=$F$3)*(_xlpm.colB=830), 0),
  IFERROR(INDEX(_xlpm.colD, _xlpm.r), "")
)</f>
        <v/>
      </c>
      <c r="G36" s="5" t="str" cm="1">
        <f t="array" aca="1" ref="G36" ca="1">_xlfn.LET(
  _xlpm.colA, INDIRECT("povrates!A:A"),
  _xlpm.colB, INDIRECT("povrates!B:B"),
  _xlpm.colC, INDIRECT("povrates!C:C"),
  _xlpm.colD, INDIRECT("povrates!D:D"),
  _xlpm.r, MATCH(1, (_xlpm.colC=$A36)*(_xlpm.colA=$G$3)*(_xlpm.colB=830), 0),
  IFERROR(INDEX(_xlpm.colD, _xlpm.r), "")
)</f>
        <v/>
      </c>
      <c r="H36" s="5" t="str" cm="1">
        <f t="array" aca="1" ref="H36" ca="1">_xlfn.LET(
  _xlpm.colA, INDIRECT("povrates!A:A"),
  _xlpm.colB, INDIRECT("povrates!B:B"),
  _xlpm.colC, INDIRECT("povrates!C:C"),
  _xlpm.colD, INDIRECT("povrates!D:D"),
  _xlpm.r, MATCH(1, (_xlpm.colC=$A36)*(_xlpm.colA=$H$3)*(_xlpm.colB=830), 0),
  IFERROR(INDEX(_xlpm.colD, _xlpm.r), "")
)</f>
        <v/>
      </c>
      <c r="I36" s="5" t="str" cm="1">
        <f t="array" aca="1" ref="I36" ca="1">_xlfn.LET(
  _xlpm.colA, INDIRECT("povrates!A:A"),
  _xlpm.colB, INDIRECT("povrates!B:B"),
  _xlpm.colC, INDIRECT("povrates!C:C"),
  _xlpm.colD, INDIRECT("povrates!D:D"),
  _xlpm.r, MATCH(1, (_xlpm.colC=$A36)*(_xlpm.colA=$I$3)*(_xlpm.colB=830), 0),
  IFERROR(INDEX(_xlpm.colD, _xlpm.r), "")
)</f>
        <v/>
      </c>
      <c r="J36" s="5" t="str" cm="1">
        <f t="array" aca="1" ref="J36" ca="1">_xlfn.LET(
  _xlpm.colA, INDIRECT("povrates!A:A"),
  _xlpm.colB, INDIRECT("povrates!B:B"),
  _xlpm.colC, INDIRECT("povrates!C:C"),
  _xlpm.colD, INDIRECT("povrates!D:D"),
  _xlpm.r, MATCH(1, (_xlpm.colC=$A36)*(_xlpm.colA=$J$3)*(_xlpm.colB=830), 0),
  IFERROR(INDEX(_xlpm.colD, _xlpm.r), "")
)</f>
        <v/>
      </c>
      <c r="K36" s="5" t="str" cm="1">
        <f t="array" aca="1" ref="K36" ca="1">_xlfn.LET(
  _xlpm.colA, INDIRECT("povrates!A:A"),
  _xlpm.colB, INDIRECT("povrates!B:B"),
  _xlpm.colC, INDIRECT("povrates!C:C"),
  _xlpm.colD, INDIRECT("povrates!D:D"),
  _xlpm.r, MATCH(1, (_xlpm.colC=$A36)*(_xlpm.colA=$K$3)*(_xlpm.colB=830), 0),
  IFERROR(INDEX(_xlpm.colD, _xlpm.r), "")
)</f>
        <v/>
      </c>
      <c r="L36" s="5" t="str" cm="1">
        <f t="array" aca="1" ref="L36" ca="1">_xlfn.LET(
  _xlpm.colA, INDIRECT("povrates!A:A"),
  _xlpm.colB, INDIRECT("povrates!B:B"),
  _xlpm.colC, INDIRECT("povrates!C:C"),
  _xlpm.colD, INDIRECT("povrates!D:D"),
  _xlpm.r, MATCH(1, (_xlpm.colC=$A36)*(_xlpm.colA=$L$3)*(_xlpm.colB=830), 0),
  IFERROR(INDEX(_xlpm.colD, _xlpm.r), "")
)</f>
        <v/>
      </c>
      <c r="M36" s="5" t="str" cm="1">
        <f t="array" aca="1" ref="M36" ca="1">_xlfn.LET(
  _xlpm.colA, INDIRECT("povrates!A:A"),
  _xlpm.colB, INDIRECT("povrates!B:B"),
  _xlpm.colC, INDIRECT("povrates!C:C"),
  _xlpm.colD, INDIRECT("povrates!D:D"),
  _xlpm.r, MATCH(1, (_xlpm.colC=$A36)*(_xlpm.colA=$M$3)*(_xlpm.colB=830), 0),
  IFERROR(INDEX(_xlpm.colD, _xlpm.r), "")
)</f>
        <v/>
      </c>
    </row>
    <row r="37" spans="1:13" x14ac:dyDescent="0.2">
      <c r="A37" s="2" t="s">
        <v>13</v>
      </c>
      <c r="B37" s="4" t="s">
        <v>13</v>
      </c>
      <c r="C37" s="5" t="str" cm="1">
        <f t="array" aca="1" ref="C37" ca="1">_xlfn.LET(
  _xlpm.colA, INDIRECT("povrates!A:A"),
  _xlpm.colB, INDIRECT("povrates!B:B"),
  _xlpm.colC, INDIRECT("povrates!C:C"),
  _xlpm.colD, INDIRECT("povrates!D:D"),
  _xlpm.r, MATCH(1, (_xlpm.colC=$A37)*(_xlpm.colA=$C$3)*(_xlpm.colB=830), 0),
  IFERROR(INDEX(_xlpm.colD, _xlpm.r), "")
)</f>
        <v/>
      </c>
      <c r="D37" s="5" t="str" cm="1">
        <f t="array" aca="1" ref="D37" ca="1">_xlfn.LET(
  _xlpm.colA, INDIRECT("povrates!A:A"),
  _xlpm.colB, INDIRECT("povrates!B:B"),
  _xlpm.colC, INDIRECT("povrates!C:C"),
  _xlpm.colD, INDIRECT("povrates!D:D"),
  _xlpm.r, MATCH(1, (_xlpm.colC=$A37)*(_xlpm.colA=$D$3)*(_xlpm.colB=830), 0),
  IFERROR(INDEX(_xlpm.colD, _xlpm.r), "")
)</f>
        <v/>
      </c>
      <c r="E37" s="5" t="str" cm="1">
        <f t="array" aca="1" ref="E37" ca="1">_xlfn.LET(
  _xlpm.colA, INDIRECT("povrates!A:A"),
  _xlpm.colB, INDIRECT("povrates!B:B"),
  _xlpm.colC, INDIRECT("povrates!C:C"),
  _xlpm.colD, INDIRECT("povrates!D:D"),
  _xlpm.r, MATCH(1, (_xlpm.colC=$A37)*(_xlpm.colA=$E$3)*(_xlpm.colB=830), 0),
  IFERROR(INDEX(_xlpm.colD, _xlpm.r), "")
)</f>
        <v/>
      </c>
      <c r="F37" s="5" t="str" cm="1">
        <f t="array" aca="1" ref="F37" ca="1">_xlfn.LET(
  _xlpm.colA, INDIRECT("povrates!A:A"),
  _xlpm.colB, INDIRECT("povrates!B:B"),
  _xlpm.colC, INDIRECT("povrates!C:C"),
  _xlpm.colD, INDIRECT("povrates!D:D"),
  _xlpm.r, MATCH(1, (_xlpm.colC=$A37)*(_xlpm.colA=$F$3)*(_xlpm.colB=830), 0),
  IFERROR(INDEX(_xlpm.colD, _xlpm.r), "")
)</f>
        <v/>
      </c>
      <c r="G37" s="5" t="str" cm="1">
        <f t="array" aca="1" ref="G37" ca="1">_xlfn.LET(
  _xlpm.colA, INDIRECT("povrates!A:A"),
  _xlpm.colB, INDIRECT("povrates!B:B"),
  _xlpm.colC, INDIRECT("povrates!C:C"),
  _xlpm.colD, INDIRECT("povrates!D:D"),
  _xlpm.r, MATCH(1, (_xlpm.colC=$A37)*(_xlpm.colA=$G$3)*(_xlpm.colB=830), 0),
  IFERROR(INDEX(_xlpm.colD, _xlpm.r), "")
)</f>
        <v/>
      </c>
      <c r="H37" s="5" t="str" cm="1">
        <f t="array" aca="1" ref="H37" ca="1">_xlfn.LET(
  _xlpm.colA, INDIRECT("povrates!A:A"),
  _xlpm.colB, INDIRECT("povrates!B:B"),
  _xlpm.colC, INDIRECT("povrates!C:C"),
  _xlpm.colD, INDIRECT("povrates!D:D"),
  _xlpm.r, MATCH(1, (_xlpm.colC=$A37)*(_xlpm.colA=$H$3)*(_xlpm.colB=830), 0),
  IFERROR(INDEX(_xlpm.colD, _xlpm.r), "")
)</f>
        <v/>
      </c>
      <c r="I37" s="5" t="str" cm="1">
        <f t="array" aca="1" ref="I37" ca="1">_xlfn.LET(
  _xlpm.colA, INDIRECT("povrates!A:A"),
  _xlpm.colB, INDIRECT("povrates!B:B"),
  _xlpm.colC, INDIRECT("povrates!C:C"),
  _xlpm.colD, INDIRECT("povrates!D:D"),
  _xlpm.r, MATCH(1, (_xlpm.colC=$A37)*(_xlpm.colA=$I$3)*(_xlpm.colB=830), 0),
  IFERROR(INDEX(_xlpm.colD, _xlpm.r), "")
)</f>
        <v/>
      </c>
      <c r="J37" s="5" t="str" cm="1">
        <f t="array" aca="1" ref="J37" ca="1">_xlfn.LET(
  _xlpm.colA, INDIRECT("povrates!A:A"),
  _xlpm.colB, INDIRECT("povrates!B:B"),
  _xlpm.colC, INDIRECT("povrates!C:C"),
  _xlpm.colD, INDIRECT("povrates!D:D"),
  _xlpm.r, MATCH(1, (_xlpm.colC=$A37)*(_xlpm.colA=$J$3)*(_xlpm.colB=830), 0),
  IFERROR(INDEX(_xlpm.colD, _xlpm.r), "")
)</f>
        <v/>
      </c>
      <c r="K37" s="5" t="str" cm="1">
        <f t="array" aca="1" ref="K37" ca="1">_xlfn.LET(
  _xlpm.colA, INDIRECT("povrates!A:A"),
  _xlpm.colB, INDIRECT("povrates!B:B"),
  _xlpm.colC, INDIRECT("povrates!C:C"),
  _xlpm.colD, INDIRECT("povrates!D:D"),
  _xlpm.r, MATCH(1, (_xlpm.colC=$A37)*(_xlpm.colA=$K$3)*(_xlpm.colB=830), 0),
  IFERROR(INDEX(_xlpm.colD, _xlpm.r), "")
)</f>
        <v/>
      </c>
      <c r="L37" s="5" t="str" cm="1">
        <f t="array" aca="1" ref="L37" ca="1">_xlfn.LET(
  _xlpm.colA, INDIRECT("povrates!A:A"),
  _xlpm.colB, INDIRECT("povrates!B:B"),
  _xlpm.colC, INDIRECT("povrates!C:C"),
  _xlpm.colD, INDIRECT("povrates!D:D"),
  _xlpm.r, MATCH(1, (_xlpm.colC=$A37)*(_xlpm.colA=$L$3)*(_xlpm.colB=830), 0),
  IFERROR(INDEX(_xlpm.colD, _xlpm.r), "")
)</f>
        <v/>
      </c>
      <c r="M37" s="5" t="str" cm="1">
        <f t="array" aca="1" ref="M37" ca="1">_xlfn.LET(
  _xlpm.colA, INDIRECT("povrates!A:A"),
  _xlpm.colB, INDIRECT("povrates!B:B"),
  _xlpm.colC, INDIRECT("povrates!C:C"),
  _xlpm.colD, INDIRECT("povrates!D:D"),
  _xlpm.r, MATCH(1, (_xlpm.colC=$A37)*(_xlpm.colA=$M$3)*(_xlpm.colB=830), 0),
  IFERROR(INDEX(_xlpm.colD, _xlpm.r), "")
)</f>
        <v/>
      </c>
    </row>
    <row r="38" spans="1:13" x14ac:dyDescent="0.2">
      <c r="A38" s="2" t="s">
        <v>14</v>
      </c>
      <c r="B38" s="4" t="s">
        <v>14</v>
      </c>
      <c r="C38" s="5" t="str" cm="1">
        <f t="array" aca="1" ref="C38" ca="1">_xlfn.LET(
  _xlpm.colA, INDIRECT("povrates!A:A"),
  _xlpm.colB, INDIRECT("povrates!B:B"),
  _xlpm.colC, INDIRECT("povrates!C:C"),
  _xlpm.colD, INDIRECT("povrates!D:D"),
  _xlpm.r, MATCH(1, (_xlpm.colC=$A38)*(_xlpm.colA=$C$3)*(_xlpm.colB=830), 0),
  IFERROR(INDEX(_xlpm.colD, _xlpm.r), "")
)</f>
        <v/>
      </c>
      <c r="D38" s="5" t="str" cm="1">
        <f t="array" aca="1" ref="D38" ca="1">_xlfn.LET(
  _xlpm.colA, INDIRECT("povrates!A:A"),
  _xlpm.colB, INDIRECT("povrates!B:B"),
  _xlpm.colC, INDIRECT("povrates!C:C"),
  _xlpm.colD, INDIRECT("povrates!D:D"),
  _xlpm.r, MATCH(1, (_xlpm.colC=$A38)*(_xlpm.colA=$D$3)*(_xlpm.colB=830), 0),
  IFERROR(INDEX(_xlpm.colD, _xlpm.r), "")
)</f>
        <v/>
      </c>
      <c r="E38" s="5" t="str" cm="1">
        <f t="array" aca="1" ref="E38" ca="1">_xlfn.LET(
  _xlpm.colA, INDIRECT("povrates!A:A"),
  _xlpm.colB, INDIRECT("povrates!B:B"),
  _xlpm.colC, INDIRECT("povrates!C:C"),
  _xlpm.colD, INDIRECT("povrates!D:D"),
  _xlpm.r, MATCH(1, (_xlpm.colC=$A38)*(_xlpm.colA=$E$3)*(_xlpm.colB=830), 0),
  IFERROR(INDEX(_xlpm.colD, _xlpm.r), "")
)</f>
        <v/>
      </c>
      <c r="F38" s="5" t="str" cm="1">
        <f t="array" aca="1" ref="F38" ca="1">_xlfn.LET(
  _xlpm.colA, INDIRECT("povrates!A:A"),
  _xlpm.colB, INDIRECT("povrates!B:B"),
  _xlpm.colC, INDIRECT("povrates!C:C"),
  _xlpm.colD, INDIRECT("povrates!D:D"),
  _xlpm.r, MATCH(1, (_xlpm.colC=$A38)*(_xlpm.colA=$F$3)*(_xlpm.colB=830), 0),
  IFERROR(INDEX(_xlpm.colD, _xlpm.r), "")
)</f>
        <v/>
      </c>
      <c r="G38" s="5" t="str" cm="1">
        <f t="array" aca="1" ref="G38" ca="1">_xlfn.LET(
  _xlpm.colA, INDIRECT("povrates!A:A"),
  _xlpm.colB, INDIRECT("povrates!B:B"),
  _xlpm.colC, INDIRECT("povrates!C:C"),
  _xlpm.colD, INDIRECT("povrates!D:D"),
  _xlpm.r, MATCH(1, (_xlpm.colC=$A38)*(_xlpm.colA=$G$3)*(_xlpm.colB=830), 0),
  IFERROR(INDEX(_xlpm.colD, _xlpm.r), "")
)</f>
        <v/>
      </c>
      <c r="H38" s="5" t="str" cm="1">
        <f t="array" aca="1" ref="H38" ca="1">_xlfn.LET(
  _xlpm.colA, INDIRECT("povrates!A:A"),
  _xlpm.colB, INDIRECT("povrates!B:B"),
  _xlpm.colC, INDIRECT("povrates!C:C"),
  _xlpm.colD, INDIRECT("povrates!D:D"),
  _xlpm.r, MATCH(1, (_xlpm.colC=$A38)*(_xlpm.colA=$H$3)*(_xlpm.colB=830), 0),
  IFERROR(INDEX(_xlpm.colD, _xlpm.r), "")
)</f>
        <v/>
      </c>
      <c r="I38" s="5" t="str" cm="1">
        <f t="array" aca="1" ref="I38" ca="1">_xlfn.LET(
  _xlpm.colA, INDIRECT("povrates!A:A"),
  _xlpm.colB, INDIRECT("povrates!B:B"),
  _xlpm.colC, INDIRECT("povrates!C:C"),
  _xlpm.colD, INDIRECT("povrates!D:D"),
  _xlpm.r, MATCH(1, (_xlpm.colC=$A38)*(_xlpm.colA=$I$3)*(_xlpm.colB=830), 0),
  IFERROR(INDEX(_xlpm.colD, _xlpm.r), "")
)</f>
        <v/>
      </c>
      <c r="J38" s="5" t="str" cm="1">
        <f t="array" aca="1" ref="J38" ca="1">_xlfn.LET(
  _xlpm.colA, INDIRECT("povrates!A:A"),
  _xlpm.colB, INDIRECT("povrates!B:B"),
  _xlpm.colC, INDIRECT("povrates!C:C"),
  _xlpm.colD, INDIRECT("povrates!D:D"),
  _xlpm.r, MATCH(1, (_xlpm.colC=$A38)*(_xlpm.colA=$J$3)*(_xlpm.colB=830), 0),
  IFERROR(INDEX(_xlpm.colD, _xlpm.r), "")
)</f>
        <v/>
      </c>
      <c r="K38" s="5" t="str" cm="1">
        <f t="array" aca="1" ref="K38" ca="1">_xlfn.LET(
  _xlpm.colA, INDIRECT("povrates!A:A"),
  _xlpm.colB, INDIRECT("povrates!B:B"),
  _xlpm.colC, INDIRECT("povrates!C:C"),
  _xlpm.colD, INDIRECT("povrates!D:D"),
  _xlpm.r, MATCH(1, (_xlpm.colC=$A38)*(_xlpm.colA=$K$3)*(_xlpm.colB=830), 0),
  IFERROR(INDEX(_xlpm.colD, _xlpm.r), "")
)</f>
        <v/>
      </c>
      <c r="L38" s="5" t="str" cm="1">
        <f t="array" aca="1" ref="L38" ca="1">_xlfn.LET(
  _xlpm.colA, INDIRECT("povrates!A:A"),
  _xlpm.colB, INDIRECT("povrates!B:B"),
  _xlpm.colC, INDIRECT("povrates!C:C"),
  _xlpm.colD, INDIRECT("povrates!D:D"),
  _xlpm.r, MATCH(1, (_xlpm.colC=$A38)*(_xlpm.colA=$L$3)*(_xlpm.colB=830), 0),
  IFERROR(INDEX(_xlpm.colD, _xlpm.r), "")
)</f>
        <v/>
      </c>
      <c r="M38" s="5" t="str" cm="1">
        <f t="array" aca="1" ref="M38" ca="1">_xlfn.LET(
  _xlpm.colA, INDIRECT("povrates!A:A"),
  _xlpm.colB, INDIRECT("povrates!B:B"),
  _xlpm.colC, INDIRECT("povrates!C:C"),
  _xlpm.colD, INDIRECT("povrates!D:D"),
  _xlpm.r, MATCH(1, (_xlpm.colC=$A38)*(_xlpm.colA=$M$3)*(_xlpm.colB=830), 0),
  IFERROR(INDEX(_xlpm.colD, _xlpm.r), "")
)</f>
        <v/>
      </c>
    </row>
    <row r="39" spans="1:13" x14ac:dyDescent="0.2">
      <c r="A39" s="2" t="s">
        <v>117</v>
      </c>
      <c r="B39" s="4" t="s">
        <v>118</v>
      </c>
      <c r="C39" s="5" t="str" cm="1">
        <f t="array" aca="1" ref="C39" ca="1">_xlfn.LET(
  _xlpm.colA, INDIRECT("povrates!A:A"),
  _xlpm.colB, INDIRECT("povrates!B:B"),
  _xlpm.colC, INDIRECT("povrates!C:C"),
  _xlpm.colD, INDIRECT("povrates!D:D"),
  _xlpm.r, MATCH(1, (_xlpm.colC=$A39)*(_xlpm.colA=$C$3)*(_xlpm.colB=830), 0),
  IFERROR(INDEX(_xlpm.colD, _xlpm.r), "")
)</f>
        <v/>
      </c>
      <c r="D39" s="5" t="str" cm="1">
        <f t="array" aca="1" ref="D39" ca="1">_xlfn.LET(
  _xlpm.colA, INDIRECT("povrates!A:A"),
  _xlpm.colB, INDIRECT("povrates!B:B"),
  _xlpm.colC, INDIRECT("povrates!C:C"),
  _xlpm.colD, INDIRECT("povrates!D:D"),
  _xlpm.r, MATCH(1, (_xlpm.colC=$A39)*(_xlpm.colA=$D$3)*(_xlpm.colB=830), 0),
  IFERROR(INDEX(_xlpm.colD, _xlpm.r), "")
)</f>
        <v/>
      </c>
      <c r="E39" s="5" t="str" cm="1">
        <f t="array" aca="1" ref="E39" ca="1">_xlfn.LET(
  _xlpm.colA, INDIRECT("povrates!A:A"),
  _xlpm.colB, INDIRECT("povrates!B:B"),
  _xlpm.colC, INDIRECT("povrates!C:C"),
  _xlpm.colD, INDIRECT("povrates!D:D"),
  _xlpm.r, MATCH(1, (_xlpm.colC=$A39)*(_xlpm.colA=$E$3)*(_xlpm.colB=830), 0),
  IFERROR(INDEX(_xlpm.colD, _xlpm.r), "")
)</f>
        <v/>
      </c>
      <c r="F39" s="5" t="str" cm="1">
        <f t="array" aca="1" ref="F39" ca="1">_xlfn.LET(
  _xlpm.colA, INDIRECT("povrates!A:A"),
  _xlpm.colB, INDIRECT("povrates!B:B"),
  _xlpm.colC, INDIRECT("povrates!C:C"),
  _xlpm.colD, INDIRECT("povrates!D:D"),
  _xlpm.r, MATCH(1, (_xlpm.colC=$A39)*(_xlpm.colA=$F$3)*(_xlpm.colB=830), 0),
  IFERROR(INDEX(_xlpm.colD, _xlpm.r), "")
)</f>
        <v/>
      </c>
      <c r="G39" s="5" t="str" cm="1">
        <f t="array" aca="1" ref="G39" ca="1">_xlfn.LET(
  _xlpm.colA, INDIRECT("povrates!A:A"),
  _xlpm.colB, INDIRECT("povrates!B:B"),
  _xlpm.colC, INDIRECT("povrates!C:C"),
  _xlpm.colD, INDIRECT("povrates!D:D"),
  _xlpm.r, MATCH(1, (_xlpm.colC=$A39)*(_xlpm.colA=$G$3)*(_xlpm.colB=830), 0),
  IFERROR(INDEX(_xlpm.colD, _xlpm.r), "")
)</f>
        <v/>
      </c>
      <c r="H39" s="5" t="str" cm="1">
        <f t="array" aca="1" ref="H39" ca="1">_xlfn.LET(
  _xlpm.colA, INDIRECT("povrates!A:A"),
  _xlpm.colB, INDIRECT("povrates!B:B"),
  _xlpm.colC, INDIRECT("povrates!C:C"),
  _xlpm.colD, INDIRECT("povrates!D:D"),
  _xlpm.r, MATCH(1, (_xlpm.colC=$A39)*(_xlpm.colA=$H$3)*(_xlpm.colB=830), 0),
  IFERROR(INDEX(_xlpm.colD, _xlpm.r), "")
)</f>
        <v/>
      </c>
      <c r="I39" s="5" t="str" cm="1">
        <f t="array" aca="1" ref="I39" ca="1">_xlfn.LET(
  _xlpm.colA, INDIRECT("povrates!A:A"),
  _xlpm.colB, INDIRECT("povrates!B:B"),
  _xlpm.colC, INDIRECT("povrates!C:C"),
  _xlpm.colD, INDIRECT("povrates!D:D"),
  _xlpm.r, MATCH(1, (_xlpm.colC=$A39)*(_xlpm.colA=$I$3)*(_xlpm.colB=830), 0),
  IFERROR(INDEX(_xlpm.colD, _xlpm.r), "")
)</f>
        <v/>
      </c>
      <c r="J39" s="5" t="str" cm="1">
        <f t="array" aca="1" ref="J39" ca="1">_xlfn.LET(
  _xlpm.colA, INDIRECT("povrates!A:A"),
  _xlpm.colB, INDIRECT("povrates!B:B"),
  _xlpm.colC, INDIRECT("povrates!C:C"),
  _xlpm.colD, INDIRECT("povrates!D:D"),
  _xlpm.r, MATCH(1, (_xlpm.colC=$A39)*(_xlpm.colA=$J$3)*(_xlpm.colB=830), 0),
  IFERROR(INDEX(_xlpm.colD, _xlpm.r), "")
)</f>
        <v/>
      </c>
      <c r="K39" s="5" t="str" cm="1">
        <f t="array" aca="1" ref="K39" ca="1">_xlfn.LET(
  _xlpm.colA, INDIRECT("povrates!A:A"),
  _xlpm.colB, INDIRECT("povrates!B:B"),
  _xlpm.colC, INDIRECT("povrates!C:C"),
  _xlpm.colD, INDIRECT("povrates!D:D"),
  _xlpm.r, MATCH(1, (_xlpm.colC=$A39)*(_xlpm.colA=$K$3)*(_xlpm.colB=830), 0),
  IFERROR(INDEX(_xlpm.colD, _xlpm.r), "")
)</f>
        <v/>
      </c>
      <c r="L39" s="5" t="str" cm="1">
        <f t="array" aca="1" ref="L39" ca="1">_xlfn.LET(
  _xlpm.colA, INDIRECT("povrates!A:A"),
  _xlpm.colB, INDIRECT("povrates!B:B"),
  _xlpm.colC, INDIRECT("povrates!C:C"),
  _xlpm.colD, INDIRECT("povrates!D:D"),
  _xlpm.r, MATCH(1, (_xlpm.colC=$A39)*(_xlpm.colA=$L$3)*(_xlpm.colB=830), 0),
  IFERROR(INDEX(_xlpm.colD, _xlpm.r), "")
)</f>
        <v/>
      </c>
      <c r="M39" s="5" t="str" cm="1">
        <f t="array" aca="1" ref="M39" ca="1">_xlfn.LET(
  _xlpm.colA, INDIRECT("povrates!A:A"),
  _xlpm.colB, INDIRECT("povrates!B:B"),
  _xlpm.colC, INDIRECT("povrates!C:C"),
  _xlpm.colD, INDIRECT("povrates!D:D"),
  _xlpm.r, MATCH(1, (_xlpm.colC=$A39)*(_xlpm.colA=$M$3)*(_xlpm.colB=830), 0),
  IFERROR(INDEX(_xlpm.colD, _xlpm.r), "")
)</f>
        <v/>
      </c>
    </row>
    <row r="40" spans="1:13" x14ac:dyDescent="0.2">
      <c r="A40" s="2" t="s">
        <v>119</v>
      </c>
      <c r="B40" s="4" t="s">
        <v>120</v>
      </c>
      <c r="C40" s="5" t="str" cm="1">
        <f t="array" aca="1" ref="C40" ca="1">_xlfn.LET(
  _xlpm.colA, INDIRECT("povrates!A:A"),
  _xlpm.colB, INDIRECT("povrates!B:B"),
  _xlpm.colC, INDIRECT("povrates!C:C"),
  _xlpm.colD, INDIRECT("povrates!D:D"),
  _xlpm.r, MATCH(1, (_xlpm.colC=$A40)*(_xlpm.colA=$C$3)*(_xlpm.colB=830), 0),
  IFERROR(INDEX(_xlpm.colD, _xlpm.r), "")
)</f>
        <v/>
      </c>
      <c r="D40" s="5" t="str" cm="1">
        <f t="array" aca="1" ref="D40" ca="1">_xlfn.LET(
  _xlpm.colA, INDIRECT("povrates!A:A"),
  _xlpm.colB, INDIRECT("povrates!B:B"),
  _xlpm.colC, INDIRECT("povrates!C:C"),
  _xlpm.colD, INDIRECT("povrates!D:D"),
  _xlpm.r, MATCH(1, (_xlpm.colC=$A40)*(_xlpm.colA=$D$3)*(_xlpm.colB=830), 0),
  IFERROR(INDEX(_xlpm.colD, _xlpm.r), "")
)</f>
        <v/>
      </c>
      <c r="E40" s="5" t="str" cm="1">
        <f t="array" aca="1" ref="E40" ca="1">_xlfn.LET(
  _xlpm.colA, INDIRECT("povrates!A:A"),
  _xlpm.colB, INDIRECT("povrates!B:B"),
  _xlpm.colC, INDIRECT("povrates!C:C"),
  _xlpm.colD, INDIRECT("povrates!D:D"),
  _xlpm.r, MATCH(1, (_xlpm.colC=$A40)*(_xlpm.colA=$E$3)*(_xlpm.colB=830), 0),
  IFERROR(INDEX(_xlpm.colD, _xlpm.r), "")
)</f>
        <v/>
      </c>
      <c r="F40" s="5" t="str" cm="1">
        <f t="array" aca="1" ref="F40" ca="1">_xlfn.LET(
  _xlpm.colA, INDIRECT("povrates!A:A"),
  _xlpm.colB, INDIRECT("povrates!B:B"),
  _xlpm.colC, INDIRECT("povrates!C:C"),
  _xlpm.colD, INDIRECT("povrates!D:D"),
  _xlpm.r, MATCH(1, (_xlpm.colC=$A40)*(_xlpm.colA=$F$3)*(_xlpm.colB=830), 0),
  IFERROR(INDEX(_xlpm.colD, _xlpm.r), "")
)</f>
        <v/>
      </c>
      <c r="G40" s="5" t="str" cm="1">
        <f t="array" aca="1" ref="G40" ca="1">_xlfn.LET(
  _xlpm.colA, INDIRECT("povrates!A:A"),
  _xlpm.colB, INDIRECT("povrates!B:B"),
  _xlpm.colC, INDIRECT("povrates!C:C"),
  _xlpm.colD, INDIRECT("povrates!D:D"),
  _xlpm.r, MATCH(1, (_xlpm.colC=$A40)*(_xlpm.colA=$G$3)*(_xlpm.colB=830), 0),
  IFERROR(INDEX(_xlpm.colD, _xlpm.r), "")
)</f>
        <v/>
      </c>
      <c r="H40" s="5" t="str" cm="1">
        <f t="array" aca="1" ref="H40" ca="1">_xlfn.LET(
  _xlpm.colA, INDIRECT("povrates!A:A"),
  _xlpm.colB, INDIRECT("povrates!B:B"),
  _xlpm.colC, INDIRECT("povrates!C:C"),
  _xlpm.colD, INDIRECT("povrates!D:D"),
  _xlpm.r, MATCH(1, (_xlpm.colC=$A40)*(_xlpm.colA=$H$3)*(_xlpm.colB=830), 0),
  IFERROR(INDEX(_xlpm.colD, _xlpm.r), "")
)</f>
        <v/>
      </c>
      <c r="I40" s="5" t="str" cm="1">
        <f t="array" aca="1" ref="I40" ca="1">_xlfn.LET(
  _xlpm.colA, INDIRECT("povrates!A:A"),
  _xlpm.colB, INDIRECT("povrates!B:B"),
  _xlpm.colC, INDIRECT("povrates!C:C"),
  _xlpm.colD, INDIRECT("povrates!D:D"),
  _xlpm.r, MATCH(1, (_xlpm.colC=$A40)*(_xlpm.colA=$I$3)*(_xlpm.colB=830), 0),
  IFERROR(INDEX(_xlpm.colD, _xlpm.r), "")
)</f>
        <v/>
      </c>
      <c r="J40" s="5" t="str" cm="1">
        <f t="array" aca="1" ref="J40" ca="1">_xlfn.LET(
  _xlpm.colA, INDIRECT("povrates!A:A"),
  _xlpm.colB, INDIRECT("povrates!B:B"),
  _xlpm.colC, INDIRECT("povrates!C:C"),
  _xlpm.colD, INDIRECT("povrates!D:D"),
  _xlpm.r, MATCH(1, (_xlpm.colC=$A40)*(_xlpm.colA=$J$3)*(_xlpm.colB=830), 0),
  IFERROR(INDEX(_xlpm.colD, _xlpm.r), "")
)</f>
        <v/>
      </c>
      <c r="K40" s="5" t="str" cm="1">
        <f t="array" aca="1" ref="K40" ca="1">_xlfn.LET(
  _xlpm.colA, INDIRECT("povrates!A:A"),
  _xlpm.colB, INDIRECT("povrates!B:B"),
  _xlpm.colC, INDIRECT("povrates!C:C"),
  _xlpm.colD, INDIRECT("povrates!D:D"),
  _xlpm.r, MATCH(1, (_xlpm.colC=$A40)*(_xlpm.colA=$K$3)*(_xlpm.colB=830), 0),
  IFERROR(INDEX(_xlpm.colD, _xlpm.r), "")
)</f>
        <v/>
      </c>
      <c r="L40" s="5" t="str" cm="1">
        <f t="array" aca="1" ref="L40" ca="1">_xlfn.LET(
  _xlpm.colA, INDIRECT("povrates!A:A"),
  _xlpm.colB, INDIRECT("povrates!B:B"),
  _xlpm.colC, INDIRECT("povrates!C:C"),
  _xlpm.colD, INDIRECT("povrates!D:D"),
  _xlpm.r, MATCH(1, (_xlpm.colC=$A40)*(_xlpm.colA=$L$3)*(_xlpm.colB=830), 0),
  IFERROR(INDEX(_xlpm.colD, _xlpm.r), "")
)</f>
        <v/>
      </c>
      <c r="M40" s="5" t="str" cm="1">
        <f t="array" aca="1" ref="M40" ca="1">_xlfn.LET(
  _xlpm.colA, INDIRECT("povrates!A:A"),
  _xlpm.colB, INDIRECT("povrates!B:B"),
  _xlpm.colC, INDIRECT("povrates!C:C"),
  _xlpm.colD, INDIRECT("povrates!D:D"),
  _xlpm.r, MATCH(1, (_xlpm.colC=$A40)*(_xlpm.colA=$M$3)*(_xlpm.colB=830), 0),
  IFERROR(INDEX(_xlpm.colD, _xlpm.r), "")
)</f>
        <v/>
      </c>
    </row>
    <row r="41" spans="1:13" x14ac:dyDescent="0.2">
      <c r="A41" s="2" t="s">
        <v>121</v>
      </c>
      <c r="B41" s="4" t="s">
        <v>122</v>
      </c>
      <c r="C41" s="5" t="str" cm="1">
        <f t="array" aca="1" ref="C41" ca="1">_xlfn.LET(
  _xlpm.colA, INDIRECT("povrates!A:A"),
  _xlpm.colB, INDIRECT("povrates!B:B"),
  _xlpm.colC, INDIRECT("povrates!C:C"),
  _xlpm.colD, INDIRECT("povrates!D:D"),
  _xlpm.r, MATCH(1, (_xlpm.colC=$A41)*(_xlpm.colA=$C$3)*(_xlpm.colB=830), 0),
  IFERROR(INDEX(_xlpm.colD, _xlpm.r), "")
)</f>
        <v/>
      </c>
      <c r="D41" s="5" t="str" cm="1">
        <f t="array" aca="1" ref="D41" ca="1">_xlfn.LET(
  _xlpm.colA, INDIRECT("povrates!A:A"),
  _xlpm.colB, INDIRECT("povrates!B:B"),
  _xlpm.colC, INDIRECT("povrates!C:C"),
  _xlpm.colD, INDIRECT("povrates!D:D"),
  _xlpm.r, MATCH(1, (_xlpm.colC=$A41)*(_xlpm.colA=$D$3)*(_xlpm.colB=830), 0),
  IFERROR(INDEX(_xlpm.colD, _xlpm.r), "")
)</f>
        <v/>
      </c>
      <c r="E41" s="5" t="str" cm="1">
        <f t="array" aca="1" ref="E41" ca="1">_xlfn.LET(
  _xlpm.colA, INDIRECT("povrates!A:A"),
  _xlpm.colB, INDIRECT("povrates!B:B"),
  _xlpm.colC, INDIRECT("povrates!C:C"),
  _xlpm.colD, INDIRECT("povrates!D:D"),
  _xlpm.r, MATCH(1, (_xlpm.colC=$A41)*(_xlpm.colA=$E$3)*(_xlpm.colB=830), 0),
  IFERROR(INDEX(_xlpm.colD, _xlpm.r), "")
)</f>
        <v/>
      </c>
      <c r="F41" s="5" t="str" cm="1">
        <f t="array" aca="1" ref="F41" ca="1">_xlfn.LET(
  _xlpm.colA, INDIRECT("povrates!A:A"),
  _xlpm.colB, INDIRECT("povrates!B:B"),
  _xlpm.colC, INDIRECT("povrates!C:C"),
  _xlpm.colD, INDIRECT("povrates!D:D"),
  _xlpm.r, MATCH(1, (_xlpm.colC=$A41)*(_xlpm.colA=$F$3)*(_xlpm.colB=830), 0),
  IFERROR(INDEX(_xlpm.colD, _xlpm.r), "")
)</f>
        <v/>
      </c>
      <c r="G41" s="5" t="str" cm="1">
        <f t="array" aca="1" ref="G41" ca="1">_xlfn.LET(
  _xlpm.colA, INDIRECT("povrates!A:A"),
  _xlpm.colB, INDIRECT("povrates!B:B"),
  _xlpm.colC, INDIRECT("povrates!C:C"),
  _xlpm.colD, INDIRECT("povrates!D:D"),
  _xlpm.r, MATCH(1, (_xlpm.colC=$A41)*(_xlpm.colA=$G$3)*(_xlpm.colB=830), 0),
  IFERROR(INDEX(_xlpm.colD, _xlpm.r), "")
)</f>
        <v/>
      </c>
      <c r="H41" s="5" t="str" cm="1">
        <f t="array" aca="1" ref="H41" ca="1">_xlfn.LET(
  _xlpm.colA, INDIRECT("povrates!A:A"),
  _xlpm.colB, INDIRECT("povrates!B:B"),
  _xlpm.colC, INDIRECT("povrates!C:C"),
  _xlpm.colD, INDIRECT("povrates!D:D"),
  _xlpm.r, MATCH(1, (_xlpm.colC=$A41)*(_xlpm.colA=$H$3)*(_xlpm.colB=830), 0),
  IFERROR(INDEX(_xlpm.colD, _xlpm.r), "")
)</f>
        <v/>
      </c>
      <c r="I41" s="5" t="str" cm="1">
        <f t="array" aca="1" ref="I41" ca="1">_xlfn.LET(
  _xlpm.colA, INDIRECT("povrates!A:A"),
  _xlpm.colB, INDIRECT("povrates!B:B"),
  _xlpm.colC, INDIRECT("povrates!C:C"),
  _xlpm.colD, INDIRECT("povrates!D:D"),
  _xlpm.r, MATCH(1, (_xlpm.colC=$A41)*(_xlpm.colA=$I$3)*(_xlpm.colB=830), 0),
  IFERROR(INDEX(_xlpm.colD, _xlpm.r), "")
)</f>
        <v/>
      </c>
      <c r="J41" s="5" t="str" cm="1">
        <f t="array" aca="1" ref="J41" ca="1">_xlfn.LET(
  _xlpm.colA, INDIRECT("povrates!A:A"),
  _xlpm.colB, INDIRECT("povrates!B:B"),
  _xlpm.colC, INDIRECT("povrates!C:C"),
  _xlpm.colD, INDIRECT("povrates!D:D"),
  _xlpm.r, MATCH(1, (_xlpm.colC=$A41)*(_xlpm.colA=$J$3)*(_xlpm.colB=830), 0),
  IFERROR(INDEX(_xlpm.colD, _xlpm.r), "")
)</f>
        <v/>
      </c>
      <c r="K41" s="5" t="str" cm="1">
        <f t="array" aca="1" ref="K41" ca="1">_xlfn.LET(
  _xlpm.colA, INDIRECT("povrates!A:A"),
  _xlpm.colB, INDIRECT("povrates!B:B"),
  _xlpm.colC, INDIRECT("povrates!C:C"),
  _xlpm.colD, INDIRECT("povrates!D:D"),
  _xlpm.r, MATCH(1, (_xlpm.colC=$A41)*(_xlpm.colA=$K$3)*(_xlpm.colB=830), 0),
  IFERROR(INDEX(_xlpm.colD, _xlpm.r), "")
)</f>
        <v/>
      </c>
      <c r="L41" s="5" t="str" cm="1">
        <f t="array" aca="1" ref="L41" ca="1">_xlfn.LET(
  _xlpm.colA, INDIRECT("povrates!A:A"),
  _xlpm.colB, INDIRECT("povrates!B:B"),
  _xlpm.colC, INDIRECT("povrates!C:C"),
  _xlpm.colD, INDIRECT("povrates!D:D"),
  _xlpm.r, MATCH(1, (_xlpm.colC=$A41)*(_xlpm.colA=$L$3)*(_xlpm.colB=830), 0),
  IFERROR(INDEX(_xlpm.colD, _xlpm.r), "")
)</f>
        <v/>
      </c>
      <c r="M41" s="5" t="str" cm="1">
        <f t="array" aca="1" ref="M41" ca="1">_xlfn.LET(
  _xlpm.colA, INDIRECT("povrates!A:A"),
  _xlpm.colB, INDIRECT("povrates!B:B"),
  _xlpm.colC, INDIRECT("povrates!C:C"),
  _xlpm.colD, INDIRECT("povrates!D:D"),
  _xlpm.r, MATCH(1, (_xlpm.colC=$A41)*(_xlpm.colA=$M$3)*(_xlpm.colB=830), 0),
  IFERROR(INDEX(_xlpm.colD, _xlpm.r), "")
)</f>
        <v/>
      </c>
    </row>
    <row r="42" spans="1:13" x14ac:dyDescent="0.2">
      <c r="A42" s="2" t="s">
        <v>123</v>
      </c>
      <c r="B42" s="4" t="s">
        <v>124</v>
      </c>
      <c r="C42" s="19" t="str" cm="1">
        <f t="array" aca="1" ref="C42" ca="1">_xlfn.LET(
  _xlpm.colA, INDIRECT("povrates!A:A"),
  _xlpm.colB, INDIRECT("povrates!B:B"),
  _xlpm.colC, INDIRECT("povrates!C:C"),
  _xlpm.colD, INDIRECT("povrates!D:D"),
  _xlpm.r, MATCH(1, (_xlpm.colC=$A42)*(_xlpm.colA=$C$3)*(_xlpm.colB=830), 0),
  IFERROR(INDEX(_xlpm.colD, _xlpm.r), "")
)</f>
        <v/>
      </c>
      <c r="D42" s="19" t="str" cm="1">
        <f t="array" aca="1" ref="D42" ca="1">_xlfn.LET(
  _xlpm.colA, INDIRECT("povrates!A:A"),
  _xlpm.colB, INDIRECT("povrates!B:B"),
  _xlpm.colC, INDIRECT("povrates!C:C"),
  _xlpm.colD, INDIRECT("povrates!D:D"),
  _xlpm.r, MATCH(1, (_xlpm.colC=$A42)*(_xlpm.colA=$D$3)*(_xlpm.colB=830), 0),
  IFERROR(INDEX(_xlpm.colD, _xlpm.r), "")
)</f>
        <v/>
      </c>
      <c r="E42" s="19" t="str" cm="1">
        <f t="array" aca="1" ref="E42" ca="1">_xlfn.LET(
  _xlpm.colA, INDIRECT("povrates!A:A"),
  _xlpm.colB, INDIRECT("povrates!B:B"),
  _xlpm.colC, INDIRECT("povrates!C:C"),
  _xlpm.colD, INDIRECT("povrates!D:D"),
  _xlpm.r, MATCH(1, (_xlpm.colC=$A42)*(_xlpm.colA=$E$3)*(_xlpm.colB=830), 0),
  IFERROR(INDEX(_xlpm.colD, _xlpm.r), "")
)</f>
        <v/>
      </c>
      <c r="F42" s="19" t="str" cm="1">
        <f t="array" aca="1" ref="F42" ca="1">_xlfn.LET(
  _xlpm.colA, INDIRECT("povrates!A:A"),
  _xlpm.colB, INDIRECT("povrates!B:B"),
  _xlpm.colC, INDIRECT("povrates!C:C"),
  _xlpm.colD, INDIRECT("povrates!D:D"),
  _xlpm.r, MATCH(1, (_xlpm.colC=$A42)*(_xlpm.colA=$F$3)*(_xlpm.colB=830), 0),
  IFERROR(INDEX(_xlpm.colD, _xlpm.r), "")
)</f>
        <v/>
      </c>
      <c r="G42" s="19" t="str" cm="1">
        <f t="array" aca="1" ref="G42" ca="1">_xlfn.LET(
  _xlpm.colA, INDIRECT("povrates!A:A"),
  _xlpm.colB, INDIRECT("povrates!B:B"),
  _xlpm.colC, INDIRECT("povrates!C:C"),
  _xlpm.colD, INDIRECT("povrates!D:D"),
  _xlpm.r, MATCH(1, (_xlpm.colC=$A42)*(_xlpm.colA=$G$3)*(_xlpm.colB=830), 0),
  IFERROR(INDEX(_xlpm.colD, _xlpm.r), "")
)</f>
        <v/>
      </c>
      <c r="H42" s="19" t="str" cm="1">
        <f t="array" aca="1" ref="H42" ca="1">_xlfn.LET(
  _xlpm.colA, INDIRECT("povrates!A:A"),
  _xlpm.colB, INDIRECT("povrates!B:B"),
  _xlpm.colC, INDIRECT("povrates!C:C"),
  _xlpm.colD, INDIRECT("povrates!D:D"),
  _xlpm.r, MATCH(1, (_xlpm.colC=$A42)*(_xlpm.colA=$H$3)*(_xlpm.colB=830), 0),
  IFERROR(INDEX(_xlpm.colD, _xlpm.r), "")
)</f>
        <v/>
      </c>
      <c r="I42" s="5" t="str" cm="1">
        <f t="array" aca="1" ref="I42" ca="1">_xlfn.LET(
  _xlpm.colA, INDIRECT("povrates!A:A"),
  _xlpm.colB, INDIRECT("povrates!B:B"),
  _xlpm.colC, INDIRECT("povrates!C:C"),
  _xlpm.colD, INDIRECT("povrates!D:D"),
  _xlpm.r, MATCH(1, (_xlpm.colC=$A42)*(_xlpm.colA=$I$3)*(_xlpm.colB=830), 0),
  IFERROR(INDEX(_xlpm.colD, _xlpm.r), "")
)</f>
        <v/>
      </c>
      <c r="J42" s="19" t="str" cm="1">
        <f t="array" aca="1" ref="J42" ca="1">_xlfn.LET(
  _xlpm.colA, INDIRECT("povrates!A:A"),
  _xlpm.colB, INDIRECT("povrates!B:B"),
  _xlpm.colC, INDIRECT("povrates!C:C"),
  _xlpm.colD, INDIRECT("povrates!D:D"),
  _xlpm.r, MATCH(1, (_xlpm.colC=$A42)*(_xlpm.colA=$J$3)*(_xlpm.colB=830), 0),
  IFERROR(INDEX(_xlpm.colD, _xlpm.r), "")
)</f>
        <v/>
      </c>
      <c r="K42" s="19" t="str" cm="1">
        <f t="array" aca="1" ref="K42" ca="1">_xlfn.LET(
  _xlpm.colA, INDIRECT("povrates!A:A"),
  _xlpm.colB, INDIRECT("povrates!B:B"),
  _xlpm.colC, INDIRECT("povrates!C:C"),
  _xlpm.colD, INDIRECT("povrates!D:D"),
  _xlpm.r, MATCH(1, (_xlpm.colC=$A42)*(_xlpm.colA=$K$3)*(_xlpm.colB=830), 0),
  IFERROR(INDEX(_xlpm.colD, _xlpm.r), "")
)</f>
        <v/>
      </c>
      <c r="L42" s="19" t="str" cm="1">
        <f t="array" aca="1" ref="L42" ca="1">_xlfn.LET(
  _xlpm.colA, INDIRECT("povrates!A:A"),
  _xlpm.colB, INDIRECT("povrates!B:B"),
  _xlpm.colC, INDIRECT("povrates!C:C"),
  _xlpm.colD, INDIRECT("povrates!D:D"),
  _xlpm.r, MATCH(1, (_xlpm.colC=$A42)*(_xlpm.colA=$L$3)*(_xlpm.colB=830), 0),
  IFERROR(INDEX(_xlpm.colD, _xlpm.r), "")
)</f>
        <v/>
      </c>
      <c r="M42" s="19" t="str" cm="1">
        <f t="array" aca="1" ref="M42" ca="1">_xlfn.LET(
  _xlpm.colA, INDIRECT("povrates!A:A"),
  _xlpm.colB, INDIRECT("povrates!B:B"),
  _xlpm.colC, INDIRECT("povrates!C:C"),
  _xlpm.colD, INDIRECT("povrates!D:D"),
  _xlpm.r, MATCH(1, (_xlpm.colC=$A42)*(_xlpm.colA=$M$3)*(_xlpm.colB=830), 0),
  IFERROR(INDEX(_xlpm.colD, _xlpm.r), "")
)</f>
        <v/>
      </c>
    </row>
    <row r="46" spans="1:13" x14ac:dyDescent="0.2">
      <c r="I46" s="7"/>
      <c r="J46" s="7"/>
    </row>
    <row r="47" spans="1:13" x14ac:dyDescent="0.2">
      <c r="A47" s="1" t="s">
        <v>129</v>
      </c>
    </row>
    <row r="48" spans="1:13" x14ac:dyDescent="0.2">
      <c r="B48" s="3"/>
      <c r="C48" s="4">
        <v>2014</v>
      </c>
      <c r="D48" s="4">
        <v>2015</v>
      </c>
      <c r="E48" s="4">
        <v>2016</v>
      </c>
      <c r="F48" s="4">
        <v>2017</v>
      </c>
      <c r="G48" s="4">
        <v>2018</v>
      </c>
      <c r="H48" s="4">
        <v>2019</v>
      </c>
      <c r="I48" s="4">
        <v>2020</v>
      </c>
      <c r="J48" s="4">
        <v>2021</v>
      </c>
      <c r="K48" s="4">
        <v>2022</v>
      </c>
      <c r="L48" s="4">
        <v>2023</v>
      </c>
      <c r="M48" s="4">
        <v>2024</v>
      </c>
    </row>
    <row r="49" spans="1:13" x14ac:dyDescent="0.2">
      <c r="A49" s="2" t="s">
        <v>9</v>
      </c>
      <c r="B49" s="4" t="s">
        <v>9</v>
      </c>
      <c r="C49" s="5" t="e" cm="1">
        <f t="array" aca="1" ref="C49" ca="1">_xlfn.LET(
  _xlpm.colA, INDIRECT("povnums!A:A"),
  _xlpm.colB, INDIRECT("povnums!B:B"),
  _xlpm.colC, INDIRECT("povnums!C:C"),
  _xlpm.colD, INDIRECT("povnums!D:D"),
  _xlpm.r, MATCH(1, (_xlpm.colC=$A49)*(_xlpm.colA=$C$3)*(_xlpm.colB=300), 0),
  IFERROR(INDEX(_xlpm.colD, _xlpm.r), "")
)/100000000</f>
        <v>#VALUE!</v>
      </c>
      <c r="D49" s="5" t="e" cm="1">
        <f t="array" aca="1" ref="D49" ca="1">_xlfn.LET(
  _xlpm.colA, INDIRECT("povnums!A:A"),
  _xlpm.colB, INDIRECT("povnums!B:B"),
  _xlpm.colC, INDIRECT("povnums!C:C"),
  _xlpm.colD, INDIRECT("povnums!D:D"),
  _xlpm.r, MATCH(1, (_xlpm.colC=$A49)*(_xlpm.colA=$D$3)*(_xlpm.colB=300), 0),
  IFERROR(INDEX(_xlpm.colD, _xlpm.r), "")
)/100000000</f>
        <v>#VALUE!</v>
      </c>
      <c r="E49" s="5" t="e" cm="1">
        <f t="array" aca="1" ref="E49" ca="1">_xlfn.LET(
  _xlpm.colA, INDIRECT("povnums!A:A"),
  _xlpm.colB, INDIRECT("povnums!B:B"),
  _xlpm.colC, INDIRECT("povnums!C:C"),
  _xlpm.colD, INDIRECT("povnums!D:D"),
  _xlpm.r, MATCH(1, (_xlpm.colC=$A49)*(_xlpm.colA=$E$3)*(_xlpm.colB=300), 0),
  IFERROR(INDEX(_xlpm.colD, _xlpm.r), "")
)/100000000</f>
        <v>#VALUE!</v>
      </c>
      <c r="F49" s="5" t="e" cm="1">
        <f t="array" aca="1" ref="F49" ca="1">_xlfn.LET(
  _xlpm.colA, INDIRECT("povnums!A:A"),
  _xlpm.colB, INDIRECT("povnums!B:B"),
  _xlpm.colC, INDIRECT("povnums!C:C"),
  _xlpm.colD, INDIRECT("povnums!D:D"),
  _xlpm.r, MATCH(1, (_xlpm.colC=$A49)*(_xlpm.colA=$F$3)*(_xlpm.colB=300), 0),
  IFERROR(INDEX(_xlpm.colD, _xlpm.r), "")
)/100000000</f>
        <v>#VALUE!</v>
      </c>
      <c r="G49" s="5" t="e" cm="1">
        <f t="array" aca="1" ref="G49" ca="1">_xlfn.LET(
  _xlpm.colA, INDIRECT("povnums!A:A"),
  _xlpm.colB, INDIRECT("povnums!B:B"),
  _xlpm.colC, INDIRECT("povnums!C:C"),
  _xlpm.colD, INDIRECT("povnums!D:D"),
  _xlpm.r, MATCH(1, (_xlpm.colC=$A49)*(_xlpm.colA=$G$3)*(_xlpm.colB=300), 0),
  IFERROR(INDEX(_xlpm.colD, _xlpm.r), "")
)/100000000</f>
        <v>#VALUE!</v>
      </c>
      <c r="H49" s="5" t="e" cm="1">
        <f t="array" aca="1" ref="H49" ca="1">_xlfn.LET(
  _xlpm.colA, INDIRECT("povnums!A:A"),
  _xlpm.colB, INDIRECT("povnums!B:B"),
  _xlpm.colC, INDIRECT("povnums!C:C"),
  _xlpm.colD, INDIRECT("povnums!D:D"),
  _xlpm.r, MATCH(1, (_xlpm.colC=$A49)*(_xlpm.colA=$H$3)*(_xlpm.colB=300), 0),
  IFERROR(INDEX(_xlpm.colD, _xlpm.r), "")
)/100000000</f>
        <v>#VALUE!</v>
      </c>
      <c r="I49" s="5" t="e" cm="1">
        <f t="array" aca="1" ref="I49" ca="1">_xlfn.LET(
  _xlpm.colA, INDIRECT("povnums!A:A"),
  _xlpm.colB, INDIRECT("povnums!B:B"),
  _xlpm.colC, INDIRECT("povnums!C:C"),
  _xlpm.colD, INDIRECT("povnums!D:D"),
  _xlpm.r, MATCH(1, (_xlpm.colC=$A49)*(_xlpm.colA=$I$3)*(_xlpm.colB=300), 0),
  IFERROR(INDEX(_xlpm.colD, _xlpm.r), "")
)/100000000</f>
        <v>#VALUE!</v>
      </c>
      <c r="J49" s="5" t="e" cm="1">
        <f t="array" aca="1" ref="J49" ca="1">_xlfn.LET(
  _xlpm.colA, INDIRECT("povnums!A:A"),
  _xlpm.colB, INDIRECT("povnums!B:B"),
  _xlpm.colC, INDIRECT("povnums!C:C"),
  _xlpm.colD, INDIRECT("povnums!D:D"),
  _xlpm.r, MATCH(1, (_xlpm.colC=$A49)*(_xlpm.colA=$J$3)*(_xlpm.colB=300), 0),
  IFERROR(INDEX(_xlpm.colD, _xlpm.r), "")
)/100000000</f>
        <v>#VALUE!</v>
      </c>
      <c r="K49" s="5" t="e" cm="1">
        <f t="array" aca="1" ref="K49" ca="1">_xlfn.LET(
  _xlpm.colA, INDIRECT("povnums!A:A"),
  _xlpm.colB, INDIRECT("povnums!B:B"),
  _xlpm.colC, INDIRECT("povnums!C:C"),
  _xlpm.colD, INDIRECT("povnums!D:D"),
  _xlpm.r, MATCH(1, (_xlpm.colC=$A49)*(_xlpm.colA=$K$3)*(_xlpm.colB=300), 0),
  IFERROR(INDEX(_xlpm.colD, _xlpm.r), "")
)/100000000</f>
        <v>#VALUE!</v>
      </c>
      <c r="L49" s="5" t="e" cm="1">
        <f t="array" aca="1" ref="L49" ca="1">_xlfn.LET(
  _xlpm.colA, INDIRECT("povnums!A:A"),
  _xlpm.colB, INDIRECT("povnums!B:B"),
  _xlpm.colC, INDIRECT("povnums!C:C"),
  _xlpm.colD, INDIRECT("povnums!D:D"),
  _xlpm.r, MATCH(1, (_xlpm.colC=$A49)*(_xlpm.colA=$L$3)*(_xlpm.colB=300), 0),
  IFERROR(INDEX(_xlpm.colD, _xlpm.r), "")
)/100000000</f>
        <v>#VALUE!</v>
      </c>
      <c r="M49" s="5" t="e" cm="1">
        <f t="array" aca="1" ref="M49" ca="1">_xlfn.LET(
  _xlpm.colA, INDIRECT("povnums!A:A"),
  _xlpm.colB, INDIRECT("povnums!B:B"),
  _xlpm.colC, INDIRECT("povnums!C:C"),
  _xlpm.colD, INDIRECT("povnums!D:D"),
  _xlpm.r, MATCH(1, (_xlpm.colC=$A49)*(_xlpm.colA=$M$3)*(_xlpm.colB=300), 0),
  IFERROR(INDEX(_xlpm.colD, _xlpm.r), "")
)/100000000</f>
        <v>#VALUE!</v>
      </c>
    </row>
    <row r="50" spans="1:13" x14ac:dyDescent="0.2">
      <c r="A50" s="2" t="s">
        <v>116</v>
      </c>
      <c r="B50" s="4" t="s">
        <v>10</v>
      </c>
      <c r="C50" s="5" t="e" cm="1">
        <f t="array" aca="1" ref="C50" ca="1">_xlfn.LET(
  _xlpm.colA, INDIRECT("povnums!A:A"),
  _xlpm.colB, INDIRECT("povnums!B:B"),
  _xlpm.colC, INDIRECT("povnums!C:C"),
  _xlpm.colD, INDIRECT("povnums!D:D"),
  _xlpm.r, MATCH(1, (_xlpm.colC=$A50)*(_xlpm.colA=$C$3)*(_xlpm.colB=300), 0),
  IFERROR(INDEX(_xlpm.colD, _xlpm.r), "")
)/100000000</f>
        <v>#VALUE!</v>
      </c>
      <c r="D50" s="5" t="e" cm="1">
        <f t="array" aca="1" ref="D50" ca="1">_xlfn.LET(
  _xlpm.colA, INDIRECT("povnums!A:A"),
  _xlpm.colB, INDIRECT("povnums!B:B"),
  _xlpm.colC, INDIRECT("povnums!C:C"),
  _xlpm.colD, INDIRECT("povnums!D:D"),
  _xlpm.r, MATCH(1, (_xlpm.colC=$A50)*(_xlpm.colA=$D$3)*(_xlpm.colB=300), 0),
  IFERROR(INDEX(_xlpm.colD, _xlpm.r), "")
)/100000000</f>
        <v>#VALUE!</v>
      </c>
      <c r="E50" s="5" t="e" cm="1">
        <f t="array" aca="1" ref="E50" ca="1">_xlfn.LET(
  _xlpm.colA, INDIRECT("povnums!A:A"),
  _xlpm.colB, INDIRECT("povnums!B:B"),
  _xlpm.colC, INDIRECT("povnums!C:C"),
  _xlpm.colD, INDIRECT("povnums!D:D"),
  _xlpm.r, MATCH(1, (_xlpm.colC=$A50)*(_xlpm.colA=$E$3)*(_xlpm.colB=300), 0),
  IFERROR(INDEX(_xlpm.colD, _xlpm.r), "")
)/100000000</f>
        <v>#VALUE!</v>
      </c>
      <c r="F50" s="5" t="e" cm="1">
        <f t="array" aca="1" ref="F50" ca="1">_xlfn.LET(
  _xlpm.colA, INDIRECT("povnums!A:A"),
  _xlpm.colB, INDIRECT("povnums!B:B"),
  _xlpm.colC, INDIRECT("povnums!C:C"),
  _xlpm.colD, INDIRECT("povnums!D:D"),
  _xlpm.r, MATCH(1, (_xlpm.colC=$A50)*(_xlpm.colA=$F$3)*(_xlpm.colB=300), 0),
  IFERROR(INDEX(_xlpm.colD, _xlpm.r), "")
)/100000000</f>
        <v>#VALUE!</v>
      </c>
      <c r="G50" s="5" t="e" cm="1">
        <f t="array" aca="1" ref="G50" ca="1">_xlfn.LET(
  _xlpm.colA, INDIRECT("povnums!A:A"),
  _xlpm.colB, INDIRECT("povnums!B:B"),
  _xlpm.colC, INDIRECT("povnums!C:C"),
  _xlpm.colD, INDIRECT("povnums!D:D"),
  _xlpm.r, MATCH(1, (_xlpm.colC=$A50)*(_xlpm.colA=$G$3)*(_xlpm.colB=300), 0),
  IFERROR(INDEX(_xlpm.colD, _xlpm.r), "")
)/100000000</f>
        <v>#VALUE!</v>
      </c>
      <c r="H50" s="5" t="e" cm="1">
        <f t="array" aca="1" ref="H50" ca="1">_xlfn.LET(
  _xlpm.colA, INDIRECT("povnums!A:A"),
  _xlpm.colB, INDIRECT("povnums!B:B"),
  _xlpm.colC, INDIRECT("povnums!C:C"),
  _xlpm.colD, INDIRECT("povnums!D:D"),
  _xlpm.r, MATCH(1, (_xlpm.colC=$A50)*(_xlpm.colA=$H$3)*(_xlpm.colB=300), 0),
  IFERROR(INDEX(_xlpm.colD, _xlpm.r), "")
)/100000000</f>
        <v>#VALUE!</v>
      </c>
      <c r="I50" s="5" t="e" cm="1">
        <f t="array" aca="1" ref="I50" ca="1">_xlfn.LET(
  _xlpm.colA, INDIRECT("povnums!A:A"),
  _xlpm.colB, INDIRECT("povnums!B:B"),
  _xlpm.colC, INDIRECT("povnums!C:C"),
  _xlpm.colD, INDIRECT("povnums!D:D"),
  _xlpm.r, MATCH(1, (_xlpm.colC=$A50)*(_xlpm.colA=$I$3)*(_xlpm.colB=300), 0),
  IFERROR(INDEX(_xlpm.colD, _xlpm.r), "")
)/100000000</f>
        <v>#VALUE!</v>
      </c>
      <c r="J50" s="5" t="e" cm="1">
        <f t="array" aca="1" ref="J50" ca="1">_xlfn.LET(
  _xlpm.colA, INDIRECT("povnums!A:A"),
  _xlpm.colB, INDIRECT("povnums!B:B"),
  _xlpm.colC, INDIRECT("povnums!C:C"),
  _xlpm.colD, INDIRECT("povnums!D:D"),
  _xlpm.r, MATCH(1, (_xlpm.colC=$A50)*(_xlpm.colA=$J$3)*(_xlpm.colB=300), 0),
  IFERROR(INDEX(_xlpm.colD, _xlpm.r), "")
)/100000000</f>
        <v>#VALUE!</v>
      </c>
      <c r="K50" s="5" t="e" cm="1">
        <f t="array" aca="1" ref="K50" ca="1">_xlfn.LET(
  _xlpm.colA, INDIRECT("povnums!A:A"),
  _xlpm.colB, INDIRECT("povnums!B:B"),
  _xlpm.colC, INDIRECT("povnums!C:C"),
  _xlpm.colD, INDIRECT("povnums!D:D"),
  _xlpm.r, MATCH(1, (_xlpm.colC=$A50)*(_xlpm.colA=$K$3)*(_xlpm.colB=300), 0),
  IFERROR(INDEX(_xlpm.colD, _xlpm.r), "")
)/100000000</f>
        <v>#VALUE!</v>
      </c>
      <c r="L50" s="5" t="e" cm="1">
        <f t="array" aca="1" ref="L50" ca="1">_xlfn.LET(
  _xlpm.colA, INDIRECT("povnums!A:A"),
  _xlpm.colB, INDIRECT("povnums!B:B"),
  _xlpm.colC, INDIRECT("povnums!C:C"),
  _xlpm.colD, INDIRECT("povnums!D:D"),
  _xlpm.r, MATCH(1, (_xlpm.colC=$A50)*(_xlpm.colA=$L$3)*(_xlpm.colB=300), 0),
  IFERROR(INDEX(_xlpm.colD, _xlpm.r), "")
)/100000000</f>
        <v>#VALUE!</v>
      </c>
      <c r="M50" s="5" t="e" cm="1">
        <f t="array" aca="1" ref="M50" ca="1">_xlfn.LET(
  _xlpm.colA, INDIRECT("povnums!A:A"),
  _xlpm.colB, INDIRECT("povnums!B:B"),
  _xlpm.colC, INDIRECT("povnums!C:C"),
  _xlpm.colD, INDIRECT("povnums!D:D"),
  _xlpm.r, MATCH(1, (_xlpm.colC=$A50)*(_xlpm.colA=$M$3)*(_xlpm.colB=300), 0),
  IFERROR(INDEX(_xlpm.colD, _xlpm.r), "")
)/100000000</f>
        <v>#VALUE!</v>
      </c>
    </row>
    <row r="51" spans="1:13" x14ac:dyDescent="0.2">
      <c r="A51" s="2" t="s">
        <v>11</v>
      </c>
      <c r="B51" s="4" t="s">
        <v>11</v>
      </c>
      <c r="C51" s="5" t="e" cm="1">
        <f t="array" aca="1" ref="C51" ca="1">_xlfn.LET(
  _xlpm.colA, INDIRECT("povnums!A:A"),
  _xlpm.colB, INDIRECT("povnums!B:B"),
  _xlpm.colC, INDIRECT("povnums!C:C"),
  _xlpm.colD, INDIRECT("povnums!D:D"),
  _xlpm.r, MATCH(1, (_xlpm.colC=$A51)*(_xlpm.colA=$C$3)*(_xlpm.colB=300), 0),
  IFERROR(INDEX(_xlpm.colD, _xlpm.r), "")
)/100000000</f>
        <v>#VALUE!</v>
      </c>
      <c r="D51" s="5" t="e" cm="1">
        <f t="array" aca="1" ref="D51" ca="1">_xlfn.LET(
  _xlpm.colA, INDIRECT("povnums!A:A"),
  _xlpm.colB, INDIRECT("povnums!B:B"),
  _xlpm.colC, INDIRECT("povnums!C:C"),
  _xlpm.colD, INDIRECT("povnums!D:D"),
  _xlpm.r, MATCH(1, (_xlpm.colC=$A51)*(_xlpm.colA=$D$3)*(_xlpm.colB=300), 0),
  IFERROR(INDEX(_xlpm.colD, _xlpm.r), "")
)/100000000</f>
        <v>#VALUE!</v>
      </c>
      <c r="E51" s="5" t="e" cm="1">
        <f t="array" aca="1" ref="E51" ca="1">_xlfn.LET(
  _xlpm.colA, INDIRECT("povnums!A:A"),
  _xlpm.colB, INDIRECT("povnums!B:B"),
  _xlpm.colC, INDIRECT("povnums!C:C"),
  _xlpm.colD, INDIRECT("povnums!D:D"),
  _xlpm.r, MATCH(1, (_xlpm.colC=$A51)*(_xlpm.colA=$E$3)*(_xlpm.colB=300), 0),
  IFERROR(INDEX(_xlpm.colD, _xlpm.r), "")
)/100000000</f>
        <v>#VALUE!</v>
      </c>
      <c r="F51" s="5" t="e" cm="1">
        <f t="array" aca="1" ref="F51" ca="1">_xlfn.LET(
  _xlpm.colA, INDIRECT("povnums!A:A"),
  _xlpm.colB, INDIRECT("povnums!B:B"),
  _xlpm.colC, INDIRECT("povnums!C:C"),
  _xlpm.colD, INDIRECT("povnums!D:D"),
  _xlpm.r, MATCH(1, (_xlpm.colC=$A51)*(_xlpm.colA=$F$3)*(_xlpm.colB=300), 0),
  IFERROR(INDEX(_xlpm.colD, _xlpm.r), "")
)/100000000</f>
        <v>#VALUE!</v>
      </c>
      <c r="G51" s="5" t="e" cm="1">
        <f t="array" aca="1" ref="G51" ca="1">_xlfn.LET(
  _xlpm.colA, INDIRECT("povnums!A:A"),
  _xlpm.colB, INDIRECT("povnums!B:B"),
  _xlpm.colC, INDIRECT("povnums!C:C"),
  _xlpm.colD, INDIRECT("povnums!D:D"),
  _xlpm.r, MATCH(1, (_xlpm.colC=$A51)*(_xlpm.colA=$G$3)*(_xlpm.colB=300), 0),
  IFERROR(INDEX(_xlpm.colD, _xlpm.r), "")
)/100000000</f>
        <v>#VALUE!</v>
      </c>
      <c r="H51" s="5" t="e" cm="1">
        <f t="array" aca="1" ref="H51" ca="1">_xlfn.LET(
  _xlpm.colA, INDIRECT("povnums!A:A"),
  _xlpm.colB, INDIRECT("povnums!B:B"),
  _xlpm.colC, INDIRECT("povnums!C:C"),
  _xlpm.colD, INDIRECT("povnums!D:D"),
  _xlpm.r, MATCH(1, (_xlpm.colC=$A51)*(_xlpm.colA=$H$3)*(_xlpm.colB=300), 0),
  IFERROR(INDEX(_xlpm.colD, _xlpm.r), "")
)/100000000</f>
        <v>#VALUE!</v>
      </c>
      <c r="I51" s="5" t="e" cm="1">
        <f t="array" aca="1" ref="I51" ca="1">_xlfn.LET(
  _xlpm.colA, INDIRECT("povnums!A:A"),
  _xlpm.colB, INDIRECT("povnums!B:B"),
  _xlpm.colC, INDIRECT("povnums!C:C"),
  _xlpm.colD, INDIRECT("povnums!D:D"),
  _xlpm.r, MATCH(1, (_xlpm.colC=$A51)*(_xlpm.colA=$I$3)*(_xlpm.colB=300), 0),
  IFERROR(INDEX(_xlpm.colD, _xlpm.r), "")
)/100000000</f>
        <v>#VALUE!</v>
      </c>
      <c r="J51" s="5" t="e" cm="1">
        <f t="array" aca="1" ref="J51" ca="1">_xlfn.LET(
  _xlpm.colA, INDIRECT("povnums!A:A"),
  _xlpm.colB, INDIRECT("povnums!B:B"),
  _xlpm.colC, INDIRECT("povnums!C:C"),
  _xlpm.colD, INDIRECT("povnums!D:D"),
  _xlpm.r, MATCH(1, (_xlpm.colC=$A51)*(_xlpm.colA=$J$3)*(_xlpm.colB=300), 0),
  IFERROR(INDEX(_xlpm.colD, _xlpm.r), "")
)/100000000</f>
        <v>#VALUE!</v>
      </c>
      <c r="K51" s="5" t="e" cm="1">
        <f t="array" aca="1" ref="K51" ca="1">_xlfn.LET(
  _xlpm.colA, INDIRECT("povnums!A:A"),
  _xlpm.colB, INDIRECT("povnums!B:B"),
  _xlpm.colC, INDIRECT("povnums!C:C"),
  _xlpm.colD, INDIRECT("povnums!D:D"),
  _xlpm.r, MATCH(1, (_xlpm.colC=$A51)*(_xlpm.colA=$K$3)*(_xlpm.colB=300), 0),
  IFERROR(INDEX(_xlpm.colD, _xlpm.r), "")
)/100000000</f>
        <v>#VALUE!</v>
      </c>
      <c r="L51" s="5" t="e" cm="1">
        <f t="array" aca="1" ref="L51" ca="1">_xlfn.LET(
  _xlpm.colA, INDIRECT("povnums!A:A"),
  _xlpm.colB, INDIRECT("povnums!B:B"),
  _xlpm.colC, INDIRECT("povnums!C:C"),
  _xlpm.colD, INDIRECT("povnums!D:D"),
  _xlpm.r, MATCH(1, (_xlpm.colC=$A51)*(_xlpm.colA=$L$3)*(_xlpm.colB=300), 0),
  IFERROR(INDEX(_xlpm.colD, _xlpm.r), "")
)/100000000</f>
        <v>#VALUE!</v>
      </c>
      <c r="M51" s="5" t="e" cm="1">
        <f t="array" aca="1" ref="M51" ca="1">_xlfn.LET(
  _xlpm.colA, INDIRECT("povnums!A:A"),
  _xlpm.colB, INDIRECT("povnums!B:B"),
  _xlpm.colC, INDIRECT("povnums!C:C"),
  _xlpm.colD, INDIRECT("povnums!D:D"),
  _xlpm.r, MATCH(1, (_xlpm.colC=$A51)*(_xlpm.colA=$M$3)*(_xlpm.colB=300), 0),
  IFERROR(INDEX(_xlpm.colD, _xlpm.r), "")
)/100000000</f>
        <v>#VALUE!</v>
      </c>
    </row>
    <row r="52" spans="1:13" x14ac:dyDescent="0.2">
      <c r="A52" s="2" t="s">
        <v>12</v>
      </c>
      <c r="B52" s="4" t="s">
        <v>12</v>
      </c>
      <c r="C52" s="5" t="e" cm="1">
        <f t="array" aca="1" ref="C52" ca="1">_xlfn.LET(
  _xlpm.colA, INDIRECT("povnums!A:A"),
  _xlpm.colB, INDIRECT("povnums!B:B"),
  _xlpm.colC, INDIRECT("povnums!C:C"),
  _xlpm.colD, INDIRECT("povnums!D:D"),
  _xlpm.r, MATCH(1, (_xlpm.colC=$A52)*(_xlpm.colA=$C$3)*(_xlpm.colB=300), 0),
  IFERROR(INDEX(_xlpm.colD, _xlpm.r), "")
)/100000000</f>
        <v>#VALUE!</v>
      </c>
      <c r="D52" s="5" t="e" cm="1">
        <f t="array" aca="1" ref="D52" ca="1">_xlfn.LET(
  _xlpm.colA, INDIRECT("povnums!A:A"),
  _xlpm.colB, INDIRECT("povnums!B:B"),
  _xlpm.colC, INDIRECT("povnums!C:C"),
  _xlpm.colD, INDIRECT("povnums!D:D"),
  _xlpm.r, MATCH(1, (_xlpm.colC=$A52)*(_xlpm.colA=$D$3)*(_xlpm.colB=300), 0),
  IFERROR(INDEX(_xlpm.colD, _xlpm.r), "")
)/100000000</f>
        <v>#VALUE!</v>
      </c>
      <c r="E52" s="5" t="e" cm="1">
        <f t="array" aca="1" ref="E52" ca="1">_xlfn.LET(
  _xlpm.colA, INDIRECT("povnums!A:A"),
  _xlpm.colB, INDIRECT("povnums!B:B"),
  _xlpm.colC, INDIRECT("povnums!C:C"),
  _xlpm.colD, INDIRECT("povnums!D:D"),
  _xlpm.r, MATCH(1, (_xlpm.colC=$A52)*(_xlpm.colA=$E$3)*(_xlpm.colB=300), 0),
  IFERROR(INDEX(_xlpm.colD, _xlpm.r), "")
)/100000000</f>
        <v>#VALUE!</v>
      </c>
      <c r="F52" s="5" t="e" cm="1">
        <f t="array" aca="1" ref="F52" ca="1">_xlfn.LET(
  _xlpm.colA, INDIRECT("povnums!A:A"),
  _xlpm.colB, INDIRECT("povnums!B:B"),
  _xlpm.colC, INDIRECT("povnums!C:C"),
  _xlpm.colD, INDIRECT("povnums!D:D"),
  _xlpm.r, MATCH(1, (_xlpm.colC=$A52)*(_xlpm.colA=$F$3)*(_xlpm.colB=300), 0),
  IFERROR(INDEX(_xlpm.colD, _xlpm.r), "")
)/100000000</f>
        <v>#VALUE!</v>
      </c>
      <c r="G52" s="5" t="e" cm="1">
        <f t="array" aca="1" ref="G52" ca="1">_xlfn.LET(
  _xlpm.colA, INDIRECT("povnums!A:A"),
  _xlpm.colB, INDIRECT("povnums!B:B"),
  _xlpm.colC, INDIRECT("povnums!C:C"),
  _xlpm.colD, INDIRECT("povnums!D:D"),
  _xlpm.r, MATCH(1, (_xlpm.colC=$A52)*(_xlpm.colA=$G$3)*(_xlpm.colB=300), 0),
  IFERROR(INDEX(_xlpm.colD, _xlpm.r), "")
)/100000000</f>
        <v>#VALUE!</v>
      </c>
      <c r="H52" s="5" t="e" cm="1">
        <f t="array" aca="1" ref="H52" ca="1">_xlfn.LET(
  _xlpm.colA, INDIRECT("povnums!A:A"),
  _xlpm.colB, INDIRECT("povnums!B:B"),
  _xlpm.colC, INDIRECT("povnums!C:C"),
  _xlpm.colD, INDIRECT("povnums!D:D"),
  _xlpm.r, MATCH(1, (_xlpm.colC=$A52)*(_xlpm.colA=$H$3)*(_xlpm.colB=300), 0),
  IFERROR(INDEX(_xlpm.colD, _xlpm.r), "")
)/100000000</f>
        <v>#VALUE!</v>
      </c>
      <c r="I52" s="5" t="e" cm="1">
        <f t="array" aca="1" ref="I52" ca="1">_xlfn.LET(
  _xlpm.colA, INDIRECT("povnums!A:A"),
  _xlpm.colB, INDIRECT("povnums!B:B"),
  _xlpm.colC, INDIRECT("povnums!C:C"),
  _xlpm.colD, INDIRECT("povnums!D:D"),
  _xlpm.r, MATCH(1, (_xlpm.colC=$A52)*(_xlpm.colA=$I$3)*(_xlpm.colB=300), 0),
  IFERROR(INDEX(_xlpm.colD, _xlpm.r), "")
)/100000000</f>
        <v>#VALUE!</v>
      </c>
      <c r="J52" s="5" t="e" cm="1">
        <f t="array" aca="1" ref="J52" ca="1">_xlfn.LET(
  _xlpm.colA, INDIRECT("povnums!A:A"),
  _xlpm.colB, INDIRECT("povnums!B:B"),
  _xlpm.colC, INDIRECT("povnums!C:C"),
  _xlpm.colD, INDIRECT("povnums!D:D"),
  _xlpm.r, MATCH(1, (_xlpm.colC=$A52)*(_xlpm.colA=$J$3)*(_xlpm.colB=300), 0),
  IFERROR(INDEX(_xlpm.colD, _xlpm.r), "")
)/100000000</f>
        <v>#VALUE!</v>
      </c>
      <c r="K52" s="5" t="e" cm="1">
        <f t="array" aca="1" ref="K52" ca="1">_xlfn.LET(
  _xlpm.colA, INDIRECT("povnums!A:A"),
  _xlpm.colB, INDIRECT("povnums!B:B"),
  _xlpm.colC, INDIRECT("povnums!C:C"),
  _xlpm.colD, INDIRECT("povnums!D:D"),
  _xlpm.r, MATCH(1, (_xlpm.colC=$A52)*(_xlpm.colA=$K$3)*(_xlpm.colB=300), 0),
  IFERROR(INDEX(_xlpm.colD, _xlpm.r), "")
)/100000000</f>
        <v>#VALUE!</v>
      </c>
      <c r="L52" s="5" t="e" cm="1">
        <f t="array" aca="1" ref="L52" ca="1">_xlfn.LET(
  _xlpm.colA, INDIRECT("povnums!A:A"),
  _xlpm.colB, INDIRECT("povnums!B:B"),
  _xlpm.colC, INDIRECT("povnums!C:C"),
  _xlpm.colD, INDIRECT("povnums!D:D"),
  _xlpm.r, MATCH(1, (_xlpm.colC=$A52)*(_xlpm.colA=$L$3)*(_xlpm.colB=300), 0),
  IFERROR(INDEX(_xlpm.colD, _xlpm.r), "")
)/100000000</f>
        <v>#VALUE!</v>
      </c>
      <c r="M52" s="5" t="e" cm="1">
        <f t="array" aca="1" ref="M52" ca="1">_xlfn.LET(
  _xlpm.colA, INDIRECT("povnums!A:A"),
  _xlpm.colB, INDIRECT("povnums!B:B"),
  _xlpm.colC, INDIRECT("povnums!C:C"),
  _xlpm.colD, INDIRECT("povnums!D:D"),
  _xlpm.r, MATCH(1, (_xlpm.colC=$A52)*(_xlpm.colA=$M$3)*(_xlpm.colB=300), 0),
  IFERROR(INDEX(_xlpm.colD, _xlpm.r), "")
)/100000000</f>
        <v>#VALUE!</v>
      </c>
    </row>
    <row r="53" spans="1:13" x14ac:dyDescent="0.2">
      <c r="A53" s="2" t="s">
        <v>13</v>
      </c>
      <c r="B53" s="4" t="s">
        <v>13</v>
      </c>
      <c r="C53" s="5" t="e" cm="1">
        <f t="array" aca="1" ref="C53" ca="1">_xlfn.LET(
  _xlpm.colA, INDIRECT("povnums!A:A"),
  _xlpm.colB, INDIRECT("povnums!B:B"),
  _xlpm.colC, INDIRECT("povnums!C:C"),
  _xlpm.colD, INDIRECT("povnums!D:D"),
  _xlpm.r, MATCH(1, (_xlpm.colC=$A53)*(_xlpm.colA=$C$3)*(_xlpm.colB=300), 0),
  IFERROR(INDEX(_xlpm.colD, _xlpm.r), "")
)/100000000</f>
        <v>#VALUE!</v>
      </c>
      <c r="D53" s="5" t="e" cm="1">
        <f t="array" aca="1" ref="D53" ca="1">_xlfn.LET(
  _xlpm.colA, INDIRECT("povnums!A:A"),
  _xlpm.colB, INDIRECT("povnums!B:B"),
  _xlpm.colC, INDIRECT("povnums!C:C"),
  _xlpm.colD, INDIRECT("povnums!D:D"),
  _xlpm.r, MATCH(1, (_xlpm.colC=$A53)*(_xlpm.colA=$D$3)*(_xlpm.colB=300), 0),
  IFERROR(INDEX(_xlpm.colD, _xlpm.r), "")
)/100000000</f>
        <v>#VALUE!</v>
      </c>
      <c r="E53" s="5" t="e" cm="1">
        <f t="array" aca="1" ref="E53" ca="1">_xlfn.LET(
  _xlpm.colA, INDIRECT("povnums!A:A"),
  _xlpm.colB, INDIRECT("povnums!B:B"),
  _xlpm.colC, INDIRECT("povnums!C:C"),
  _xlpm.colD, INDIRECT("povnums!D:D"),
  _xlpm.r, MATCH(1, (_xlpm.colC=$A53)*(_xlpm.colA=$E$3)*(_xlpm.colB=300), 0),
  IFERROR(INDEX(_xlpm.colD, _xlpm.r), "")
)/100000000</f>
        <v>#VALUE!</v>
      </c>
      <c r="F53" s="5" t="e" cm="1">
        <f t="array" aca="1" ref="F53" ca="1">_xlfn.LET(
  _xlpm.colA, INDIRECT("povnums!A:A"),
  _xlpm.colB, INDIRECT("povnums!B:B"),
  _xlpm.colC, INDIRECT("povnums!C:C"),
  _xlpm.colD, INDIRECT("povnums!D:D"),
  _xlpm.r, MATCH(1, (_xlpm.colC=$A53)*(_xlpm.colA=$F$3)*(_xlpm.colB=300), 0),
  IFERROR(INDEX(_xlpm.colD, _xlpm.r), "")
)/100000000</f>
        <v>#VALUE!</v>
      </c>
      <c r="G53" s="5" t="e" cm="1">
        <f t="array" aca="1" ref="G53" ca="1">_xlfn.LET(
  _xlpm.colA, INDIRECT("povnums!A:A"),
  _xlpm.colB, INDIRECT("povnums!B:B"),
  _xlpm.colC, INDIRECT("povnums!C:C"),
  _xlpm.colD, INDIRECT("povnums!D:D"),
  _xlpm.r, MATCH(1, (_xlpm.colC=$A53)*(_xlpm.colA=$G$3)*(_xlpm.colB=300), 0),
  IFERROR(INDEX(_xlpm.colD, _xlpm.r), "")
)/100000000</f>
        <v>#VALUE!</v>
      </c>
      <c r="H53" s="5" t="e" cm="1">
        <f t="array" aca="1" ref="H53" ca="1">_xlfn.LET(
  _xlpm.colA, INDIRECT("povnums!A:A"),
  _xlpm.colB, INDIRECT("povnums!B:B"),
  _xlpm.colC, INDIRECT("povnums!C:C"),
  _xlpm.colD, INDIRECT("povnums!D:D"),
  _xlpm.r, MATCH(1, (_xlpm.colC=$A53)*(_xlpm.colA=$H$3)*(_xlpm.colB=300), 0),
  IFERROR(INDEX(_xlpm.colD, _xlpm.r), "")
)/100000000</f>
        <v>#VALUE!</v>
      </c>
      <c r="I53" s="5" t="e" cm="1">
        <f t="array" aca="1" ref="I53" ca="1">_xlfn.LET(
  _xlpm.colA, INDIRECT("povnums!A:A"),
  _xlpm.colB, INDIRECT("povnums!B:B"),
  _xlpm.colC, INDIRECT("povnums!C:C"),
  _xlpm.colD, INDIRECT("povnums!D:D"),
  _xlpm.r, MATCH(1, (_xlpm.colC=$A53)*(_xlpm.colA=$I$3)*(_xlpm.colB=300), 0),
  IFERROR(INDEX(_xlpm.colD, _xlpm.r), "")
)/100000000</f>
        <v>#VALUE!</v>
      </c>
      <c r="J53" s="5" t="e" cm="1">
        <f t="array" aca="1" ref="J53" ca="1">_xlfn.LET(
  _xlpm.colA, INDIRECT("povnums!A:A"),
  _xlpm.colB, INDIRECT("povnums!B:B"),
  _xlpm.colC, INDIRECT("povnums!C:C"),
  _xlpm.colD, INDIRECT("povnums!D:D"),
  _xlpm.r, MATCH(1, (_xlpm.colC=$A53)*(_xlpm.colA=$J$3)*(_xlpm.colB=300), 0),
  IFERROR(INDEX(_xlpm.colD, _xlpm.r), "")
)/100000000</f>
        <v>#VALUE!</v>
      </c>
      <c r="K53" s="5" t="e" cm="1">
        <f t="array" aca="1" ref="K53" ca="1">_xlfn.LET(
  _xlpm.colA, INDIRECT("povnums!A:A"),
  _xlpm.colB, INDIRECT("povnums!B:B"),
  _xlpm.colC, INDIRECT("povnums!C:C"),
  _xlpm.colD, INDIRECT("povnums!D:D"),
  _xlpm.r, MATCH(1, (_xlpm.colC=$A53)*(_xlpm.colA=$K$3)*(_xlpm.colB=300), 0),
  IFERROR(INDEX(_xlpm.colD, _xlpm.r), "")
)/100000000</f>
        <v>#VALUE!</v>
      </c>
      <c r="L53" s="5" t="e" cm="1">
        <f t="array" aca="1" ref="L53" ca="1">_xlfn.LET(
  _xlpm.colA, INDIRECT("povnums!A:A"),
  _xlpm.colB, INDIRECT("povnums!B:B"),
  _xlpm.colC, INDIRECT("povnums!C:C"),
  _xlpm.colD, INDIRECT("povnums!D:D"),
  _xlpm.r, MATCH(1, (_xlpm.colC=$A53)*(_xlpm.colA=$L$3)*(_xlpm.colB=300), 0),
  IFERROR(INDEX(_xlpm.colD, _xlpm.r), "")
)/100000000</f>
        <v>#VALUE!</v>
      </c>
      <c r="M53" s="5" t="e" cm="1">
        <f t="array" aca="1" ref="M53" ca="1">_xlfn.LET(
  _xlpm.colA, INDIRECT("povnums!A:A"),
  _xlpm.colB, INDIRECT("povnums!B:B"),
  _xlpm.colC, INDIRECT("povnums!C:C"),
  _xlpm.colD, INDIRECT("povnums!D:D"),
  _xlpm.r, MATCH(1, (_xlpm.colC=$A53)*(_xlpm.colA=$M$3)*(_xlpm.colB=300), 0),
  IFERROR(INDEX(_xlpm.colD, _xlpm.r), "")
)/100000000</f>
        <v>#VALUE!</v>
      </c>
    </row>
    <row r="54" spans="1:13" x14ac:dyDescent="0.2">
      <c r="A54" s="2" t="s">
        <v>14</v>
      </c>
      <c r="B54" s="4" t="s">
        <v>14</v>
      </c>
      <c r="C54" s="5" t="e" cm="1">
        <f t="array" aca="1" ref="C54" ca="1">_xlfn.LET(
  _xlpm.colA, INDIRECT("povnums!A:A"),
  _xlpm.colB, INDIRECT("povnums!B:B"),
  _xlpm.colC, INDIRECT("povnums!C:C"),
  _xlpm.colD, INDIRECT("povnums!D:D"),
  _xlpm.r, MATCH(1, (_xlpm.colC=$A54)*(_xlpm.colA=$C$3)*(_xlpm.colB=300), 0),
  IFERROR(INDEX(_xlpm.colD, _xlpm.r), "")
)/100000000</f>
        <v>#VALUE!</v>
      </c>
      <c r="D54" s="5" t="e" cm="1">
        <f t="array" aca="1" ref="D54" ca="1">_xlfn.LET(
  _xlpm.colA, INDIRECT("povnums!A:A"),
  _xlpm.colB, INDIRECT("povnums!B:B"),
  _xlpm.colC, INDIRECT("povnums!C:C"),
  _xlpm.colD, INDIRECT("povnums!D:D"),
  _xlpm.r, MATCH(1, (_xlpm.colC=$A54)*(_xlpm.colA=$D$3)*(_xlpm.colB=300), 0),
  IFERROR(INDEX(_xlpm.colD, _xlpm.r), "")
)/100000000</f>
        <v>#VALUE!</v>
      </c>
      <c r="E54" s="5" t="e" cm="1">
        <f t="array" aca="1" ref="E54" ca="1">_xlfn.LET(
  _xlpm.colA, INDIRECT("povnums!A:A"),
  _xlpm.colB, INDIRECT("povnums!B:B"),
  _xlpm.colC, INDIRECT("povnums!C:C"),
  _xlpm.colD, INDIRECT("povnums!D:D"),
  _xlpm.r, MATCH(1, (_xlpm.colC=$A54)*(_xlpm.colA=$E$3)*(_xlpm.colB=300), 0),
  IFERROR(INDEX(_xlpm.colD, _xlpm.r), "")
)/100000000</f>
        <v>#VALUE!</v>
      </c>
      <c r="F54" s="5" t="e" cm="1">
        <f t="array" aca="1" ref="F54" ca="1">_xlfn.LET(
  _xlpm.colA, INDIRECT("povnums!A:A"),
  _xlpm.colB, INDIRECT("povnums!B:B"),
  _xlpm.colC, INDIRECT("povnums!C:C"),
  _xlpm.colD, INDIRECT("povnums!D:D"),
  _xlpm.r, MATCH(1, (_xlpm.colC=$A54)*(_xlpm.colA=$F$3)*(_xlpm.colB=300), 0),
  IFERROR(INDEX(_xlpm.colD, _xlpm.r), "")
)/100000000</f>
        <v>#VALUE!</v>
      </c>
      <c r="G54" s="5" t="e" cm="1">
        <f t="array" aca="1" ref="G54" ca="1">_xlfn.LET(
  _xlpm.colA, INDIRECT("povnums!A:A"),
  _xlpm.colB, INDIRECT("povnums!B:B"),
  _xlpm.colC, INDIRECT("povnums!C:C"),
  _xlpm.colD, INDIRECT("povnums!D:D"),
  _xlpm.r, MATCH(1, (_xlpm.colC=$A54)*(_xlpm.colA=$G$3)*(_xlpm.colB=300), 0),
  IFERROR(INDEX(_xlpm.colD, _xlpm.r), "")
)/100000000</f>
        <v>#VALUE!</v>
      </c>
      <c r="H54" s="5" t="e" cm="1">
        <f t="array" aca="1" ref="H54" ca="1">_xlfn.LET(
  _xlpm.colA, INDIRECT("povnums!A:A"),
  _xlpm.colB, INDIRECT("povnums!B:B"),
  _xlpm.colC, INDIRECT("povnums!C:C"),
  _xlpm.colD, INDIRECT("povnums!D:D"),
  _xlpm.r, MATCH(1, (_xlpm.colC=$A54)*(_xlpm.colA=$H$3)*(_xlpm.colB=300), 0),
  IFERROR(INDEX(_xlpm.colD, _xlpm.r), "")
)/100000000</f>
        <v>#VALUE!</v>
      </c>
      <c r="I54" s="5" t="e" cm="1">
        <f t="array" aca="1" ref="I54" ca="1">_xlfn.LET(
  _xlpm.colA, INDIRECT("povnums!A:A"),
  _xlpm.colB, INDIRECT("povnums!B:B"),
  _xlpm.colC, INDIRECT("povnums!C:C"),
  _xlpm.colD, INDIRECT("povnums!D:D"),
  _xlpm.r, MATCH(1, (_xlpm.colC=$A54)*(_xlpm.colA=$I$3)*(_xlpm.colB=300), 0),
  IFERROR(INDEX(_xlpm.colD, _xlpm.r), "")
)/100000000</f>
        <v>#VALUE!</v>
      </c>
      <c r="J54" s="5" t="e" cm="1">
        <f t="array" aca="1" ref="J54" ca="1">_xlfn.LET(
  _xlpm.colA, INDIRECT("povnums!A:A"),
  _xlpm.colB, INDIRECT("povnums!B:B"),
  _xlpm.colC, INDIRECT("povnums!C:C"),
  _xlpm.colD, INDIRECT("povnums!D:D"),
  _xlpm.r, MATCH(1, (_xlpm.colC=$A54)*(_xlpm.colA=$J$3)*(_xlpm.colB=300), 0),
  IFERROR(INDEX(_xlpm.colD, _xlpm.r), "")
)/100000000</f>
        <v>#VALUE!</v>
      </c>
      <c r="K54" s="5" t="e" cm="1">
        <f t="array" aca="1" ref="K54" ca="1">_xlfn.LET(
  _xlpm.colA, INDIRECT("povnums!A:A"),
  _xlpm.colB, INDIRECT("povnums!B:B"),
  _xlpm.colC, INDIRECT("povnums!C:C"),
  _xlpm.colD, INDIRECT("povnums!D:D"),
  _xlpm.r, MATCH(1, (_xlpm.colC=$A54)*(_xlpm.colA=$K$3)*(_xlpm.colB=300), 0),
  IFERROR(INDEX(_xlpm.colD, _xlpm.r), "")
)/100000000</f>
        <v>#VALUE!</v>
      </c>
      <c r="L54" s="5" t="e" cm="1">
        <f t="array" aca="1" ref="L54" ca="1">_xlfn.LET(
  _xlpm.colA, INDIRECT("povnums!A:A"),
  _xlpm.colB, INDIRECT("povnums!B:B"),
  _xlpm.colC, INDIRECT("povnums!C:C"),
  _xlpm.colD, INDIRECT("povnums!D:D"),
  _xlpm.r, MATCH(1, (_xlpm.colC=$A54)*(_xlpm.colA=$L$3)*(_xlpm.colB=300), 0),
  IFERROR(INDEX(_xlpm.colD, _xlpm.r), "")
)/100000000</f>
        <v>#VALUE!</v>
      </c>
      <c r="M54" s="5" t="e" cm="1">
        <f t="array" aca="1" ref="M54" ca="1">_xlfn.LET(
  _xlpm.colA, INDIRECT("povnums!A:A"),
  _xlpm.colB, INDIRECT("povnums!B:B"),
  _xlpm.colC, INDIRECT("povnums!C:C"),
  _xlpm.colD, INDIRECT("povnums!D:D"),
  _xlpm.r, MATCH(1, (_xlpm.colC=$A54)*(_xlpm.colA=$M$3)*(_xlpm.colB=300), 0),
  IFERROR(INDEX(_xlpm.colD, _xlpm.r), "")
)/100000000</f>
        <v>#VALUE!</v>
      </c>
    </row>
    <row r="55" spans="1:13" x14ac:dyDescent="0.2">
      <c r="A55" s="2" t="s">
        <v>117</v>
      </c>
      <c r="B55" s="4" t="s">
        <v>118</v>
      </c>
      <c r="C55" s="5" t="e" cm="1">
        <f t="array" aca="1" ref="C55" ca="1">_xlfn.LET(
  _xlpm.colA, INDIRECT("povnums!A:A"),
  _xlpm.colB, INDIRECT("povnums!B:B"),
  _xlpm.colC, INDIRECT("povnums!C:C"),
  _xlpm.colD, INDIRECT("povnums!D:D"),
  _xlpm.r, MATCH(1, (_xlpm.colC=$A55)*(_xlpm.colA=$C$3)*(_xlpm.colB=300), 0),
  IFERROR(INDEX(_xlpm.colD, _xlpm.r), "")
)/100000000</f>
        <v>#VALUE!</v>
      </c>
      <c r="D55" s="5" t="e" cm="1">
        <f t="array" aca="1" ref="D55" ca="1">_xlfn.LET(
  _xlpm.colA, INDIRECT("povnums!A:A"),
  _xlpm.colB, INDIRECT("povnums!B:B"),
  _xlpm.colC, INDIRECT("povnums!C:C"),
  _xlpm.colD, INDIRECT("povnums!D:D"),
  _xlpm.r, MATCH(1, (_xlpm.colC=$A55)*(_xlpm.colA=$D$3)*(_xlpm.colB=300), 0),
  IFERROR(INDEX(_xlpm.colD, _xlpm.r), "")
)/100000000</f>
        <v>#VALUE!</v>
      </c>
      <c r="E55" s="5" t="e" cm="1">
        <f t="array" aca="1" ref="E55" ca="1">_xlfn.LET(
  _xlpm.colA, INDIRECT("povnums!A:A"),
  _xlpm.colB, INDIRECT("povnums!B:B"),
  _xlpm.colC, INDIRECT("povnums!C:C"),
  _xlpm.colD, INDIRECT("povnums!D:D"),
  _xlpm.r, MATCH(1, (_xlpm.colC=$A55)*(_xlpm.colA=$E$3)*(_xlpm.colB=300), 0),
  IFERROR(INDEX(_xlpm.colD, _xlpm.r), "")
)/100000000</f>
        <v>#VALUE!</v>
      </c>
      <c r="F55" s="5" t="e" cm="1">
        <f t="array" aca="1" ref="F55" ca="1">_xlfn.LET(
  _xlpm.colA, INDIRECT("povnums!A:A"),
  _xlpm.colB, INDIRECT("povnums!B:B"),
  _xlpm.colC, INDIRECT("povnums!C:C"),
  _xlpm.colD, INDIRECT("povnums!D:D"),
  _xlpm.r, MATCH(1, (_xlpm.colC=$A55)*(_xlpm.colA=$F$3)*(_xlpm.colB=300), 0),
  IFERROR(INDEX(_xlpm.colD, _xlpm.r), "")
)/100000000</f>
        <v>#VALUE!</v>
      </c>
      <c r="G55" s="5" t="e" cm="1">
        <f t="array" aca="1" ref="G55" ca="1">_xlfn.LET(
  _xlpm.colA, INDIRECT("povnums!A:A"),
  _xlpm.colB, INDIRECT("povnums!B:B"),
  _xlpm.colC, INDIRECT("povnums!C:C"),
  _xlpm.colD, INDIRECT("povnums!D:D"),
  _xlpm.r, MATCH(1, (_xlpm.colC=$A55)*(_xlpm.colA=$G$3)*(_xlpm.colB=300), 0),
  IFERROR(INDEX(_xlpm.colD, _xlpm.r), "")
)/100000000</f>
        <v>#VALUE!</v>
      </c>
      <c r="H55" s="5" t="e" cm="1">
        <f t="array" aca="1" ref="H55" ca="1">_xlfn.LET(
  _xlpm.colA, INDIRECT("povnums!A:A"),
  _xlpm.colB, INDIRECT("povnums!B:B"),
  _xlpm.colC, INDIRECT("povnums!C:C"),
  _xlpm.colD, INDIRECT("povnums!D:D"),
  _xlpm.r, MATCH(1, (_xlpm.colC=$A55)*(_xlpm.colA=$H$3)*(_xlpm.colB=300), 0),
  IFERROR(INDEX(_xlpm.colD, _xlpm.r), "")
)/100000000</f>
        <v>#VALUE!</v>
      </c>
      <c r="I55" s="5" t="e" cm="1">
        <f t="array" aca="1" ref="I55" ca="1">_xlfn.LET(
  _xlpm.colA, INDIRECT("povnums!A:A"),
  _xlpm.colB, INDIRECT("povnums!B:B"),
  _xlpm.colC, INDIRECT("povnums!C:C"),
  _xlpm.colD, INDIRECT("povnums!D:D"),
  _xlpm.r, MATCH(1, (_xlpm.colC=$A55)*(_xlpm.colA=$I$3)*(_xlpm.colB=300), 0),
  IFERROR(INDEX(_xlpm.colD, _xlpm.r), "")
)/100000000</f>
        <v>#VALUE!</v>
      </c>
      <c r="J55" s="5" t="e" cm="1">
        <f t="array" aca="1" ref="J55" ca="1">_xlfn.LET(
  _xlpm.colA, INDIRECT("povnums!A:A"),
  _xlpm.colB, INDIRECT("povnums!B:B"),
  _xlpm.colC, INDIRECT("povnums!C:C"),
  _xlpm.colD, INDIRECT("povnums!D:D"),
  _xlpm.r, MATCH(1, (_xlpm.colC=$A55)*(_xlpm.colA=$J$3)*(_xlpm.colB=300), 0),
  IFERROR(INDEX(_xlpm.colD, _xlpm.r), "")
)/100000000</f>
        <v>#VALUE!</v>
      </c>
      <c r="K55" s="5" t="e" cm="1">
        <f t="array" aca="1" ref="K55" ca="1">_xlfn.LET(
  _xlpm.colA, INDIRECT("povnums!A:A"),
  _xlpm.colB, INDIRECT("povnums!B:B"),
  _xlpm.colC, INDIRECT("povnums!C:C"),
  _xlpm.colD, INDIRECT("povnums!D:D"),
  _xlpm.r, MATCH(1, (_xlpm.colC=$A55)*(_xlpm.colA=$K$3)*(_xlpm.colB=300), 0),
  IFERROR(INDEX(_xlpm.colD, _xlpm.r), "")
)/100000000</f>
        <v>#VALUE!</v>
      </c>
      <c r="L55" s="5" t="e" cm="1">
        <f t="array" aca="1" ref="L55" ca="1">_xlfn.LET(
  _xlpm.colA, INDIRECT("povnums!A:A"),
  _xlpm.colB, INDIRECT("povnums!B:B"),
  _xlpm.colC, INDIRECT("povnums!C:C"),
  _xlpm.colD, INDIRECT("povnums!D:D"),
  _xlpm.r, MATCH(1, (_xlpm.colC=$A55)*(_xlpm.colA=$L$3)*(_xlpm.colB=300), 0),
  IFERROR(INDEX(_xlpm.colD, _xlpm.r), "")
)/100000000</f>
        <v>#VALUE!</v>
      </c>
      <c r="M55" s="5" t="e" cm="1">
        <f t="array" aca="1" ref="M55" ca="1">_xlfn.LET(
  _xlpm.colA, INDIRECT("povnums!A:A"),
  _xlpm.colB, INDIRECT("povnums!B:B"),
  _xlpm.colC, INDIRECT("povnums!C:C"),
  _xlpm.colD, INDIRECT("povnums!D:D"),
  _xlpm.r, MATCH(1, (_xlpm.colC=$A55)*(_xlpm.colA=$M$3)*(_xlpm.colB=300), 0),
  IFERROR(INDEX(_xlpm.colD, _xlpm.r), "")
)/100000000</f>
        <v>#VALUE!</v>
      </c>
    </row>
    <row r="56" spans="1:13" x14ac:dyDescent="0.2">
      <c r="A56" s="2" t="s">
        <v>119</v>
      </c>
      <c r="B56" s="4" t="s">
        <v>120</v>
      </c>
      <c r="C56" s="5" t="e" cm="1">
        <f t="array" aca="1" ref="C56" ca="1">_xlfn.LET(
  _xlpm.colA, INDIRECT("povnums!A:A"),
  _xlpm.colB, INDIRECT("povnums!B:B"),
  _xlpm.colC, INDIRECT("povnums!C:C"),
  _xlpm.colD, INDIRECT("povnums!D:D"),
  _xlpm.r, MATCH(1, (_xlpm.colC=$A56)*(_xlpm.colA=$C$3)*(_xlpm.colB=300), 0),
  IFERROR(INDEX(_xlpm.colD, _xlpm.r), "")
)/100000000</f>
        <v>#VALUE!</v>
      </c>
      <c r="D56" s="5" t="e" cm="1">
        <f t="array" aca="1" ref="D56" ca="1">_xlfn.LET(
  _xlpm.colA, INDIRECT("povnums!A:A"),
  _xlpm.colB, INDIRECT("povnums!B:B"),
  _xlpm.colC, INDIRECT("povnums!C:C"),
  _xlpm.colD, INDIRECT("povnums!D:D"),
  _xlpm.r, MATCH(1, (_xlpm.colC=$A56)*(_xlpm.colA=$D$3)*(_xlpm.colB=300), 0),
  IFERROR(INDEX(_xlpm.colD, _xlpm.r), "")
)/100000000</f>
        <v>#VALUE!</v>
      </c>
      <c r="E56" s="5" t="e" cm="1">
        <f t="array" aca="1" ref="E56" ca="1">_xlfn.LET(
  _xlpm.colA, INDIRECT("povnums!A:A"),
  _xlpm.colB, INDIRECT("povnums!B:B"),
  _xlpm.colC, INDIRECT("povnums!C:C"),
  _xlpm.colD, INDIRECT("povnums!D:D"),
  _xlpm.r, MATCH(1, (_xlpm.colC=$A56)*(_xlpm.colA=$E$3)*(_xlpm.colB=300), 0),
  IFERROR(INDEX(_xlpm.colD, _xlpm.r), "")
)/100000000</f>
        <v>#VALUE!</v>
      </c>
      <c r="F56" s="5" t="e" cm="1">
        <f t="array" aca="1" ref="F56" ca="1">_xlfn.LET(
  _xlpm.colA, INDIRECT("povnums!A:A"),
  _xlpm.colB, INDIRECT("povnums!B:B"),
  _xlpm.colC, INDIRECT("povnums!C:C"),
  _xlpm.colD, INDIRECT("povnums!D:D"),
  _xlpm.r, MATCH(1, (_xlpm.colC=$A56)*(_xlpm.colA=$F$3)*(_xlpm.colB=300), 0),
  IFERROR(INDEX(_xlpm.colD, _xlpm.r), "")
)/100000000</f>
        <v>#VALUE!</v>
      </c>
      <c r="G56" s="5" t="e" cm="1">
        <f t="array" aca="1" ref="G56" ca="1">_xlfn.LET(
  _xlpm.colA, INDIRECT("povnums!A:A"),
  _xlpm.colB, INDIRECT("povnums!B:B"),
  _xlpm.colC, INDIRECT("povnums!C:C"),
  _xlpm.colD, INDIRECT("povnums!D:D"),
  _xlpm.r, MATCH(1, (_xlpm.colC=$A56)*(_xlpm.colA=$G$3)*(_xlpm.colB=300), 0),
  IFERROR(INDEX(_xlpm.colD, _xlpm.r), "")
)/100000000</f>
        <v>#VALUE!</v>
      </c>
      <c r="H56" s="5" t="e" cm="1">
        <f t="array" aca="1" ref="H56" ca="1">_xlfn.LET(
  _xlpm.colA, INDIRECT("povnums!A:A"),
  _xlpm.colB, INDIRECT("povnums!B:B"),
  _xlpm.colC, INDIRECT("povnums!C:C"),
  _xlpm.colD, INDIRECT("povnums!D:D"),
  _xlpm.r, MATCH(1, (_xlpm.colC=$A56)*(_xlpm.colA=$H$3)*(_xlpm.colB=300), 0),
  IFERROR(INDEX(_xlpm.colD, _xlpm.r), "")
)/100000000</f>
        <v>#VALUE!</v>
      </c>
      <c r="I56" s="5" t="e" cm="1">
        <f t="array" aca="1" ref="I56" ca="1">_xlfn.LET(
  _xlpm.colA, INDIRECT("povnums!A:A"),
  _xlpm.colB, INDIRECT("povnums!B:B"),
  _xlpm.colC, INDIRECT("povnums!C:C"),
  _xlpm.colD, INDIRECT("povnums!D:D"),
  _xlpm.r, MATCH(1, (_xlpm.colC=$A56)*(_xlpm.colA=$I$3)*(_xlpm.colB=300), 0),
  IFERROR(INDEX(_xlpm.colD, _xlpm.r), "")
)/100000000</f>
        <v>#VALUE!</v>
      </c>
      <c r="J56" s="5" t="e" cm="1">
        <f t="array" aca="1" ref="J56" ca="1">_xlfn.LET(
  _xlpm.colA, INDIRECT("povnums!A:A"),
  _xlpm.colB, INDIRECT("povnums!B:B"),
  _xlpm.colC, INDIRECT("povnums!C:C"),
  _xlpm.colD, INDIRECT("povnums!D:D"),
  _xlpm.r, MATCH(1, (_xlpm.colC=$A56)*(_xlpm.colA=$J$3)*(_xlpm.colB=300), 0),
  IFERROR(INDEX(_xlpm.colD, _xlpm.r), "")
)/100000000</f>
        <v>#VALUE!</v>
      </c>
      <c r="K56" s="5" t="e" cm="1">
        <f t="array" aca="1" ref="K56" ca="1">_xlfn.LET(
  _xlpm.colA, INDIRECT("povnums!A:A"),
  _xlpm.colB, INDIRECT("povnums!B:B"),
  _xlpm.colC, INDIRECT("povnums!C:C"),
  _xlpm.colD, INDIRECT("povnums!D:D"),
  _xlpm.r, MATCH(1, (_xlpm.colC=$A56)*(_xlpm.colA=$K$3)*(_xlpm.colB=300), 0),
  IFERROR(INDEX(_xlpm.colD, _xlpm.r), "")
)/100000000</f>
        <v>#VALUE!</v>
      </c>
      <c r="L56" s="5" t="e" cm="1">
        <f t="array" aca="1" ref="L56" ca="1">_xlfn.LET(
  _xlpm.colA, INDIRECT("povnums!A:A"),
  _xlpm.colB, INDIRECT("povnums!B:B"),
  _xlpm.colC, INDIRECT("povnums!C:C"),
  _xlpm.colD, INDIRECT("povnums!D:D"),
  _xlpm.r, MATCH(1, (_xlpm.colC=$A56)*(_xlpm.colA=$L$3)*(_xlpm.colB=300), 0),
  IFERROR(INDEX(_xlpm.colD, _xlpm.r), "")
)/100000000</f>
        <v>#VALUE!</v>
      </c>
      <c r="M56" s="5" t="e" cm="1">
        <f t="array" aca="1" ref="M56" ca="1">_xlfn.LET(
  _xlpm.colA, INDIRECT("povnums!A:A"),
  _xlpm.colB, INDIRECT("povnums!B:B"),
  _xlpm.colC, INDIRECT("povnums!C:C"),
  _xlpm.colD, INDIRECT("povnums!D:D"),
  _xlpm.r, MATCH(1, (_xlpm.colC=$A56)*(_xlpm.colA=$M$3)*(_xlpm.colB=300), 0),
  IFERROR(INDEX(_xlpm.colD, _xlpm.r), "")
)/100000000</f>
        <v>#VALUE!</v>
      </c>
    </row>
    <row r="57" spans="1:13" x14ac:dyDescent="0.2">
      <c r="A57" s="2" t="s">
        <v>121</v>
      </c>
      <c r="B57" s="4" t="s">
        <v>122</v>
      </c>
      <c r="C57" s="5" t="e" cm="1">
        <f t="array" aca="1" ref="C57" ca="1">_xlfn.LET(
  _xlpm.colA, INDIRECT("povnums!A:A"),
  _xlpm.colB, INDIRECT("povnums!B:B"),
  _xlpm.colC, INDIRECT("povnums!C:C"),
  _xlpm.colD, INDIRECT("povnums!D:D"),
  _xlpm.r, MATCH(1, (_xlpm.colC=$A57)*(_xlpm.colA=$C$3)*(_xlpm.colB=300), 0),
  IFERROR(INDEX(_xlpm.colD, _xlpm.r), "")
)/100000000</f>
        <v>#VALUE!</v>
      </c>
      <c r="D57" s="5" t="e" cm="1">
        <f t="array" aca="1" ref="D57" ca="1">_xlfn.LET(
  _xlpm.colA, INDIRECT("povnums!A:A"),
  _xlpm.colB, INDIRECT("povnums!B:B"),
  _xlpm.colC, INDIRECT("povnums!C:C"),
  _xlpm.colD, INDIRECT("povnums!D:D"),
  _xlpm.r, MATCH(1, (_xlpm.colC=$A57)*(_xlpm.colA=$D$3)*(_xlpm.colB=300), 0),
  IFERROR(INDEX(_xlpm.colD, _xlpm.r), "")
)/100000000</f>
        <v>#VALUE!</v>
      </c>
      <c r="E57" s="5" t="e" cm="1">
        <f t="array" aca="1" ref="E57" ca="1">_xlfn.LET(
  _xlpm.colA, INDIRECT("povnums!A:A"),
  _xlpm.colB, INDIRECT("povnums!B:B"),
  _xlpm.colC, INDIRECT("povnums!C:C"),
  _xlpm.colD, INDIRECT("povnums!D:D"),
  _xlpm.r, MATCH(1, (_xlpm.colC=$A57)*(_xlpm.colA=$E$3)*(_xlpm.colB=300), 0),
  IFERROR(INDEX(_xlpm.colD, _xlpm.r), "")
)/100000000</f>
        <v>#VALUE!</v>
      </c>
      <c r="F57" s="5" t="e" cm="1">
        <f t="array" aca="1" ref="F57" ca="1">_xlfn.LET(
  _xlpm.colA, INDIRECT("povnums!A:A"),
  _xlpm.colB, INDIRECT("povnums!B:B"),
  _xlpm.colC, INDIRECT("povnums!C:C"),
  _xlpm.colD, INDIRECT("povnums!D:D"),
  _xlpm.r, MATCH(1, (_xlpm.colC=$A57)*(_xlpm.colA=$F$3)*(_xlpm.colB=300), 0),
  IFERROR(INDEX(_xlpm.colD, _xlpm.r), "")
)/100000000</f>
        <v>#VALUE!</v>
      </c>
      <c r="G57" s="5" t="e" cm="1">
        <f t="array" aca="1" ref="G57" ca="1">_xlfn.LET(
  _xlpm.colA, INDIRECT("povnums!A:A"),
  _xlpm.colB, INDIRECT("povnums!B:B"),
  _xlpm.colC, INDIRECT("povnums!C:C"),
  _xlpm.colD, INDIRECT("povnums!D:D"),
  _xlpm.r, MATCH(1, (_xlpm.colC=$A57)*(_xlpm.colA=$G$3)*(_xlpm.colB=300), 0),
  IFERROR(INDEX(_xlpm.colD, _xlpm.r), "")
)/100000000</f>
        <v>#VALUE!</v>
      </c>
      <c r="H57" s="5" t="e" cm="1">
        <f t="array" aca="1" ref="H57" ca="1">_xlfn.LET(
  _xlpm.colA, INDIRECT("povnums!A:A"),
  _xlpm.colB, INDIRECT("povnums!B:B"),
  _xlpm.colC, INDIRECT("povnums!C:C"),
  _xlpm.colD, INDIRECT("povnums!D:D"),
  _xlpm.r, MATCH(1, (_xlpm.colC=$A57)*(_xlpm.colA=$H$3)*(_xlpm.colB=300), 0),
  IFERROR(INDEX(_xlpm.colD, _xlpm.r), "")
)/100000000</f>
        <v>#VALUE!</v>
      </c>
      <c r="I57" s="5" t="e" cm="1">
        <f t="array" aca="1" ref="I57" ca="1">_xlfn.LET(
  _xlpm.colA, INDIRECT("povnums!A:A"),
  _xlpm.colB, INDIRECT("povnums!B:B"),
  _xlpm.colC, INDIRECT("povnums!C:C"),
  _xlpm.colD, INDIRECT("povnums!D:D"),
  _xlpm.r, MATCH(1, (_xlpm.colC=$A57)*(_xlpm.colA=$I$3)*(_xlpm.colB=300), 0),
  IFERROR(INDEX(_xlpm.colD, _xlpm.r), "")
)/100000000</f>
        <v>#VALUE!</v>
      </c>
      <c r="J57" s="5" t="e" cm="1">
        <f t="array" aca="1" ref="J57" ca="1">_xlfn.LET(
  _xlpm.colA, INDIRECT("povnums!A:A"),
  _xlpm.colB, INDIRECT("povnums!B:B"),
  _xlpm.colC, INDIRECT("povnums!C:C"),
  _xlpm.colD, INDIRECT("povnums!D:D"),
  _xlpm.r, MATCH(1, (_xlpm.colC=$A57)*(_xlpm.colA=$J$3)*(_xlpm.colB=300), 0),
  IFERROR(INDEX(_xlpm.colD, _xlpm.r), "")
)/100000000</f>
        <v>#VALUE!</v>
      </c>
      <c r="K57" s="5" t="e" cm="1">
        <f t="array" aca="1" ref="K57" ca="1">_xlfn.LET(
  _xlpm.colA, INDIRECT("povnums!A:A"),
  _xlpm.colB, INDIRECT("povnums!B:B"),
  _xlpm.colC, INDIRECT("povnums!C:C"),
  _xlpm.colD, INDIRECT("povnums!D:D"),
  _xlpm.r, MATCH(1, (_xlpm.colC=$A57)*(_xlpm.colA=$K$3)*(_xlpm.colB=300), 0),
  IFERROR(INDEX(_xlpm.colD, _xlpm.r), "")
)/100000000</f>
        <v>#VALUE!</v>
      </c>
      <c r="L57" s="5" t="e" cm="1">
        <f t="array" aca="1" ref="L57" ca="1">_xlfn.LET(
  _xlpm.colA, INDIRECT("povnums!A:A"),
  _xlpm.colB, INDIRECT("povnums!B:B"),
  _xlpm.colC, INDIRECT("povnums!C:C"),
  _xlpm.colD, INDIRECT("povnums!D:D"),
  _xlpm.r, MATCH(1, (_xlpm.colC=$A57)*(_xlpm.colA=$L$3)*(_xlpm.colB=300), 0),
  IFERROR(INDEX(_xlpm.colD, _xlpm.r), "")
)/100000000</f>
        <v>#VALUE!</v>
      </c>
      <c r="M57" s="5" t="e" cm="1">
        <f t="array" aca="1" ref="M57" ca="1">_xlfn.LET(
  _xlpm.colA, INDIRECT("povnums!A:A"),
  _xlpm.colB, INDIRECT("povnums!B:B"),
  _xlpm.colC, INDIRECT("povnums!C:C"),
  _xlpm.colD, INDIRECT("povnums!D:D"),
  _xlpm.r, MATCH(1, (_xlpm.colC=$A57)*(_xlpm.colA=$M$3)*(_xlpm.colB=300), 0),
  IFERROR(INDEX(_xlpm.colD, _xlpm.r), "")
)/100000000</f>
        <v>#VALUE!</v>
      </c>
    </row>
    <row r="58" spans="1:13" x14ac:dyDescent="0.2">
      <c r="A58" s="2" t="s">
        <v>123</v>
      </c>
      <c r="B58" s="4" t="s">
        <v>124</v>
      </c>
      <c r="C58" s="19" t="e" cm="1">
        <f t="array" aca="1" ref="C58" ca="1">_xlfn.LET(
  _xlpm.colA, INDIRECT("povnums!A:A"),
  _xlpm.colB, INDIRECT("povnums!B:B"),
  _xlpm.colC, INDIRECT("povnums!C:C"),
  _xlpm.colD, INDIRECT("povnums!D:D"),
  _xlpm.r, MATCH(1, (_xlpm.colC=$A58)*(_xlpm.colA=$C$3)*(_xlpm.colB=300), 0),
  IFERROR(INDEX(_xlpm.colD, _xlpm.r), "")
)/100000000</f>
        <v>#VALUE!</v>
      </c>
      <c r="D58" s="19" t="e" cm="1">
        <f t="array" aca="1" ref="D58" ca="1">_xlfn.LET(
  _xlpm.colA, INDIRECT("povnums!A:A"),
  _xlpm.colB, INDIRECT("povnums!B:B"),
  _xlpm.colC, INDIRECT("povnums!C:C"),
  _xlpm.colD, INDIRECT("povnums!D:D"),
  _xlpm.r, MATCH(1, (_xlpm.colC=$A58)*(_xlpm.colA=$D$3)*(_xlpm.colB=300), 0),
  IFERROR(INDEX(_xlpm.colD, _xlpm.r), "")
)/100000000</f>
        <v>#VALUE!</v>
      </c>
      <c r="E58" s="19" t="e" cm="1">
        <f t="array" aca="1" ref="E58" ca="1">_xlfn.LET(
  _xlpm.colA, INDIRECT("povnums!A:A"),
  _xlpm.colB, INDIRECT("povnums!B:B"),
  _xlpm.colC, INDIRECT("povnums!C:C"),
  _xlpm.colD, INDIRECT("povnums!D:D"),
  _xlpm.r, MATCH(1, (_xlpm.colC=$A58)*(_xlpm.colA=$E$3)*(_xlpm.colB=300), 0),
  IFERROR(INDEX(_xlpm.colD, _xlpm.r), "")
)/100000000</f>
        <v>#VALUE!</v>
      </c>
      <c r="F58" s="19" t="e" cm="1">
        <f t="array" aca="1" ref="F58" ca="1">_xlfn.LET(
  _xlpm.colA, INDIRECT("povnums!A:A"),
  _xlpm.colB, INDIRECT("povnums!B:B"),
  _xlpm.colC, INDIRECT("povnums!C:C"),
  _xlpm.colD, INDIRECT("povnums!D:D"),
  _xlpm.r, MATCH(1, (_xlpm.colC=$A58)*(_xlpm.colA=$F$3)*(_xlpm.colB=300), 0),
  IFERROR(INDEX(_xlpm.colD, _xlpm.r), "")
)/100000000</f>
        <v>#VALUE!</v>
      </c>
      <c r="G58" s="19" t="e" cm="1">
        <f t="array" aca="1" ref="G58" ca="1">_xlfn.LET(
  _xlpm.colA, INDIRECT("povnums!A:A"),
  _xlpm.colB, INDIRECT("povnums!B:B"),
  _xlpm.colC, INDIRECT("povnums!C:C"),
  _xlpm.colD, INDIRECT("povnums!D:D"),
  _xlpm.r, MATCH(1, (_xlpm.colC=$A58)*(_xlpm.colA=$G$3)*(_xlpm.colB=300), 0),
  IFERROR(INDEX(_xlpm.colD, _xlpm.r), "")
)/100000000</f>
        <v>#VALUE!</v>
      </c>
      <c r="H58" s="19" t="e" cm="1">
        <f t="array" aca="1" ref="H58" ca="1">_xlfn.LET(
  _xlpm.colA, INDIRECT("povnums!A:A"),
  _xlpm.colB, INDIRECT("povnums!B:B"),
  _xlpm.colC, INDIRECT("povnums!C:C"),
  _xlpm.colD, INDIRECT("povnums!D:D"),
  _xlpm.r, MATCH(1, (_xlpm.colC=$A58)*(_xlpm.colA=$H$3)*(_xlpm.colB=300), 0),
  IFERROR(INDEX(_xlpm.colD, _xlpm.r), "")
)/100000000</f>
        <v>#VALUE!</v>
      </c>
      <c r="I58" s="19" t="e" cm="1">
        <f t="array" aca="1" ref="I58" ca="1">_xlfn.LET(
  _xlpm.colA, INDIRECT("povnums!A:A"),
  _xlpm.colB, INDIRECT("povnums!B:B"),
  _xlpm.colC, INDIRECT("povnums!C:C"),
  _xlpm.colD, INDIRECT("povnums!D:D"),
  _xlpm.r, MATCH(1, (_xlpm.colC=$A58)*(_xlpm.colA=$I$3)*(_xlpm.colB=300), 0),
  IFERROR(INDEX(_xlpm.colD, _xlpm.r), "")
)/100000000</f>
        <v>#VALUE!</v>
      </c>
      <c r="J58" s="19" t="e" cm="1">
        <f t="array" aca="1" ref="J58" ca="1">_xlfn.LET(
  _xlpm.colA, INDIRECT("povnums!A:A"),
  _xlpm.colB, INDIRECT("povnums!B:B"),
  _xlpm.colC, INDIRECT("povnums!C:C"),
  _xlpm.colD, INDIRECT("povnums!D:D"),
  _xlpm.r, MATCH(1, (_xlpm.colC=$A58)*(_xlpm.colA=$J$3)*(_xlpm.colB=300), 0),
  IFERROR(INDEX(_xlpm.colD, _xlpm.r), "")
)/100000000</f>
        <v>#VALUE!</v>
      </c>
      <c r="K58" s="19" t="e" cm="1">
        <f t="array" aca="1" ref="K58" ca="1">_xlfn.LET(
  _xlpm.colA, INDIRECT("povnums!A:A"),
  _xlpm.colB, INDIRECT("povnums!B:B"),
  _xlpm.colC, INDIRECT("povnums!C:C"),
  _xlpm.colD, INDIRECT("povnums!D:D"),
  _xlpm.r, MATCH(1, (_xlpm.colC=$A58)*(_xlpm.colA=$K$3)*(_xlpm.colB=300), 0),
  IFERROR(INDEX(_xlpm.colD, _xlpm.r), "")
)/100000000</f>
        <v>#VALUE!</v>
      </c>
      <c r="L58" s="19" t="e" cm="1">
        <f t="array" aca="1" ref="L58" ca="1">_xlfn.LET(
  _xlpm.colA, INDIRECT("povnums!A:A"),
  _xlpm.colB, INDIRECT("povnums!B:B"),
  _xlpm.colC, INDIRECT("povnums!C:C"),
  _xlpm.colD, INDIRECT("povnums!D:D"),
  _xlpm.r, MATCH(1, (_xlpm.colC=$A58)*(_xlpm.colA=$L$3)*(_xlpm.colB=300), 0),
  IFERROR(INDEX(_xlpm.colD, _xlpm.r), "")
)/100000000</f>
        <v>#VALUE!</v>
      </c>
      <c r="M58" s="19" t="e" cm="1">
        <f t="array" aca="1" ref="M58" ca="1">_xlfn.LET(
  _xlpm.colA, INDIRECT("povnums!A:A"),
  _xlpm.colB, INDIRECT("povnums!B:B"),
  _xlpm.colC, INDIRECT("povnums!C:C"),
  _xlpm.colD, INDIRECT("povnums!D:D"),
  _xlpm.r, MATCH(1, (_xlpm.colC=$A58)*(_xlpm.colA=$M$3)*(_xlpm.colB=300), 0),
  IFERROR(INDEX(_xlpm.colD, _xlpm.r), "")
)/100000000</f>
        <v>#VALUE!</v>
      </c>
    </row>
    <row r="63" spans="1:13" x14ac:dyDescent="0.2">
      <c r="A63" s="1" t="s">
        <v>130</v>
      </c>
      <c r="B63" s="3"/>
      <c r="C63" s="4">
        <v>2014</v>
      </c>
      <c r="D63" s="4">
        <v>2015</v>
      </c>
      <c r="E63" s="4">
        <v>2016</v>
      </c>
      <c r="F63" s="4">
        <v>2017</v>
      </c>
      <c r="G63" s="4">
        <v>2018</v>
      </c>
      <c r="H63" s="4">
        <v>2019</v>
      </c>
      <c r="I63" s="4">
        <v>2020</v>
      </c>
      <c r="J63" s="4">
        <v>2021</v>
      </c>
      <c r="K63" s="4">
        <v>2022</v>
      </c>
      <c r="L63" s="4">
        <v>2023</v>
      </c>
      <c r="M63" s="4">
        <v>2024</v>
      </c>
    </row>
    <row r="64" spans="1:13" x14ac:dyDescent="0.2">
      <c r="A64" s="2" t="s">
        <v>9</v>
      </c>
      <c r="B64" s="4" t="s">
        <v>9</v>
      </c>
      <c r="C64" s="5" t="e" cm="1">
        <f t="array" aca="1" ref="C64" ca="1">_xlfn.LET(
  _xlpm.colA, INDIRECT("povnums!A:A"),
  _xlpm.colB, INDIRECT("povnums!B:B"),
  _xlpm.colC, INDIRECT("povnums!C:C"),
  _xlpm.colD, INDIRECT("povnums!D:D"),
  _xlpm.r, MATCH(1, (_xlpm.colC=$A64)*(_xlpm.colA=$C$3)*(_xlpm.colB=420), 0),
  IFERROR(INDEX(_xlpm.colD, _xlpm.r), "")
)/100000000</f>
        <v>#VALUE!</v>
      </c>
      <c r="D64" s="5" t="e" cm="1">
        <f t="array" aca="1" ref="D64" ca="1">_xlfn.LET(
  _xlpm.colA, INDIRECT("povnums!A:A"),
  _xlpm.colB, INDIRECT("povnums!B:B"),
  _xlpm.colC, INDIRECT("povnums!C:C"),
  _xlpm.colD, INDIRECT("povnums!D:D"),
  _xlpm.r, MATCH(1, (_xlpm.colC=$A64)*(_xlpm.colA=$D$3)*(_xlpm.colB=420), 0),
  IFERROR(INDEX(_xlpm.colD, _xlpm.r), "")
)/100000000</f>
        <v>#VALUE!</v>
      </c>
      <c r="E64" s="5" t="e" cm="1">
        <f t="array" aca="1" ref="E64" ca="1">_xlfn.LET(
  _xlpm.colA, INDIRECT("povnums!A:A"),
  _xlpm.colB, INDIRECT("povnums!B:B"),
  _xlpm.colC, INDIRECT("povnums!C:C"),
  _xlpm.colD, INDIRECT("povnums!D:D"),
  _xlpm.r, MATCH(1, (_xlpm.colC=$A64)*(_xlpm.colA=$E$3)*(_xlpm.colB=420), 0),
  IFERROR(INDEX(_xlpm.colD, _xlpm.r), "")
)/100000000</f>
        <v>#VALUE!</v>
      </c>
      <c r="F64" s="5" t="e" cm="1">
        <f t="array" aca="1" ref="F64" ca="1">_xlfn.LET(
  _xlpm.colA, INDIRECT("povnums!A:A"),
  _xlpm.colB, INDIRECT("povnums!B:B"),
  _xlpm.colC, INDIRECT("povnums!C:C"),
  _xlpm.colD, INDIRECT("povnums!D:D"),
  _xlpm.r, MATCH(1, (_xlpm.colC=$A64)*(_xlpm.colA=$F$3)*(_xlpm.colB=420), 0),
  IFERROR(INDEX(_xlpm.colD, _xlpm.r), "")
)/100000000</f>
        <v>#VALUE!</v>
      </c>
      <c r="G64" s="5" t="e" cm="1">
        <f t="array" aca="1" ref="G64" ca="1">_xlfn.LET(
  _xlpm.colA, INDIRECT("povnums!A:A"),
  _xlpm.colB, INDIRECT("povnums!B:B"),
  _xlpm.colC, INDIRECT("povnums!C:C"),
  _xlpm.colD, INDIRECT("povnums!D:D"),
  _xlpm.r, MATCH(1, (_xlpm.colC=$A64)*(_xlpm.colA=$G$3)*(_xlpm.colB=420), 0),
  IFERROR(INDEX(_xlpm.colD, _xlpm.r), "")
)/100000000</f>
        <v>#VALUE!</v>
      </c>
      <c r="H64" s="5" t="e" cm="1">
        <f t="array" aca="1" ref="H64" ca="1">_xlfn.LET(
  _xlpm.colA, INDIRECT("povnums!A:A"),
  _xlpm.colB, INDIRECT("povnums!B:B"),
  _xlpm.colC, INDIRECT("povnums!C:C"),
  _xlpm.colD, INDIRECT("povnums!D:D"),
  _xlpm.r, MATCH(1, (_xlpm.colC=$A64)*(_xlpm.colA=$H$3)*(_xlpm.colB=420), 0),
  IFERROR(INDEX(_xlpm.colD, _xlpm.r), "")
)/100000000</f>
        <v>#VALUE!</v>
      </c>
      <c r="I64" s="5" t="e" cm="1">
        <f t="array" aca="1" ref="I64" ca="1">_xlfn.LET(
  _xlpm.colA, INDIRECT("povnums!A:A"),
  _xlpm.colB, INDIRECT("povnums!B:B"),
  _xlpm.colC, INDIRECT("povnums!C:C"),
  _xlpm.colD, INDIRECT("povnums!D:D"),
  _xlpm.r, MATCH(1, (_xlpm.colC=$A64)*(_xlpm.colA=$I$3)*(_xlpm.colB=420), 0),
  IFERROR(INDEX(_xlpm.colD, _xlpm.r), "")
)/100000000</f>
        <v>#VALUE!</v>
      </c>
      <c r="J64" s="5" t="e" cm="1">
        <f t="array" aca="1" ref="J64" ca="1">_xlfn.LET(
  _xlpm.colA, INDIRECT("povnums!A:A"),
  _xlpm.colB, INDIRECT("povnums!B:B"),
  _xlpm.colC, INDIRECT("povnums!C:C"),
  _xlpm.colD, INDIRECT("povnums!D:D"),
  _xlpm.r, MATCH(1, (_xlpm.colC=$A64)*(_xlpm.colA=$J$3)*(_xlpm.colB=420), 0),
  IFERROR(INDEX(_xlpm.colD, _xlpm.r), "")
)/100000000</f>
        <v>#VALUE!</v>
      </c>
      <c r="K64" s="5" t="e" cm="1">
        <f t="array" aca="1" ref="K64" ca="1">_xlfn.LET(
  _xlpm.colA, INDIRECT("povnums!A:A"),
  _xlpm.colB, INDIRECT("povnums!B:B"),
  _xlpm.colC, INDIRECT("povnums!C:C"),
  _xlpm.colD, INDIRECT("povnums!D:D"),
  _xlpm.r, MATCH(1, (_xlpm.colC=$A64)*(_xlpm.colA=$K$3)*(_xlpm.colB=420), 0),
  IFERROR(INDEX(_xlpm.colD, _xlpm.r), "")
)/100000000</f>
        <v>#VALUE!</v>
      </c>
      <c r="L64" s="5" t="e" cm="1">
        <f t="array" aca="1" ref="L64" ca="1">_xlfn.LET(
  _xlpm.colA, INDIRECT("povnums!A:A"),
  _xlpm.colB, INDIRECT("povnums!B:B"),
  _xlpm.colC, INDIRECT("povnums!C:C"),
  _xlpm.colD, INDIRECT("povnums!D:D"),
  _xlpm.r, MATCH(1, (_xlpm.colC=$A64)*(_xlpm.colA=$L$3)*(_xlpm.colB=420), 0),
  IFERROR(INDEX(_xlpm.colD, _xlpm.r), "")
)/100000000</f>
        <v>#VALUE!</v>
      </c>
      <c r="M64" s="5" t="e" cm="1">
        <f t="array" aca="1" ref="M64" ca="1">_xlfn.LET(
  _xlpm.colA, INDIRECT("povnums!A:A"),
  _xlpm.colB, INDIRECT("povnums!B:B"),
  _xlpm.colC, INDIRECT("povnums!C:C"),
  _xlpm.colD, INDIRECT("povnums!D:D"),
  _xlpm.r, MATCH(1, (_xlpm.colC=$A64)*(_xlpm.colA=$M$3)*(_xlpm.colB=420), 0),
  IFERROR(INDEX(_xlpm.colD, _xlpm.r), "")
)/100000000</f>
        <v>#VALUE!</v>
      </c>
    </row>
    <row r="65" spans="1:13" x14ac:dyDescent="0.2">
      <c r="A65" s="2" t="s">
        <v>116</v>
      </c>
      <c r="B65" s="4" t="s">
        <v>10</v>
      </c>
      <c r="C65" s="5" t="e" cm="1">
        <f t="array" aca="1" ref="C65" ca="1">_xlfn.LET(
  _xlpm.colA, INDIRECT("povnums!A:A"),
  _xlpm.colB, INDIRECT("povnums!B:B"),
  _xlpm.colC, INDIRECT("povnums!C:C"),
  _xlpm.colD, INDIRECT("povnums!D:D"),
  _xlpm.r, MATCH(1, (_xlpm.colC=$A65)*(_xlpm.colA=$C$3)*(_xlpm.colB=420), 0),
  IFERROR(INDEX(_xlpm.colD, _xlpm.r), "")
)/100000000</f>
        <v>#VALUE!</v>
      </c>
      <c r="D65" s="5" t="e" cm="1">
        <f t="array" aca="1" ref="D65" ca="1">_xlfn.LET(
  _xlpm.colA, INDIRECT("povnums!A:A"),
  _xlpm.colB, INDIRECT("povnums!B:B"),
  _xlpm.colC, INDIRECT("povnums!C:C"),
  _xlpm.colD, INDIRECT("povnums!D:D"),
  _xlpm.r, MATCH(1, (_xlpm.colC=$A65)*(_xlpm.colA=$D$3)*(_xlpm.colB=420), 0),
  IFERROR(INDEX(_xlpm.colD, _xlpm.r), "")
)/100000000</f>
        <v>#VALUE!</v>
      </c>
      <c r="E65" s="5" t="e" cm="1">
        <f t="array" aca="1" ref="E65" ca="1">_xlfn.LET(
  _xlpm.colA, INDIRECT("povnums!A:A"),
  _xlpm.colB, INDIRECT("povnums!B:B"),
  _xlpm.colC, INDIRECT("povnums!C:C"),
  _xlpm.colD, INDIRECT("povnums!D:D"),
  _xlpm.r, MATCH(1, (_xlpm.colC=$A65)*(_xlpm.colA=$E$3)*(_xlpm.colB=420), 0),
  IFERROR(INDEX(_xlpm.colD, _xlpm.r), "")
)/100000000</f>
        <v>#VALUE!</v>
      </c>
      <c r="F65" s="5" t="e" cm="1">
        <f t="array" aca="1" ref="F65" ca="1">_xlfn.LET(
  _xlpm.colA, INDIRECT("povnums!A:A"),
  _xlpm.colB, INDIRECT("povnums!B:B"),
  _xlpm.colC, INDIRECT("povnums!C:C"),
  _xlpm.colD, INDIRECT("povnums!D:D"),
  _xlpm.r, MATCH(1, (_xlpm.colC=$A65)*(_xlpm.colA=$F$3)*(_xlpm.colB=420), 0),
  IFERROR(INDEX(_xlpm.colD, _xlpm.r), "")
)/100000000</f>
        <v>#VALUE!</v>
      </c>
      <c r="G65" s="5" t="e" cm="1">
        <f t="array" aca="1" ref="G65" ca="1">_xlfn.LET(
  _xlpm.colA, INDIRECT("povnums!A:A"),
  _xlpm.colB, INDIRECT("povnums!B:B"),
  _xlpm.colC, INDIRECT("povnums!C:C"),
  _xlpm.colD, INDIRECT("povnums!D:D"),
  _xlpm.r, MATCH(1, (_xlpm.colC=$A65)*(_xlpm.colA=$G$3)*(_xlpm.colB=420), 0),
  IFERROR(INDEX(_xlpm.colD, _xlpm.r), "")
)/100000000</f>
        <v>#VALUE!</v>
      </c>
      <c r="H65" s="5" t="e" cm="1">
        <f t="array" aca="1" ref="H65" ca="1">_xlfn.LET(
  _xlpm.colA, INDIRECT("povnums!A:A"),
  _xlpm.colB, INDIRECT("povnums!B:B"),
  _xlpm.colC, INDIRECT("povnums!C:C"),
  _xlpm.colD, INDIRECT("povnums!D:D"),
  _xlpm.r, MATCH(1, (_xlpm.colC=$A65)*(_xlpm.colA=$H$3)*(_xlpm.colB=420), 0),
  IFERROR(INDEX(_xlpm.colD, _xlpm.r), "")
)/100000000</f>
        <v>#VALUE!</v>
      </c>
      <c r="I65" s="5" t="e" cm="1">
        <f t="array" aca="1" ref="I65" ca="1">_xlfn.LET(
  _xlpm.colA, INDIRECT("povnums!A:A"),
  _xlpm.colB, INDIRECT("povnums!B:B"),
  _xlpm.colC, INDIRECT("povnums!C:C"),
  _xlpm.colD, INDIRECT("povnums!D:D"),
  _xlpm.r, MATCH(1, (_xlpm.colC=$A65)*(_xlpm.colA=$I$3)*(_xlpm.colB=420), 0),
  IFERROR(INDEX(_xlpm.colD, _xlpm.r), "")
)/100000000</f>
        <v>#VALUE!</v>
      </c>
      <c r="J65" s="5" t="e" cm="1">
        <f t="array" aca="1" ref="J65" ca="1">_xlfn.LET(
  _xlpm.colA, INDIRECT("povnums!A:A"),
  _xlpm.colB, INDIRECT("povnums!B:B"),
  _xlpm.colC, INDIRECT("povnums!C:C"),
  _xlpm.colD, INDIRECT("povnums!D:D"),
  _xlpm.r, MATCH(1, (_xlpm.colC=$A65)*(_xlpm.colA=$J$3)*(_xlpm.colB=420), 0),
  IFERROR(INDEX(_xlpm.colD, _xlpm.r), "")
)/100000000</f>
        <v>#VALUE!</v>
      </c>
      <c r="K65" s="5" t="e" cm="1">
        <f t="array" aca="1" ref="K65" ca="1">_xlfn.LET(
  _xlpm.colA, INDIRECT("povnums!A:A"),
  _xlpm.colB, INDIRECT("povnums!B:B"),
  _xlpm.colC, INDIRECT("povnums!C:C"),
  _xlpm.colD, INDIRECT("povnums!D:D"),
  _xlpm.r, MATCH(1, (_xlpm.colC=$A65)*(_xlpm.colA=$K$3)*(_xlpm.colB=420), 0),
  IFERROR(INDEX(_xlpm.colD, _xlpm.r), "")
)/100000000</f>
        <v>#VALUE!</v>
      </c>
      <c r="L65" s="5" t="e" cm="1">
        <f t="array" aca="1" ref="L65" ca="1">_xlfn.LET(
  _xlpm.colA, INDIRECT("povnums!A:A"),
  _xlpm.colB, INDIRECT("povnums!B:B"),
  _xlpm.colC, INDIRECT("povnums!C:C"),
  _xlpm.colD, INDIRECT("povnums!D:D"),
  _xlpm.r, MATCH(1, (_xlpm.colC=$A65)*(_xlpm.colA=$L$3)*(_xlpm.colB=420), 0),
  IFERROR(INDEX(_xlpm.colD, _xlpm.r), "")
)/100000000</f>
        <v>#VALUE!</v>
      </c>
      <c r="M65" s="5" t="e" cm="1">
        <f t="array" aca="1" ref="M65" ca="1">_xlfn.LET(
  _xlpm.colA, INDIRECT("povnums!A:A"),
  _xlpm.colB, INDIRECT("povnums!B:B"),
  _xlpm.colC, INDIRECT("povnums!C:C"),
  _xlpm.colD, INDIRECT("povnums!D:D"),
  _xlpm.r, MATCH(1, (_xlpm.colC=$A65)*(_xlpm.colA=$M$3)*(_xlpm.colB=420), 0),
  IFERROR(INDEX(_xlpm.colD, _xlpm.r), "")
)/100000000</f>
        <v>#VALUE!</v>
      </c>
    </row>
    <row r="66" spans="1:13" x14ac:dyDescent="0.2">
      <c r="A66" s="2" t="s">
        <v>11</v>
      </c>
      <c r="B66" s="4" t="s">
        <v>11</v>
      </c>
      <c r="C66" s="5" t="e" cm="1">
        <f t="array" aca="1" ref="C66" ca="1">_xlfn.LET(
  _xlpm.colA, INDIRECT("povnums!A:A"),
  _xlpm.colB, INDIRECT("povnums!B:B"),
  _xlpm.colC, INDIRECT("povnums!C:C"),
  _xlpm.colD, INDIRECT("povnums!D:D"),
  _xlpm.r, MATCH(1, (_xlpm.colC=$A66)*(_xlpm.colA=$C$3)*(_xlpm.colB=420), 0),
  IFERROR(INDEX(_xlpm.colD, _xlpm.r), "")
)/100000000</f>
        <v>#VALUE!</v>
      </c>
      <c r="D66" s="5" t="e" cm="1">
        <f t="array" aca="1" ref="D66" ca="1">_xlfn.LET(
  _xlpm.colA, INDIRECT("povnums!A:A"),
  _xlpm.colB, INDIRECT("povnums!B:B"),
  _xlpm.colC, INDIRECT("povnums!C:C"),
  _xlpm.colD, INDIRECT("povnums!D:D"),
  _xlpm.r, MATCH(1, (_xlpm.colC=$A66)*(_xlpm.colA=$D$3)*(_xlpm.colB=420), 0),
  IFERROR(INDEX(_xlpm.colD, _xlpm.r), "")
)/100000000</f>
        <v>#VALUE!</v>
      </c>
      <c r="E66" s="5" t="e" cm="1">
        <f t="array" aca="1" ref="E66" ca="1">_xlfn.LET(
  _xlpm.colA, INDIRECT("povnums!A:A"),
  _xlpm.colB, INDIRECT("povnums!B:B"),
  _xlpm.colC, INDIRECT("povnums!C:C"),
  _xlpm.colD, INDIRECT("povnums!D:D"),
  _xlpm.r, MATCH(1, (_xlpm.colC=$A66)*(_xlpm.colA=$E$3)*(_xlpm.colB=420), 0),
  IFERROR(INDEX(_xlpm.colD, _xlpm.r), "")
)/100000000</f>
        <v>#VALUE!</v>
      </c>
      <c r="F66" s="5" t="e" cm="1">
        <f t="array" aca="1" ref="F66" ca="1">_xlfn.LET(
  _xlpm.colA, INDIRECT("povnums!A:A"),
  _xlpm.colB, INDIRECT("povnums!B:B"),
  _xlpm.colC, INDIRECT("povnums!C:C"),
  _xlpm.colD, INDIRECT("povnums!D:D"),
  _xlpm.r, MATCH(1, (_xlpm.colC=$A66)*(_xlpm.colA=$F$3)*(_xlpm.colB=420), 0),
  IFERROR(INDEX(_xlpm.colD, _xlpm.r), "")
)/100000000</f>
        <v>#VALUE!</v>
      </c>
      <c r="G66" s="5" t="e" cm="1">
        <f t="array" aca="1" ref="G66" ca="1">_xlfn.LET(
  _xlpm.colA, INDIRECT("povnums!A:A"),
  _xlpm.colB, INDIRECT("povnums!B:B"),
  _xlpm.colC, INDIRECT("povnums!C:C"),
  _xlpm.colD, INDIRECT("povnums!D:D"),
  _xlpm.r, MATCH(1, (_xlpm.colC=$A66)*(_xlpm.colA=$G$3)*(_xlpm.colB=420), 0),
  IFERROR(INDEX(_xlpm.colD, _xlpm.r), "")
)/100000000</f>
        <v>#VALUE!</v>
      </c>
      <c r="H66" s="5" t="e" cm="1">
        <f t="array" aca="1" ref="H66" ca="1">_xlfn.LET(
  _xlpm.colA, INDIRECT("povnums!A:A"),
  _xlpm.colB, INDIRECT("povnums!B:B"),
  _xlpm.colC, INDIRECT("povnums!C:C"),
  _xlpm.colD, INDIRECT("povnums!D:D"),
  _xlpm.r, MATCH(1, (_xlpm.colC=$A66)*(_xlpm.colA=$H$3)*(_xlpm.colB=420), 0),
  IFERROR(INDEX(_xlpm.colD, _xlpm.r), "")
)/100000000</f>
        <v>#VALUE!</v>
      </c>
      <c r="I66" s="5" t="e" cm="1">
        <f t="array" aca="1" ref="I66" ca="1">_xlfn.LET(
  _xlpm.colA, INDIRECT("povnums!A:A"),
  _xlpm.colB, INDIRECT("povnums!B:B"),
  _xlpm.colC, INDIRECT("povnums!C:C"),
  _xlpm.colD, INDIRECT("povnums!D:D"),
  _xlpm.r, MATCH(1, (_xlpm.colC=$A66)*(_xlpm.colA=$I$3)*(_xlpm.colB=420), 0),
  IFERROR(INDEX(_xlpm.colD, _xlpm.r), "")
)/100000000</f>
        <v>#VALUE!</v>
      </c>
      <c r="J66" s="5" t="e" cm="1">
        <f t="array" aca="1" ref="J66" ca="1">_xlfn.LET(
  _xlpm.colA, INDIRECT("povnums!A:A"),
  _xlpm.colB, INDIRECT("povnums!B:B"),
  _xlpm.colC, INDIRECT("povnums!C:C"),
  _xlpm.colD, INDIRECT("povnums!D:D"),
  _xlpm.r, MATCH(1, (_xlpm.colC=$A66)*(_xlpm.colA=$J$3)*(_xlpm.colB=420), 0),
  IFERROR(INDEX(_xlpm.colD, _xlpm.r), "")
)/100000000</f>
        <v>#VALUE!</v>
      </c>
      <c r="K66" s="5" t="e" cm="1">
        <f t="array" aca="1" ref="K66" ca="1">_xlfn.LET(
  _xlpm.colA, INDIRECT("povnums!A:A"),
  _xlpm.colB, INDIRECT("povnums!B:B"),
  _xlpm.colC, INDIRECT("povnums!C:C"),
  _xlpm.colD, INDIRECT("povnums!D:D"),
  _xlpm.r, MATCH(1, (_xlpm.colC=$A66)*(_xlpm.colA=$K$3)*(_xlpm.colB=420), 0),
  IFERROR(INDEX(_xlpm.colD, _xlpm.r), "")
)/100000000</f>
        <v>#VALUE!</v>
      </c>
      <c r="L66" s="5" t="e" cm="1">
        <f t="array" aca="1" ref="L66" ca="1">_xlfn.LET(
  _xlpm.colA, INDIRECT("povnums!A:A"),
  _xlpm.colB, INDIRECT("povnums!B:B"),
  _xlpm.colC, INDIRECT("povnums!C:C"),
  _xlpm.colD, INDIRECT("povnums!D:D"),
  _xlpm.r, MATCH(1, (_xlpm.colC=$A66)*(_xlpm.colA=$L$3)*(_xlpm.colB=420), 0),
  IFERROR(INDEX(_xlpm.colD, _xlpm.r), "")
)/100000000</f>
        <v>#VALUE!</v>
      </c>
      <c r="M66" s="5" t="e" cm="1">
        <f t="array" aca="1" ref="M66" ca="1">_xlfn.LET(
  _xlpm.colA, INDIRECT("povnums!A:A"),
  _xlpm.colB, INDIRECT("povnums!B:B"),
  _xlpm.colC, INDIRECT("povnums!C:C"),
  _xlpm.colD, INDIRECT("povnums!D:D"),
  _xlpm.r, MATCH(1, (_xlpm.colC=$A66)*(_xlpm.colA=$M$3)*(_xlpm.colB=420), 0),
  IFERROR(INDEX(_xlpm.colD, _xlpm.r), "")
)/100000000</f>
        <v>#VALUE!</v>
      </c>
    </row>
    <row r="67" spans="1:13" x14ac:dyDescent="0.2">
      <c r="A67" s="2" t="s">
        <v>12</v>
      </c>
      <c r="B67" s="4" t="s">
        <v>12</v>
      </c>
      <c r="C67" s="5" t="e" cm="1">
        <f t="array" aca="1" ref="C67" ca="1">_xlfn.LET(
  _xlpm.colA, INDIRECT("povnums!A:A"),
  _xlpm.colB, INDIRECT("povnums!B:B"),
  _xlpm.colC, INDIRECT("povnums!C:C"),
  _xlpm.colD, INDIRECT("povnums!D:D"),
  _xlpm.r, MATCH(1, (_xlpm.colC=$A67)*(_xlpm.colA=$C$3)*(_xlpm.colB=420), 0),
  IFERROR(INDEX(_xlpm.colD, _xlpm.r), "")
)/100000000</f>
        <v>#VALUE!</v>
      </c>
      <c r="D67" s="5" t="e" cm="1">
        <f t="array" aca="1" ref="D67" ca="1">_xlfn.LET(
  _xlpm.colA, INDIRECT("povnums!A:A"),
  _xlpm.colB, INDIRECT("povnums!B:B"),
  _xlpm.colC, INDIRECT("povnums!C:C"),
  _xlpm.colD, INDIRECT("povnums!D:D"),
  _xlpm.r, MATCH(1, (_xlpm.colC=$A67)*(_xlpm.colA=$D$3)*(_xlpm.colB=420), 0),
  IFERROR(INDEX(_xlpm.colD, _xlpm.r), "")
)/100000000</f>
        <v>#VALUE!</v>
      </c>
      <c r="E67" s="5" t="e" cm="1">
        <f t="array" aca="1" ref="E67" ca="1">_xlfn.LET(
  _xlpm.colA, INDIRECT("povnums!A:A"),
  _xlpm.colB, INDIRECT("povnums!B:B"),
  _xlpm.colC, INDIRECT("povnums!C:C"),
  _xlpm.colD, INDIRECT("povnums!D:D"),
  _xlpm.r, MATCH(1, (_xlpm.colC=$A67)*(_xlpm.colA=$E$3)*(_xlpm.colB=420), 0),
  IFERROR(INDEX(_xlpm.colD, _xlpm.r), "")
)/100000000</f>
        <v>#VALUE!</v>
      </c>
      <c r="F67" s="5" t="e" cm="1">
        <f t="array" aca="1" ref="F67" ca="1">_xlfn.LET(
  _xlpm.colA, INDIRECT("povnums!A:A"),
  _xlpm.colB, INDIRECT("povnums!B:B"),
  _xlpm.colC, INDIRECT("povnums!C:C"),
  _xlpm.colD, INDIRECT("povnums!D:D"),
  _xlpm.r, MATCH(1, (_xlpm.colC=$A67)*(_xlpm.colA=$F$3)*(_xlpm.colB=420), 0),
  IFERROR(INDEX(_xlpm.colD, _xlpm.r), "")
)/100000000</f>
        <v>#VALUE!</v>
      </c>
      <c r="G67" s="5" t="e" cm="1">
        <f t="array" aca="1" ref="G67" ca="1">_xlfn.LET(
  _xlpm.colA, INDIRECT("povnums!A:A"),
  _xlpm.colB, INDIRECT("povnums!B:B"),
  _xlpm.colC, INDIRECT("povnums!C:C"),
  _xlpm.colD, INDIRECT("povnums!D:D"),
  _xlpm.r, MATCH(1, (_xlpm.colC=$A67)*(_xlpm.colA=$G$3)*(_xlpm.colB=420), 0),
  IFERROR(INDEX(_xlpm.colD, _xlpm.r), "")
)/100000000</f>
        <v>#VALUE!</v>
      </c>
      <c r="H67" s="5" t="e" cm="1">
        <f t="array" aca="1" ref="H67" ca="1">_xlfn.LET(
  _xlpm.colA, INDIRECT("povnums!A:A"),
  _xlpm.colB, INDIRECT("povnums!B:B"),
  _xlpm.colC, INDIRECT("povnums!C:C"),
  _xlpm.colD, INDIRECT("povnums!D:D"),
  _xlpm.r, MATCH(1, (_xlpm.colC=$A67)*(_xlpm.colA=$H$3)*(_xlpm.colB=420), 0),
  IFERROR(INDEX(_xlpm.colD, _xlpm.r), "")
)/100000000</f>
        <v>#VALUE!</v>
      </c>
      <c r="I67" s="5" t="e" cm="1">
        <f t="array" aca="1" ref="I67" ca="1">_xlfn.LET(
  _xlpm.colA, INDIRECT("povnums!A:A"),
  _xlpm.colB, INDIRECT("povnums!B:B"),
  _xlpm.colC, INDIRECT("povnums!C:C"),
  _xlpm.colD, INDIRECT("povnums!D:D"),
  _xlpm.r, MATCH(1, (_xlpm.colC=$A67)*(_xlpm.colA=$I$3)*(_xlpm.colB=420), 0),
  IFERROR(INDEX(_xlpm.colD, _xlpm.r), "")
)/100000000</f>
        <v>#VALUE!</v>
      </c>
      <c r="J67" s="5" t="e" cm="1">
        <f t="array" aca="1" ref="J67" ca="1">_xlfn.LET(
  _xlpm.colA, INDIRECT("povnums!A:A"),
  _xlpm.colB, INDIRECT("povnums!B:B"),
  _xlpm.colC, INDIRECT("povnums!C:C"),
  _xlpm.colD, INDIRECT("povnums!D:D"),
  _xlpm.r, MATCH(1, (_xlpm.colC=$A67)*(_xlpm.colA=$J$3)*(_xlpm.colB=420), 0),
  IFERROR(INDEX(_xlpm.colD, _xlpm.r), "")
)/100000000</f>
        <v>#VALUE!</v>
      </c>
      <c r="K67" s="5" t="e" cm="1">
        <f t="array" aca="1" ref="K67" ca="1">_xlfn.LET(
  _xlpm.colA, INDIRECT("povnums!A:A"),
  _xlpm.colB, INDIRECT("povnums!B:B"),
  _xlpm.colC, INDIRECT("povnums!C:C"),
  _xlpm.colD, INDIRECT("povnums!D:D"),
  _xlpm.r, MATCH(1, (_xlpm.colC=$A67)*(_xlpm.colA=$K$3)*(_xlpm.colB=420), 0),
  IFERROR(INDEX(_xlpm.colD, _xlpm.r), "")
)/100000000</f>
        <v>#VALUE!</v>
      </c>
      <c r="L67" s="5" t="e" cm="1">
        <f t="array" aca="1" ref="L67" ca="1">_xlfn.LET(
  _xlpm.colA, INDIRECT("povnums!A:A"),
  _xlpm.colB, INDIRECT("povnums!B:B"),
  _xlpm.colC, INDIRECT("povnums!C:C"),
  _xlpm.colD, INDIRECT("povnums!D:D"),
  _xlpm.r, MATCH(1, (_xlpm.colC=$A67)*(_xlpm.colA=$L$3)*(_xlpm.colB=420), 0),
  IFERROR(INDEX(_xlpm.colD, _xlpm.r), "")
)/100000000</f>
        <v>#VALUE!</v>
      </c>
      <c r="M67" s="5" t="e" cm="1">
        <f t="array" aca="1" ref="M67" ca="1">_xlfn.LET(
  _xlpm.colA, INDIRECT("povnums!A:A"),
  _xlpm.colB, INDIRECT("povnums!B:B"),
  _xlpm.colC, INDIRECT("povnums!C:C"),
  _xlpm.colD, INDIRECT("povnums!D:D"),
  _xlpm.r, MATCH(1, (_xlpm.colC=$A67)*(_xlpm.colA=$M$3)*(_xlpm.colB=420), 0),
  IFERROR(INDEX(_xlpm.colD, _xlpm.r), "")
)/100000000</f>
        <v>#VALUE!</v>
      </c>
    </row>
    <row r="68" spans="1:13" x14ac:dyDescent="0.2">
      <c r="A68" s="2" t="s">
        <v>13</v>
      </c>
      <c r="B68" s="4" t="s">
        <v>13</v>
      </c>
      <c r="C68" s="5" t="e" cm="1">
        <f t="array" aca="1" ref="C68" ca="1">_xlfn.LET(
  _xlpm.colA, INDIRECT("povnums!A:A"),
  _xlpm.colB, INDIRECT("povnums!B:B"),
  _xlpm.colC, INDIRECT("povnums!C:C"),
  _xlpm.colD, INDIRECT("povnums!D:D"),
  _xlpm.r, MATCH(1, (_xlpm.colC=$A68)*(_xlpm.colA=$C$3)*(_xlpm.colB=420), 0),
  IFERROR(INDEX(_xlpm.colD, _xlpm.r), "")
)/100000000</f>
        <v>#VALUE!</v>
      </c>
      <c r="D68" s="5" t="e" cm="1">
        <f t="array" aca="1" ref="D68" ca="1">_xlfn.LET(
  _xlpm.colA, INDIRECT("povnums!A:A"),
  _xlpm.colB, INDIRECT("povnums!B:B"),
  _xlpm.colC, INDIRECT("povnums!C:C"),
  _xlpm.colD, INDIRECT("povnums!D:D"),
  _xlpm.r, MATCH(1, (_xlpm.colC=$A68)*(_xlpm.colA=$D$3)*(_xlpm.colB=420), 0),
  IFERROR(INDEX(_xlpm.colD, _xlpm.r), "")
)/100000000</f>
        <v>#VALUE!</v>
      </c>
      <c r="E68" s="5" t="e" cm="1">
        <f t="array" aca="1" ref="E68" ca="1">_xlfn.LET(
  _xlpm.colA, INDIRECT("povnums!A:A"),
  _xlpm.colB, INDIRECT("povnums!B:B"),
  _xlpm.colC, INDIRECT("povnums!C:C"),
  _xlpm.colD, INDIRECT("povnums!D:D"),
  _xlpm.r, MATCH(1, (_xlpm.colC=$A68)*(_xlpm.colA=$E$3)*(_xlpm.colB=420), 0),
  IFERROR(INDEX(_xlpm.colD, _xlpm.r), "")
)/100000000</f>
        <v>#VALUE!</v>
      </c>
      <c r="F68" s="5" t="e" cm="1">
        <f t="array" aca="1" ref="F68" ca="1">_xlfn.LET(
  _xlpm.colA, INDIRECT("povnums!A:A"),
  _xlpm.colB, INDIRECT("povnums!B:B"),
  _xlpm.colC, INDIRECT("povnums!C:C"),
  _xlpm.colD, INDIRECT("povnums!D:D"),
  _xlpm.r, MATCH(1, (_xlpm.colC=$A68)*(_xlpm.colA=$F$3)*(_xlpm.colB=420), 0),
  IFERROR(INDEX(_xlpm.colD, _xlpm.r), "")
)/100000000</f>
        <v>#VALUE!</v>
      </c>
      <c r="G68" s="5" t="e" cm="1">
        <f t="array" aca="1" ref="G68" ca="1">_xlfn.LET(
  _xlpm.colA, INDIRECT("povnums!A:A"),
  _xlpm.colB, INDIRECT("povnums!B:B"),
  _xlpm.colC, INDIRECT("povnums!C:C"),
  _xlpm.colD, INDIRECT("povnums!D:D"),
  _xlpm.r, MATCH(1, (_xlpm.colC=$A68)*(_xlpm.colA=$G$3)*(_xlpm.colB=420), 0),
  IFERROR(INDEX(_xlpm.colD, _xlpm.r), "")
)/100000000</f>
        <v>#VALUE!</v>
      </c>
      <c r="H68" s="5" t="e" cm="1">
        <f t="array" aca="1" ref="H68" ca="1">_xlfn.LET(
  _xlpm.colA, INDIRECT("povnums!A:A"),
  _xlpm.colB, INDIRECT("povnums!B:B"),
  _xlpm.colC, INDIRECT("povnums!C:C"),
  _xlpm.colD, INDIRECT("povnums!D:D"),
  _xlpm.r, MATCH(1, (_xlpm.colC=$A68)*(_xlpm.colA=$H$3)*(_xlpm.colB=420), 0),
  IFERROR(INDEX(_xlpm.colD, _xlpm.r), "")
)/100000000</f>
        <v>#VALUE!</v>
      </c>
      <c r="I68" s="5" t="e" cm="1">
        <f t="array" aca="1" ref="I68" ca="1">_xlfn.LET(
  _xlpm.colA, INDIRECT("povnums!A:A"),
  _xlpm.colB, INDIRECT("povnums!B:B"),
  _xlpm.colC, INDIRECT("povnums!C:C"),
  _xlpm.colD, INDIRECT("povnums!D:D"),
  _xlpm.r, MATCH(1, (_xlpm.colC=$A68)*(_xlpm.colA=$I$3)*(_xlpm.colB=420), 0),
  IFERROR(INDEX(_xlpm.colD, _xlpm.r), "")
)/100000000</f>
        <v>#VALUE!</v>
      </c>
      <c r="J68" s="5" t="e" cm="1">
        <f t="array" aca="1" ref="J68" ca="1">_xlfn.LET(
  _xlpm.colA, INDIRECT("povnums!A:A"),
  _xlpm.colB, INDIRECT("povnums!B:B"),
  _xlpm.colC, INDIRECT("povnums!C:C"),
  _xlpm.colD, INDIRECT("povnums!D:D"),
  _xlpm.r, MATCH(1, (_xlpm.colC=$A68)*(_xlpm.colA=$J$3)*(_xlpm.colB=420), 0),
  IFERROR(INDEX(_xlpm.colD, _xlpm.r), "")
)/100000000</f>
        <v>#VALUE!</v>
      </c>
      <c r="K68" s="5" t="e" cm="1">
        <f t="array" aca="1" ref="K68" ca="1">_xlfn.LET(
  _xlpm.colA, INDIRECT("povnums!A:A"),
  _xlpm.colB, INDIRECT("povnums!B:B"),
  _xlpm.colC, INDIRECT("povnums!C:C"),
  _xlpm.colD, INDIRECT("povnums!D:D"),
  _xlpm.r, MATCH(1, (_xlpm.colC=$A68)*(_xlpm.colA=$K$3)*(_xlpm.colB=420), 0),
  IFERROR(INDEX(_xlpm.colD, _xlpm.r), "")
)/100000000</f>
        <v>#VALUE!</v>
      </c>
      <c r="L68" s="5" t="e" cm="1">
        <f t="array" aca="1" ref="L68" ca="1">_xlfn.LET(
  _xlpm.colA, INDIRECT("povnums!A:A"),
  _xlpm.colB, INDIRECT("povnums!B:B"),
  _xlpm.colC, INDIRECT("povnums!C:C"),
  _xlpm.colD, INDIRECT("povnums!D:D"),
  _xlpm.r, MATCH(1, (_xlpm.colC=$A68)*(_xlpm.colA=$L$3)*(_xlpm.colB=420), 0),
  IFERROR(INDEX(_xlpm.colD, _xlpm.r), "")
)/100000000</f>
        <v>#VALUE!</v>
      </c>
      <c r="M68" s="5" t="e" cm="1">
        <f t="array" aca="1" ref="M68" ca="1">_xlfn.LET(
  _xlpm.colA, INDIRECT("povnums!A:A"),
  _xlpm.colB, INDIRECT("povnums!B:B"),
  _xlpm.colC, INDIRECT("povnums!C:C"),
  _xlpm.colD, INDIRECT("povnums!D:D"),
  _xlpm.r, MATCH(1, (_xlpm.colC=$A68)*(_xlpm.colA=$M$3)*(_xlpm.colB=420), 0),
  IFERROR(INDEX(_xlpm.colD, _xlpm.r), "")
)/100000000</f>
        <v>#VALUE!</v>
      </c>
    </row>
    <row r="69" spans="1:13" x14ac:dyDescent="0.2">
      <c r="A69" s="2" t="s">
        <v>14</v>
      </c>
      <c r="B69" s="4" t="s">
        <v>14</v>
      </c>
      <c r="C69" s="5" t="e" cm="1">
        <f t="array" aca="1" ref="C69" ca="1">_xlfn.LET(
  _xlpm.colA, INDIRECT("povnums!A:A"),
  _xlpm.colB, INDIRECT("povnums!B:B"),
  _xlpm.colC, INDIRECT("povnums!C:C"),
  _xlpm.colD, INDIRECT("povnums!D:D"),
  _xlpm.r, MATCH(1, (_xlpm.colC=$A69)*(_xlpm.colA=$C$3)*(_xlpm.colB=420), 0),
  IFERROR(INDEX(_xlpm.colD, _xlpm.r), "")
)/100000000</f>
        <v>#VALUE!</v>
      </c>
      <c r="D69" s="5" t="e" cm="1">
        <f t="array" aca="1" ref="D69" ca="1">_xlfn.LET(
  _xlpm.colA, INDIRECT("povnums!A:A"),
  _xlpm.colB, INDIRECT("povnums!B:B"),
  _xlpm.colC, INDIRECT("povnums!C:C"),
  _xlpm.colD, INDIRECT("povnums!D:D"),
  _xlpm.r, MATCH(1, (_xlpm.colC=$A69)*(_xlpm.colA=$D$3)*(_xlpm.colB=420), 0),
  IFERROR(INDEX(_xlpm.colD, _xlpm.r), "")
)/100000000</f>
        <v>#VALUE!</v>
      </c>
      <c r="E69" s="5" t="e" cm="1">
        <f t="array" aca="1" ref="E69" ca="1">_xlfn.LET(
  _xlpm.colA, INDIRECT("povnums!A:A"),
  _xlpm.colB, INDIRECT("povnums!B:B"),
  _xlpm.colC, INDIRECT("povnums!C:C"),
  _xlpm.colD, INDIRECT("povnums!D:D"),
  _xlpm.r, MATCH(1, (_xlpm.colC=$A69)*(_xlpm.colA=$E$3)*(_xlpm.colB=420), 0),
  IFERROR(INDEX(_xlpm.colD, _xlpm.r), "")
)/100000000</f>
        <v>#VALUE!</v>
      </c>
      <c r="F69" s="5" t="e" cm="1">
        <f t="array" aca="1" ref="F69" ca="1">_xlfn.LET(
  _xlpm.colA, INDIRECT("povnums!A:A"),
  _xlpm.colB, INDIRECT("povnums!B:B"),
  _xlpm.colC, INDIRECT("povnums!C:C"),
  _xlpm.colD, INDIRECT("povnums!D:D"),
  _xlpm.r, MATCH(1, (_xlpm.colC=$A69)*(_xlpm.colA=$F$3)*(_xlpm.colB=420), 0),
  IFERROR(INDEX(_xlpm.colD, _xlpm.r), "")
)/100000000</f>
        <v>#VALUE!</v>
      </c>
      <c r="G69" s="5" t="e" cm="1">
        <f t="array" aca="1" ref="G69" ca="1">_xlfn.LET(
  _xlpm.colA, INDIRECT("povnums!A:A"),
  _xlpm.colB, INDIRECT("povnums!B:B"),
  _xlpm.colC, INDIRECT("povnums!C:C"),
  _xlpm.colD, INDIRECT("povnums!D:D"),
  _xlpm.r, MATCH(1, (_xlpm.colC=$A69)*(_xlpm.colA=$G$3)*(_xlpm.colB=420), 0),
  IFERROR(INDEX(_xlpm.colD, _xlpm.r), "")
)/100000000</f>
        <v>#VALUE!</v>
      </c>
      <c r="H69" s="5" t="e" cm="1">
        <f t="array" aca="1" ref="H69" ca="1">_xlfn.LET(
  _xlpm.colA, INDIRECT("povnums!A:A"),
  _xlpm.colB, INDIRECT("povnums!B:B"),
  _xlpm.colC, INDIRECT("povnums!C:C"),
  _xlpm.colD, INDIRECT("povnums!D:D"),
  _xlpm.r, MATCH(1, (_xlpm.colC=$A69)*(_xlpm.colA=$H$3)*(_xlpm.colB=420), 0),
  IFERROR(INDEX(_xlpm.colD, _xlpm.r), "")
)/100000000</f>
        <v>#VALUE!</v>
      </c>
      <c r="I69" s="5" t="e" cm="1">
        <f t="array" aca="1" ref="I69" ca="1">_xlfn.LET(
  _xlpm.colA, INDIRECT("povnums!A:A"),
  _xlpm.colB, INDIRECT("povnums!B:B"),
  _xlpm.colC, INDIRECT("povnums!C:C"),
  _xlpm.colD, INDIRECT("povnums!D:D"),
  _xlpm.r, MATCH(1, (_xlpm.colC=$A69)*(_xlpm.colA=$I$3)*(_xlpm.colB=420), 0),
  IFERROR(INDEX(_xlpm.colD, _xlpm.r), "")
)/100000000</f>
        <v>#VALUE!</v>
      </c>
      <c r="J69" s="5" t="e" cm="1">
        <f t="array" aca="1" ref="J69" ca="1">_xlfn.LET(
  _xlpm.colA, INDIRECT("povnums!A:A"),
  _xlpm.colB, INDIRECT("povnums!B:B"),
  _xlpm.colC, INDIRECT("povnums!C:C"),
  _xlpm.colD, INDIRECT("povnums!D:D"),
  _xlpm.r, MATCH(1, (_xlpm.colC=$A69)*(_xlpm.colA=$J$3)*(_xlpm.colB=420), 0),
  IFERROR(INDEX(_xlpm.colD, _xlpm.r), "")
)/100000000</f>
        <v>#VALUE!</v>
      </c>
      <c r="K69" s="5" t="e" cm="1">
        <f t="array" aca="1" ref="K69" ca="1">_xlfn.LET(
  _xlpm.colA, INDIRECT("povnums!A:A"),
  _xlpm.colB, INDIRECT("povnums!B:B"),
  _xlpm.colC, INDIRECT("povnums!C:C"),
  _xlpm.colD, INDIRECT("povnums!D:D"),
  _xlpm.r, MATCH(1, (_xlpm.colC=$A69)*(_xlpm.colA=$K$3)*(_xlpm.colB=420), 0),
  IFERROR(INDEX(_xlpm.colD, _xlpm.r), "")
)/100000000</f>
        <v>#VALUE!</v>
      </c>
      <c r="L69" s="5" t="e" cm="1">
        <f t="array" aca="1" ref="L69" ca="1">_xlfn.LET(
  _xlpm.colA, INDIRECT("povnums!A:A"),
  _xlpm.colB, INDIRECT("povnums!B:B"),
  _xlpm.colC, INDIRECT("povnums!C:C"),
  _xlpm.colD, INDIRECT("povnums!D:D"),
  _xlpm.r, MATCH(1, (_xlpm.colC=$A69)*(_xlpm.colA=$L$3)*(_xlpm.colB=420), 0),
  IFERROR(INDEX(_xlpm.colD, _xlpm.r), "")
)/100000000</f>
        <v>#VALUE!</v>
      </c>
      <c r="M69" s="5" t="e" cm="1">
        <f t="array" aca="1" ref="M69" ca="1">_xlfn.LET(
  _xlpm.colA, INDIRECT("povnums!A:A"),
  _xlpm.colB, INDIRECT("povnums!B:B"),
  _xlpm.colC, INDIRECT("povnums!C:C"),
  _xlpm.colD, INDIRECT("povnums!D:D"),
  _xlpm.r, MATCH(1, (_xlpm.colC=$A69)*(_xlpm.colA=$M$3)*(_xlpm.colB=420), 0),
  IFERROR(INDEX(_xlpm.colD, _xlpm.r), "")
)/100000000</f>
        <v>#VALUE!</v>
      </c>
    </row>
    <row r="70" spans="1:13" x14ac:dyDescent="0.2">
      <c r="A70" s="2" t="s">
        <v>117</v>
      </c>
      <c r="B70" s="4" t="s">
        <v>118</v>
      </c>
      <c r="C70" s="5" t="e" cm="1">
        <f t="array" aca="1" ref="C70" ca="1">_xlfn.LET(
  _xlpm.colA, INDIRECT("povnums!A:A"),
  _xlpm.colB, INDIRECT("povnums!B:B"),
  _xlpm.colC, INDIRECT("povnums!C:C"),
  _xlpm.colD, INDIRECT("povnums!D:D"),
  _xlpm.r, MATCH(1, (_xlpm.colC=$A70)*(_xlpm.colA=$C$3)*(_xlpm.colB=420), 0),
  IFERROR(INDEX(_xlpm.colD, _xlpm.r), "")
)/100000000</f>
        <v>#VALUE!</v>
      </c>
      <c r="D70" s="5" t="e" cm="1">
        <f t="array" aca="1" ref="D70" ca="1">_xlfn.LET(
  _xlpm.colA, INDIRECT("povnums!A:A"),
  _xlpm.colB, INDIRECT("povnums!B:B"),
  _xlpm.colC, INDIRECT("povnums!C:C"),
  _xlpm.colD, INDIRECT("povnums!D:D"),
  _xlpm.r, MATCH(1, (_xlpm.colC=$A70)*(_xlpm.colA=$D$3)*(_xlpm.colB=420), 0),
  IFERROR(INDEX(_xlpm.colD, _xlpm.r), "")
)/100000000</f>
        <v>#VALUE!</v>
      </c>
      <c r="E70" s="5" t="e" cm="1">
        <f t="array" aca="1" ref="E70" ca="1">_xlfn.LET(
  _xlpm.colA, INDIRECT("povnums!A:A"),
  _xlpm.colB, INDIRECT("povnums!B:B"),
  _xlpm.colC, INDIRECT("povnums!C:C"),
  _xlpm.colD, INDIRECT("povnums!D:D"),
  _xlpm.r, MATCH(1, (_xlpm.colC=$A70)*(_xlpm.colA=$E$3)*(_xlpm.colB=420), 0),
  IFERROR(INDEX(_xlpm.colD, _xlpm.r), "")
)/100000000</f>
        <v>#VALUE!</v>
      </c>
      <c r="F70" s="5" t="e" cm="1">
        <f t="array" aca="1" ref="F70" ca="1">_xlfn.LET(
  _xlpm.colA, INDIRECT("povnums!A:A"),
  _xlpm.colB, INDIRECT("povnums!B:B"),
  _xlpm.colC, INDIRECT("povnums!C:C"),
  _xlpm.colD, INDIRECT("povnums!D:D"),
  _xlpm.r, MATCH(1, (_xlpm.colC=$A70)*(_xlpm.colA=$F$3)*(_xlpm.colB=420), 0),
  IFERROR(INDEX(_xlpm.colD, _xlpm.r), "")
)/100000000</f>
        <v>#VALUE!</v>
      </c>
      <c r="G70" s="5" t="e" cm="1">
        <f t="array" aca="1" ref="G70" ca="1">_xlfn.LET(
  _xlpm.colA, INDIRECT("povnums!A:A"),
  _xlpm.colB, INDIRECT("povnums!B:B"),
  _xlpm.colC, INDIRECT("povnums!C:C"),
  _xlpm.colD, INDIRECT("povnums!D:D"),
  _xlpm.r, MATCH(1, (_xlpm.colC=$A70)*(_xlpm.colA=$G$3)*(_xlpm.colB=420), 0),
  IFERROR(INDEX(_xlpm.colD, _xlpm.r), "")
)/100000000</f>
        <v>#VALUE!</v>
      </c>
      <c r="H70" s="5" t="e" cm="1">
        <f t="array" aca="1" ref="H70" ca="1">_xlfn.LET(
  _xlpm.colA, INDIRECT("povnums!A:A"),
  _xlpm.colB, INDIRECT("povnums!B:B"),
  _xlpm.colC, INDIRECT("povnums!C:C"),
  _xlpm.colD, INDIRECT("povnums!D:D"),
  _xlpm.r, MATCH(1, (_xlpm.colC=$A70)*(_xlpm.colA=$H$3)*(_xlpm.colB=420), 0),
  IFERROR(INDEX(_xlpm.colD, _xlpm.r), "")
)/100000000</f>
        <v>#VALUE!</v>
      </c>
      <c r="I70" s="5" t="e" cm="1">
        <f t="array" aca="1" ref="I70" ca="1">_xlfn.LET(
  _xlpm.colA, INDIRECT("povnums!A:A"),
  _xlpm.colB, INDIRECT("povnums!B:B"),
  _xlpm.colC, INDIRECT("povnums!C:C"),
  _xlpm.colD, INDIRECT("povnums!D:D"),
  _xlpm.r, MATCH(1, (_xlpm.colC=$A70)*(_xlpm.colA=$I$3)*(_xlpm.colB=420), 0),
  IFERROR(INDEX(_xlpm.colD, _xlpm.r), "")
)/100000000</f>
        <v>#VALUE!</v>
      </c>
      <c r="J70" s="5" t="e" cm="1">
        <f t="array" aca="1" ref="J70" ca="1">_xlfn.LET(
  _xlpm.colA, INDIRECT("povnums!A:A"),
  _xlpm.colB, INDIRECT("povnums!B:B"),
  _xlpm.colC, INDIRECT("povnums!C:C"),
  _xlpm.colD, INDIRECT("povnums!D:D"),
  _xlpm.r, MATCH(1, (_xlpm.colC=$A70)*(_xlpm.colA=$J$3)*(_xlpm.colB=420), 0),
  IFERROR(INDEX(_xlpm.colD, _xlpm.r), "")
)/100000000</f>
        <v>#VALUE!</v>
      </c>
      <c r="K70" s="5" t="e" cm="1">
        <f t="array" aca="1" ref="K70" ca="1">_xlfn.LET(
  _xlpm.colA, INDIRECT("povnums!A:A"),
  _xlpm.colB, INDIRECT("povnums!B:B"),
  _xlpm.colC, INDIRECT("povnums!C:C"),
  _xlpm.colD, INDIRECT("povnums!D:D"),
  _xlpm.r, MATCH(1, (_xlpm.colC=$A70)*(_xlpm.colA=$K$3)*(_xlpm.colB=420), 0),
  IFERROR(INDEX(_xlpm.colD, _xlpm.r), "")
)/100000000</f>
        <v>#VALUE!</v>
      </c>
      <c r="L70" s="5" t="e" cm="1">
        <f t="array" aca="1" ref="L70" ca="1">_xlfn.LET(
  _xlpm.colA, INDIRECT("povnums!A:A"),
  _xlpm.colB, INDIRECT("povnums!B:B"),
  _xlpm.colC, INDIRECT("povnums!C:C"),
  _xlpm.colD, INDIRECT("povnums!D:D"),
  _xlpm.r, MATCH(1, (_xlpm.colC=$A70)*(_xlpm.colA=$L$3)*(_xlpm.colB=420), 0),
  IFERROR(INDEX(_xlpm.colD, _xlpm.r), "")
)/100000000</f>
        <v>#VALUE!</v>
      </c>
      <c r="M70" s="5" t="e" cm="1">
        <f t="array" aca="1" ref="M70" ca="1">_xlfn.LET(
  _xlpm.colA, INDIRECT("povnums!A:A"),
  _xlpm.colB, INDIRECT("povnums!B:B"),
  _xlpm.colC, INDIRECT("povnums!C:C"),
  _xlpm.colD, INDIRECT("povnums!D:D"),
  _xlpm.r, MATCH(1, (_xlpm.colC=$A70)*(_xlpm.colA=$M$3)*(_xlpm.colB=420), 0),
  IFERROR(INDEX(_xlpm.colD, _xlpm.r), "")
)/100000000</f>
        <v>#VALUE!</v>
      </c>
    </row>
    <row r="71" spans="1:13" x14ac:dyDescent="0.2">
      <c r="A71" s="2" t="s">
        <v>119</v>
      </c>
      <c r="B71" s="4" t="s">
        <v>120</v>
      </c>
      <c r="C71" s="5" t="e" cm="1">
        <f t="array" aca="1" ref="C71" ca="1">_xlfn.LET(
  _xlpm.colA, INDIRECT("povnums!A:A"),
  _xlpm.colB, INDIRECT("povnums!B:B"),
  _xlpm.colC, INDIRECT("povnums!C:C"),
  _xlpm.colD, INDIRECT("povnums!D:D"),
  _xlpm.r, MATCH(1, (_xlpm.colC=$A71)*(_xlpm.colA=$C$3)*(_xlpm.colB=420), 0),
  IFERROR(INDEX(_xlpm.colD, _xlpm.r), "")
)/100000000</f>
        <v>#VALUE!</v>
      </c>
      <c r="D71" s="5" t="e" cm="1">
        <f t="array" aca="1" ref="D71" ca="1">_xlfn.LET(
  _xlpm.colA, INDIRECT("povnums!A:A"),
  _xlpm.colB, INDIRECT("povnums!B:B"),
  _xlpm.colC, INDIRECT("povnums!C:C"),
  _xlpm.colD, INDIRECT("povnums!D:D"),
  _xlpm.r, MATCH(1, (_xlpm.colC=$A71)*(_xlpm.colA=$D$3)*(_xlpm.colB=420), 0),
  IFERROR(INDEX(_xlpm.colD, _xlpm.r), "")
)/100000000</f>
        <v>#VALUE!</v>
      </c>
      <c r="E71" s="5" t="e" cm="1">
        <f t="array" aca="1" ref="E71" ca="1">_xlfn.LET(
  _xlpm.colA, INDIRECT("povnums!A:A"),
  _xlpm.colB, INDIRECT("povnums!B:B"),
  _xlpm.colC, INDIRECT("povnums!C:C"),
  _xlpm.colD, INDIRECT("povnums!D:D"),
  _xlpm.r, MATCH(1, (_xlpm.colC=$A71)*(_xlpm.colA=$E$3)*(_xlpm.colB=420), 0),
  IFERROR(INDEX(_xlpm.colD, _xlpm.r), "")
)/100000000</f>
        <v>#VALUE!</v>
      </c>
      <c r="F71" s="5" t="e" cm="1">
        <f t="array" aca="1" ref="F71" ca="1">_xlfn.LET(
  _xlpm.colA, INDIRECT("povnums!A:A"),
  _xlpm.colB, INDIRECT("povnums!B:B"),
  _xlpm.colC, INDIRECT("povnums!C:C"),
  _xlpm.colD, INDIRECT("povnums!D:D"),
  _xlpm.r, MATCH(1, (_xlpm.colC=$A71)*(_xlpm.colA=$F$3)*(_xlpm.colB=420), 0),
  IFERROR(INDEX(_xlpm.colD, _xlpm.r), "")
)/100000000</f>
        <v>#VALUE!</v>
      </c>
      <c r="G71" s="5" t="e" cm="1">
        <f t="array" aca="1" ref="G71" ca="1">_xlfn.LET(
  _xlpm.colA, INDIRECT("povnums!A:A"),
  _xlpm.colB, INDIRECT("povnums!B:B"),
  _xlpm.colC, INDIRECT("povnums!C:C"),
  _xlpm.colD, INDIRECT("povnums!D:D"),
  _xlpm.r, MATCH(1, (_xlpm.colC=$A71)*(_xlpm.colA=$G$3)*(_xlpm.colB=420), 0),
  IFERROR(INDEX(_xlpm.colD, _xlpm.r), "")
)/100000000</f>
        <v>#VALUE!</v>
      </c>
      <c r="H71" s="5" t="e" cm="1">
        <f t="array" aca="1" ref="H71" ca="1">_xlfn.LET(
  _xlpm.colA, INDIRECT("povnums!A:A"),
  _xlpm.colB, INDIRECT("povnums!B:B"),
  _xlpm.colC, INDIRECT("povnums!C:C"),
  _xlpm.colD, INDIRECT("povnums!D:D"),
  _xlpm.r, MATCH(1, (_xlpm.colC=$A71)*(_xlpm.colA=$H$3)*(_xlpm.colB=420), 0),
  IFERROR(INDEX(_xlpm.colD, _xlpm.r), "")
)/100000000</f>
        <v>#VALUE!</v>
      </c>
      <c r="I71" s="5" t="e" cm="1">
        <f t="array" aca="1" ref="I71" ca="1">_xlfn.LET(
  _xlpm.colA, INDIRECT("povnums!A:A"),
  _xlpm.colB, INDIRECT("povnums!B:B"),
  _xlpm.colC, INDIRECT("povnums!C:C"),
  _xlpm.colD, INDIRECT("povnums!D:D"),
  _xlpm.r, MATCH(1, (_xlpm.colC=$A71)*(_xlpm.colA=$I$3)*(_xlpm.colB=420), 0),
  IFERROR(INDEX(_xlpm.colD, _xlpm.r), "")
)/100000000</f>
        <v>#VALUE!</v>
      </c>
      <c r="J71" s="5" t="e" cm="1">
        <f t="array" aca="1" ref="J71" ca="1">_xlfn.LET(
  _xlpm.colA, INDIRECT("povnums!A:A"),
  _xlpm.colB, INDIRECT("povnums!B:B"),
  _xlpm.colC, INDIRECT("povnums!C:C"),
  _xlpm.colD, INDIRECT("povnums!D:D"),
  _xlpm.r, MATCH(1, (_xlpm.colC=$A71)*(_xlpm.colA=$J$3)*(_xlpm.colB=420), 0),
  IFERROR(INDEX(_xlpm.colD, _xlpm.r), "")
)/100000000</f>
        <v>#VALUE!</v>
      </c>
      <c r="K71" s="5" t="e" cm="1">
        <f t="array" aca="1" ref="K71" ca="1">_xlfn.LET(
  _xlpm.colA, INDIRECT("povnums!A:A"),
  _xlpm.colB, INDIRECT("povnums!B:B"),
  _xlpm.colC, INDIRECT("povnums!C:C"),
  _xlpm.colD, INDIRECT("povnums!D:D"),
  _xlpm.r, MATCH(1, (_xlpm.colC=$A71)*(_xlpm.colA=$K$3)*(_xlpm.colB=420), 0),
  IFERROR(INDEX(_xlpm.colD, _xlpm.r), "")
)/100000000</f>
        <v>#VALUE!</v>
      </c>
      <c r="L71" s="5" t="e" cm="1">
        <f t="array" aca="1" ref="L71" ca="1">_xlfn.LET(
  _xlpm.colA, INDIRECT("povnums!A:A"),
  _xlpm.colB, INDIRECT("povnums!B:B"),
  _xlpm.colC, INDIRECT("povnums!C:C"),
  _xlpm.colD, INDIRECT("povnums!D:D"),
  _xlpm.r, MATCH(1, (_xlpm.colC=$A71)*(_xlpm.colA=$L$3)*(_xlpm.colB=420), 0),
  IFERROR(INDEX(_xlpm.colD, _xlpm.r), "")
)/100000000</f>
        <v>#VALUE!</v>
      </c>
      <c r="M71" s="5" t="e" cm="1">
        <f t="array" aca="1" ref="M71" ca="1">_xlfn.LET(
  _xlpm.colA, INDIRECT("povnums!A:A"),
  _xlpm.colB, INDIRECT("povnums!B:B"),
  _xlpm.colC, INDIRECT("povnums!C:C"),
  _xlpm.colD, INDIRECT("povnums!D:D"),
  _xlpm.r, MATCH(1, (_xlpm.colC=$A71)*(_xlpm.colA=$M$3)*(_xlpm.colB=420), 0),
  IFERROR(INDEX(_xlpm.colD, _xlpm.r), "")
)/100000000</f>
        <v>#VALUE!</v>
      </c>
    </row>
    <row r="72" spans="1:13" x14ac:dyDescent="0.2">
      <c r="A72" s="2" t="s">
        <v>121</v>
      </c>
      <c r="B72" s="4" t="s">
        <v>122</v>
      </c>
      <c r="C72" s="5" t="e" cm="1">
        <f t="array" aca="1" ref="C72" ca="1">_xlfn.LET(
  _xlpm.colA, INDIRECT("povnums!A:A"),
  _xlpm.colB, INDIRECT("povnums!B:B"),
  _xlpm.colC, INDIRECT("povnums!C:C"),
  _xlpm.colD, INDIRECT("povnums!D:D"),
  _xlpm.r, MATCH(1, (_xlpm.colC=$A72)*(_xlpm.colA=$C$3)*(_xlpm.colB=420), 0),
  IFERROR(INDEX(_xlpm.colD, _xlpm.r), "")
)/100000000</f>
        <v>#VALUE!</v>
      </c>
      <c r="D72" s="5" t="e" cm="1">
        <f t="array" aca="1" ref="D72" ca="1">_xlfn.LET(
  _xlpm.colA, INDIRECT("povnums!A:A"),
  _xlpm.colB, INDIRECT("povnums!B:B"),
  _xlpm.colC, INDIRECT("povnums!C:C"),
  _xlpm.colD, INDIRECT("povnums!D:D"),
  _xlpm.r, MATCH(1, (_xlpm.colC=$A72)*(_xlpm.colA=$D$3)*(_xlpm.colB=420), 0),
  IFERROR(INDEX(_xlpm.colD, _xlpm.r), "")
)/100000000</f>
        <v>#VALUE!</v>
      </c>
      <c r="E72" s="5" t="e" cm="1">
        <f t="array" aca="1" ref="E72" ca="1">_xlfn.LET(
  _xlpm.colA, INDIRECT("povnums!A:A"),
  _xlpm.colB, INDIRECT("povnums!B:B"),
  _xlpm.colC, INDIRECT("povnums!C:C"),
  _xlpm.colD, INDIRECT("povnums!D:D"),
  _xlpm.r, MATCH(1, (_xlpm.colC=$A72)*(_xlpm.colA=$E$3)*(_xlpm.colB=420), 0),
  IFERROR(INDEX(_xlpm.colD, _xlpm.r), "")
)/100000000</f>
        <v>#VALUE!</v>
      </c>
      <c r="F72" s="5" t="e" cm="1">
        <f t="array" aca="1" ref="F72" ca="1">_xlfn.LET(
  _xlpm.colA, INDIRECT("povnums!A:A"),
  _xlpm.colB, INDIRECT("povnums!B:B"),
  _xlpm.colC, INDIRECT("povnums!C:C"),
  _xlpm.colD, INDIRECT("povnums!D:D"),
  _xlpm.r, MATCH(1, (_xlpm.colC=$A72)*(_xlpm.colA=$F$3)*(_xlpm.colB=420), 0),
  IFERROR(INDEX(_xlpm.colD, _xlpm.r), "")
)/100000000</f>
        <v>#VALUE!</v>
      </c>
      <c r="G72" s="5" t="e" cm="1">
        <f t="array" aca="1" ref="G72" ca="1">_xlfn.LET(
  _xlpm.colA, INDIRECT("povnums!A:A"),
  _xlpm.colB, INDIRECT("povnums!B:B"),
  _xlpm.colC, INDIRECT("povnums!C:C"),
  _xlpm.colD, INDIRECT("povnums!D:D"),
  _xlpm.r, MATCH(1, (_xlpm.colC=$A72)*(_xlpm.colA=$G$3)*(_xlpm.colB=420), 0),
  IFERROR(INDEX(_xlpm.colD, _xlpm.r), "")
)/100000000</f>
        <v>#VALUE!</v>
      </c>
      <c r="H72" s="5" t="e" cm="1">
        <f t="array" aca="1" ref="H72" ca="1">_xlfn.LET(
  _xlpm.colA, INDIRECT("povnums!A:A"),
  _xlpm.colB, INDIRECT("povnums!B:B"),
  _xlpm.colC, INDIRECT("povnums!C:C"),
  _xlpm.colD, INDIRECT("povnums!D:D"),
  _xlpm.r, MATCH(1, (_xlpm.colC=$A72)*(_xlpm.colA=$H$3)*(_xlpm.colB=420), 0),
  IFERROR(INDEX(_xlpm.colD, _xlpm.r), "")
)/100000000</f>
        <v>#VALUE!</v>
      </c>
      <c r="I72" s="5" t="e" cm="1">
        <f t="array" aca="1" ref="I72" ca="1">_xlfn.LET(
  _xlpm.colA, INDIRECT("povnums!A:A"),
  _xlpm.colB, INDIRECT("povnums!B:B"),
  _xlpm.colC, INDIRECT("povnums!C:C"),
  _xlpm.colD, INDIRECT("povnums!D:D"),
  _xlpm.r, MATCH(1, (_xlpm.colC=$A72)*(_xlpm.colA=$I$3)*(_xlpm.colB=420), 0),
  IFERROR(INDEX(_xlpm.colD, _xlpm.r), "")
)/100000000</f>
        <v>#VALUE!</v>
      </c>
      <c r="J72" s="5" t="e" cm="1">
        <f t="array" aca="1" ref="J72" ca="1">_xlfn.LET(
  _xlpm.colA, INDIRECT("povnums!A:A"),
  _xlpm.colB, INDIRECT("povnums!B:B"),
  _xlpm.colC, INDIRECT("povnums!C:C"),
  _xlpm.colD, INDIRECT("povnums!D:D"),
  _xlpm.r, MATCH(1, (_xlpm.colC=$A72)*(_xlpm.colA=$J$3)*(_xlpm.colB=420), 0),
  IFERROR(INDEX(_xlpm.colD, _xlpm.r), "")
)/100000000</f>
        <v>#VALUE!</v>
      </c>
      <c r="K72" s="5" t="e" cm="1">
        <f t="array" aca="1" ref="K72" ca="1">_xlfn.LET(
  _xlpm.colA, INDIRECT("povnums!A:A"),
  _xlpm.colB, INDIRECT("povnums!B:B"),
  _xlpm.colC, INDIRECT("povnums!C:C"),
  _xlpm.colD, INDIRECT("povnums!D:D"),
  _xlpm.r, MATCH(1, (_xlpm.colC=$A72)*(_xlpm.colA=$K$3)*(_xlpm.colB=420), 0),
  IFERROR(INDEX(_xlpm.colD, _xlpm.r), "")
)/100000000</f>
        <v>#VALUE!</v>
      </c>
      <c r="L72" s="5" t="e" cm="1">
        <f t="array" aca="1" ref="L72" ca="1">_xlfn.LET(
  _xlpm.colA, INDIRECT("povnums!A:A"),
  _xlpm.colB, INDIRECT("povnums!B:B"),
  _xlpm.colC, INDIRECT("povnums!C:C"),
  _xlpm.colD, INDIRECT("povnums!D:D"),
  _xlpm.r, MATCH(1, (_xlpm.colC=$A72)*(_xlpm.colA=$L$3)*(_xlpm.colB=420), 0),
  IFERROR(INDEX(_xlpm.colD, _xlpm.r), "")
)/100000000</f>
        <v>#VALUE!</v>
      </c>
      <c r="M72" s="5" t="e" cm="1">
        <f t="array" aca="1" ref="M72" ca="1">_xlfn.LET(
  _xlpm.colA, INDIRECT("povnums!A:A"),
  _xlpm.colB, INDIRECT("povnums!B:B"),
  _xlpm.colC, INDIRECT("povnums!C:C"),
  _xlpm.colD, INDIRECT("povnums!D:D"),
  _xlpm.r, MATCH(1, (_xlpm.colC=$A72)*(_xlpm.colA=$M$3)*(_xlpm.colB=420), 0),
  IFERROR(INDEX(_xlpm.colD, _xlpm.r), "")
)/100000000</f>
        <v>#VALUE!</v>
      </c>
    </row>
    <row r="73" spans="1:13" x14ac:dyDescent="0.2">
      <c r="A73" s="2" t="s">
        <v>123</v>
      </c>
      <c r="B73" s="4" t="s">
        <v>124</v>
      </c>
      <c r="C73" s="5" t="e" cm="1">
        <f t="array" aca="1" ref="C73" ca="1">_xlfn.LET(
  _xlpm.colA, INDIRECT("povnums!A:A"),
  _xlpm.colB, INDIRECT("povnums!B:B"),
  _xlpm.colC, INDIRECT("povnums!C:C"),
  _xlpm.colD, INDIRECT("povnums!D:D"),
  _xlpm.r, MATCH(1, (_xlpm.colC=$A73)*(_xlpm.colA=$C$3)*(_xlpm.colB=420), 0),
  IFERROR(INDEX(_xlpm.colD, _xlpm.r), "")
)/100000000</f>
        <v>#VALUE!</v>
      </c>
      <c r="D73" s="5" t="e" cm="1">
        <f t="array" aca="1" ref="D73" ca="1">_xlfn.LET(
  _xlpm.colA, INDIRECT("povnums!A:A"),
  _xlpm.colB, INDIRECT("povnums!B:B"),
  _xlpm.colC, INDIRECT("povnums!C:C"),
  _xlpm.colD, INDIRECT("povnums!D:D"),
  _xlpm.r, MATCH(1, (_xlpm.colC=$A73)*(_xlpm.colA=$D$3)*(_xlpm.colB=420), 0),
  IFERROR(INDEX(_xlpm.colD, _xlpm.r), "")
)/100000000</f>
        <v>#VALUE!</v>
      </c>
      <c r="E73" s="5" t="e" cm="1">
        <f t="array" aca="1" ref="E73" ca="1">_xlfn.LET(
  _xlpm.colA, INDIRECT("povnums!A:A"),
  _xlpm.colB, INDIRECT("povnums!B:B"),
  _xlpm.colC, INDIRECT("povnums!C:C"),
  _xlpm.colD, INDIRECT("povnums!D:D"),
  _xlpm.r, MATCH(1, (_xlpm.colC=$A73)*(_xlpm.colA=$E$3)*(_xlpm.colB=420), 0),
  IFERROR(INDEX(_xlpm.colD, _xlpm.r), "")
)/100000000</f>
        <v>#VALUE!</v>
      </c>
      <c r="F73" s="5" t="e" cm="1">
        <f t="array" aca="1" ref="F73" ca="1">_xlfn.LET(
  _xlpm.colA, INDIRECT("povnums!A:A"),
  _xlpm.colB, INDIRECT("povnums!B:B"),
  _xlpm.colC, INDIRECT("povnums!C:C"),
  _xlpm.colD, INDIRECT("povnums!D:D"),
  _xlpm.r, MATCH(1, (_xlpm.colC=$A73)*(_xlpm.colA=$F$3)*(_xlpm.colB=420), 0),
  IFERROR(INDEX(_xlpm.colD, _xlpm.r), "")
)/100000000</f>
        <v>#VALUE!</v>
      </c>
      <c r="G73" s="5" t="e" cm="1">
        <f t="array" aca="1" ref="G73" ca="1">_xlfn.LET(
  _xlpm.colA, INDIRECT("povnums!A:A"),
  _xlpm.colB, INDIRECT("povnums!B:B"),
  _xlpm.colC, INDIRECT("povnums!C:C"),
  _xlpm.colD, INDIRECT("povnums!D:D"),
  _xlpm.r, MATCH(1, (_xlpm.colC=$A73)*(_xlpm.colA=$G$3)*(_xlpm.colB=420), 0),
  IFERROR(INDEX(_xlpm.colD, _xlpm.r), "")
)/100000000</f>
        <v>#VALUE!</v>
      </c>
      <c r="H73" s="5" t="e" cm="1">
        <f t="array" aca="1" ref="H73" ca="1">_xlfn.LET(
  _xlpm.colA, INDIRECT("povnums!A:A"),
  _xlpm.colB, INDIRECT("povnums!B:B"),
  _xlpm.colC, INDIRECT("povnums!C:C"),
  _xlpm.colD, INDIRECT("povnums!D:D"),
  _xlpm.r, MATCH(1, (_xlpm.colC=$A73)*(_xlpm.colA=$H$3)*(_xlpm.colB=420), 0),
  IFERROR(INDEX(_xlpm.colD, _xlpm.r), "")
)/100000000</f>
        <v>#VALUE!</v>
      </c>
      <c r="I73" s="5" t="e" cm="1">
        <f t="array" aca="1" ref="I73" ca="1">_xlfn.LET(
  _xlpm.colA, INDIRECT("povnums!A:A"),
  _xlpm.colB, INDIRECT("povnums!B:B"),
  _xlpm.colC, INDIRECT("povnums!C:C"),
  _xlpm.colD, INDIRECT("povnums!D:D"),
  _xlpm.r, MATCH(1, (_xlpm.colC=$A73)*(_xlpm.colA=$I$3)*(_xlpm.colB=420), 0),
  IFERROR(INDEX(_xlpm.colD, _xlpm.r), "")
)/100000000</f>
        <v>#VALUE!</v>
      </c>
      <c r="J73" s="5" t="e" cm="1">
        <f t="array" aca="1" ref="J73" ca="1">_xlfn.LET(
  _xlpm.colA, INDIRECT("povnums!A:A"),
  _xlpm.colB, INDIRECT("povnums!B:B"),
  _xlpm.colC, INDIRECT("povnums!C:C"),
  _xlpm.colD, INDIRECT("povnums!D:D"),
  _xlpm.r, MATCH(1, (_xlpm.colC=$A73)*(_xlpm.colA=$J$3)*(_xlpm.colB=420), 0),
  IFERROR(INDEX(_xlpm.colD, _xlpm.r), "")
)/100000000</f>
        <v>#VALUE!</v>
      </c>
      <c r="K73" s="5" t="e" cm="1">
        <f t="array" aca="1" ref="K73" ca="1">_xlfn.LET(
  _xlpm.colA, INDIRECT("povnums!A:A"),
  _xlpm.colB, INDIRECT("povnums!B:B"),
  _xlpm.colC, INDIRECT("povnums!C:C"),
  _xlpm.colD, INDIRECT("povnums!D:D"),
  _xlpm.r, MATCH(1, (_xlpm.colC=$A73)*(_xlpm.colA=$K$3)*(_xlpm.colB=420), 0),
  IFERROR(INDEX(_xlpm.colD, _xlpm.r), "")
)/100000000</f>
        <v>#VALUE!</v>
      </c>
      <c r="L73" s="5" t="e" cm="1">
        <f t="array" aca="1" ref="L73" ca="1">_xlfn.LET(
  _xlpm.colA, INDIRECT("povnums!A:A"),
  _xlpm.colB, INDIRECT("povnums!B:B"),
  _xlpm.colC, INDIRECT("povnums!C:C"),
  _xlpm.colD, INDIRECT("povnums!D:D"),
  _xlpm.r, MATCH(1, (_xlpm.colC=$A73)*(_xlpm.colA=$L$3)*(_xlpm.colB=420), 0),
  IFERROR(INDEX(_xlpm.colD, _xlpm.r), "")
)/100000000</f>
        <v>#VALUE!</v>
      </c>
      <c r="M73" s="5" t="e" cm="1">
        <f t="array" aca="1" ref="M73" ca="1">_xlfn.LET(
  _xlpm.colA, INDIRECT("povnums!A:A"),
  _xlpm.colB, INDIRECT("povnums!B:B"),
  _xlpm.colC, INDIRECT("povnums!C:C"),
  _xlpm.colD, INDIRECT("povnums!D:D"),
  _xlpm.r, MATCH(1, (_xlpm.colC=$A73)*(_xlpm.colA=$M$3)*(_xlpm.colB=420), 0),
  IFERROR(INDEX(_xlpm.colD, _xlpm.r), "")
)/100000000</f>
        <v>#VALUE!</v>
      </c>
    </row>
    <row r="77" spans="1:13" x14ac:dyDescent="0.2">
      <c r="A77" s="1" t="s">
        <v>131</v>
      </c>
      <c r="B77" s="3"/>
      <c r="C77" s="4">
        <v>2014</v>
      </c>
      <c r="D77" s="4">
        <v>2015</v>
      </c>
      <c r="E77" s="4">
        <v>2016</v>
      </c>
      <c r="F77" s="4">
        <v>2017</v>
      </c>
      <c r="G77" s="4">
        <v>2018</v>
      </c>
      <c r="H77" s="4">
        <v>2019</v>
      </c>
      <c r="I77" s="4">
        <v>2020</v>
      </c>
      <c r="J77" s="4">
        <v>2021</v>
      </c>
      <c r="K77" s="4">
        <v>2022</v>
      </c>
      <c r="L77" s="4">
        <v>2023</v>
      </c>
      <c r="M77" s="4">
        <v>2024</v>
      </c>
    </row>
    <row r="78" spans="1:13" x14ac:dyDescent="0.2">
      <c r="A78" s="2" t="s">
        <v>9</v>
      </c>
      <c r="B78" s="4" t="s">
        <v>9</v>
      </c>
      <c r="C78" s="5" t="e" cm="1">
        <f t="array" aca="1" ref="C78" ca="1">_xlfn.LET(
  _xlpm.colA, INDIRECT("povnums!A:A"),
  _xlpm.colB, INDIRECT("povnums!B:B"),
  _xlpm.colC, INDIRECT("povnums!C:C"),
  _xlpm.colD, INDIRECT("povnums!D:D"),
  _xlpm.r, MATCH(1, (_xlpm.colC=$A78)*(_xlpm.colA=$C$3)*(_xlpm.colB=830), 0),
  IFERROR(INDEX(_xlpm.colD, _xlpm.r), "")
)/100000000</f>
        <v>#VALUE!</v>
      </c>
      <c r="D78" s="5" t="e" cm="1">
        <f t="array" aca="1" ref="D78" ca="1">_xlfn.LET(
  _xlpm.colA, INDIRECT("povnums!A:A"),
  _xlpm.colB, INDIRECT("povnums!B:B"),
  _xlpm.colC, INDIRECT("povnums!C:C"),
  _xlpm.colD, INDIRECT("povnums!D:D"),
  _xlpm.r, MATCH(1, (_xlpm.colC=$A78)*(_xlpm.colA=$D$3)*(_xlpm.colB=830), 0),
  IFERROR(INDEX(_xlpm.colD, _xlpm.r), "")
)/100000000</f>
        <v>#VALUE!</v>
      </c>
      <c r="E78" s="5" t="e" cm="1">
        <f t="array" aca="1" ref="E78" ca="1">_xlfn.LET(
  _xlpm.colA, INDIRECT("povnums!A:A"),
  _xlpm.colB, INDIRECT("povnums!B:B"),
  _xlpm.colC, INDIRECT("povnums!C:C"),
  _xlpm.colD, INDIRECT("povnums!D:D"),
  _xlpm.r, MATCH(1, (_xlpm.colC=$A78)*(_xlpm.colA=$E$3)*(_xlpm.colB=830), 0),
  IFERROR(INDEX(_xlpm.colD, _xlpm.r), "")
)/100000000</f>
        <v>#VALUE!</v>
      </c>
      <c r="F78" s="5" t="e" cm="1">
        <f t="array" aca="1" ref="F78" ca="1">_xlfn.LET(
  _xlpm.colA, INDIRECT("povnums!A:A"),
  _xlpm.colB, INDIRECT("povnums!B:B"),
  _xlpm.colC, INDIRECT("povnums!C:C"),
  _xlpm.colD, INDIRECT("povnums!D:D"),
  _xlpm.r, MATCH(1, (_xlpm.colC=$A78)*(_xlpm.colA=$F$3)*(_xlpm.colB=830), 0),
  IFERROR(INDEX(_xlpm.colD, _xlpm.r), "")
)/100000000</f>
        <v>#VALUE!</v>
      </c>
      <c r="G78" s="5" t="e" cm="1">
        <f t="array" aca="1" ref="G78" ca="1">_xlfn.LET(
  _xlpm.colA, INDIRECT("povnums!A:A"),
  _xlpm.colB, INDIRECT("povnums!B:B"),
  _xlpm.colC, INDIRECT("povnums!C:C"),
  _xlpm.colD, INDIRECT("povnums!D:D"),
  _xlpm.r, MATCH(1, (_xlpm.colC=$A78)*(_xlpm.colA=$G$3)*(_xlpm.colB=830), 0),
  IFERROR(INDEX(_xlpm.colD, _xlpm.r), "")
)/100000000</f>
        <v>#VALUE!</v>
      </c>
      <c r="H78" s="5" t="e" cm="1">
        <f t="array" aca="1" ref="H78" ca="1">_xlfn.LET(
  _xlpm.colA, INDIRECT("povnums!A:A"),
  _xlpm.colB, INDIRECT("povnums!B:B"),
  _xlpm.colC, INDIRECT("povnums!C:C"),
  _xlpm.colD, INDIRECT("povnums!D:D"),
  _xlpm.r, MATCH(1, (_xlpm.colC=$A78)*(_xlpm.colA=$H$3)*(_xlpm.colB=830), 0),
  IFERROR(INDEX(_xlpm.colD, _xlpm.r), "")
)/100000000</f>
        <v>#VALUE!</v>
      </c>
      <c r="I78" s="5" t="e" cm="1">
        <f t="array" aca="1" ref="I78" ca="1">_xlfn.LET(
  _xlpm.colA, INDIRECT("povnums!A:A"),
  _xlpm.colB, INDIRECT("povnums!B:B"),
  _xlpm.colC, INDIRECT("povnums!C:C"),
  _xlpm.colD, INDIRECT("povnums!D:D"),
  _xlpm.r, MATCH(1, (_xlpm.colC=$A78)*(_xlpm.colA=$I$3)*(_xlpm.colB=830), 0),
  IFERROR(INDEX(_xlpm.colD, _xlpm.r), "")
)/100000000</f>
        <v>#VALUE!</v>
      </c>
      <c r="J78" s="5" t="e" cm="1">
        <f t="array" aca="1" ref="J78" ca="1">_xlfn.LET(
  _xlpm.colA, INDIRECT("povnums!A:A"),
  _xlpm.colB, INDIRECT("povnums!B:B"),
  _xlpm.colC, INDIRECT("povnums!C:C"),
  _xlpm.colD, INDIRECT("povnums!D:D"),
  _xlpm.r, MATCH(1, (_xlpm.colC=$A78)*(_xlpm.colA=$J$3)*(_xlpm.colB=830), 0),
  IFERROR(INDEX(_xlpm.colD, _xlpm.r), "")
)/100000000</f>
        <v>#VALUE!</v>
      </c>
      <c r="K78" s="5" t="e" cm="1">
        <f t="array" aca="1" ref="K78" ca="1">_xlfn.LET(
  _xlpm.colA, INDIRECT("povnums!A:A"),
  _xlpm.colB, INDIRECT("povnums!B:B"),
  _xlpm.colC, INDIRECT("povnums!C:C"),
  _xlpm.colD, INDIRECT("povnums!D:D"),
  _xlpm.r, MATCH(1, (_xlpm.colC=$A78)*(_xlpm.colA=$K$3)*(_xlpm.colB=830), 0),
  IFERROR(INDEX(_xlpm.colD, _xlpm.r), "")
)/100000000</f>
        <v>#VALUE!</v>
      </c>
      <c r="L78" s="5" t="e" cm="1">
        <f t="array" aca="1" ref="L78" ca="1">_xlfn.LET(
  _xlpm.colA, INDIRECT("povnums!A:A"),
  _xlpm.colB, INDIRECT("povnums!B:B"),
  _xlpm.colC, INDIRECT("povnums!C:C"),
  _xlpm.colD, INDIRECT("povnums!D:D"),
  _xlpm.r, MATCH(1, (_xlpm.colC=$A78)*(_xlpm.colA=$L$3)*(_xlpm.colB=830), 0),
  IFERROR(INDEX(_xlpm.colD, _xlpm.r), "")
)/100000000</f>
        <v>#VALUE!</v>
      </c>
      <c r="M78" s="5" t="e" cm="1">
        <f t="array" aca="1" ref="M78" ca="1">_xlfn.LET(
  _xlpm.colA, INDIRECT("povnums!A:A"),
  _xlpm.colB, INDIRECT("povnums!B:B"),
  _xlpm.colC, INDIRECT("povnums!C:C"),
  _xlpm.colD, INDIRECT("povnums!D:D"),
  _xlpm.r, MATCH(1, (_xlpm.colC=$A78)*(_xlpm.colA=$M$3)*(_xlpm.colB=830), 0),
  IFERROR(INDEX(_xlpm.colD, _xlpm.r), "")
)/100000000</f>
        <v>#VALUE!</v>
      </c>
    </row>
    <row r="79" spans="1:13" x14ac:dyDescent="0.2">
      <c r="A79" s="2" t="s">
        <v>116</v>
      </c>
      <c r="B79" s="4" t="s">
        <v>10</v>
      </c>
      <c r="C79" s="5" t="e" cm="1">
        <f t="array" aca="1" ref="C79" ca="1">_xlfn.LET(
  _xlpm.colA, INDIRECT("povnums!A:A"),
  _xlpm.colB, INDIRECT("povnums!B:B"),
  _xlpm.colC, INDIRECT("povnums!C:C"),
  _xlpm.colD, INDIRECT("povnums!D:D"),
  _xlpm.r, MATCH(1, (_xlpm.colC=$A79)*(_xlpm.colA=$C$3)*(_xlpm.colB=830), 0),
  IFERROR(INDEX(_xlpm.colD, _xlpm.r), "")
)/100000000</f>
        <v>#VALUE!</v>
      </c>
      <c r="D79" s="5" t="e" cm="1">
        <f t="array" aca="1" ref="D79" ca="1">_xlfn.LET(
  _xlpm.colA, INDIRECT("povnums!A:A"),
  _xlpm.colB, INDIRECT("povnums!B:B"),
  _xlpm.colC, INDIRECT("povnums!C:C"),
  _xlpm.colD, INDIRECT("povnums!D:D"),
  _xlpm.r, MATCH(1, (_xlpm.colC=$A79)*(_xlpm.colA=$D$3)*(_xlpm.colB=830), 0),
  IFERROR(INDEX(_xlpm.colD, _xlpm.r), "")
)/100000000</f>
        <v>#VALUE!</v>
      </c>
      <c r="E79" s="5" t="e" cm="1">
        <f t="array" aca="1" ref="E79" ca="1">_xlfn.LET(
  _xlpm.colA, INDIRECT("povnums!A:A"),
  _xlpm.colB, INDIRECT("povnums!B:B"),
  _xlpm.colC, INDIRECT("povnums!C:C"),
  _xlpm.colD, INDIRECT("povnums!D:D"),
  _xlpm.r, MATCH(1, (_xlpm.colC=$A79)*(_xlpm.colA=$E$3)*(_xlpm.colB=830), 0),
  IFERROR(INDEX(_xlpm.colD, _xlpm.r), "")
)/100000000</f>
        <v>#VALUE!</v>
      </c>
      <c r="F79" s="5" t="e" cm="1">
        <f t="array" aca="1" ref="F79" ca="1">_xlfn.LET(
  _xlpm.colA, INDIRECT("povnums!A:A"),
  _xlpm.colB, INDIRECT("povnums!B:B"),
  _xlpm.colC, INDIRECT("povnums!C:C"),
  _xlpm.colD, INDIRECT("povnums!D:D"),
  _xlpm.r, MATCH(1, (_xlpm.colC=$A79)*(_xlpm.colA=$F$3)*(_xlpm.colB=830), 0),
  IFERROR(INDEX(_xlpm.colD, _xlpm.r), "")
)/100000000</f>
        <v>#VALUE!</v>
      </c>
      <c r="G79" s="5" t="e" cm="1">
        <f t="array" aca="1" ref="G79" ca="1">_xlfn.LET(
  _xlpm.colA, INDIRECT("povnums!A:A"),
  _xlpm.colB, INDIRECT("povnums!B:B"),
  _xlpm.colC, INDIRECT("povnums!C:C"),
  _xlpm.colD, INDIRECT("povnums!D:D"),
  _xlpm.r, MATCH(1, (_xlpm.colC=$A79)*(_xlpm.colA=$G$3)*(_xlpm.colB=830), 0),
  IFERROR(INDEX(_xlpm.colD, _xlpm.r), "")
)/100000000</f>
        <v>#VALUE!</v>
      </c>
      <c r="H79" s="5" t="e" cm="1">
        <f t="array" aca="1" ref="H79" ca="1">_xlfn.LET(
  _xlpm.colA, INDIRECT("povnums!A:A"),
  _xlpm.colB, INDIRECT("povnums!B:B"),
  _xlpm.colC, INDIRECT("povnums!C:C"),
  _xlpm.colD, INDIRECT("povnums!D:D"),
  _xlpm.r, MATCH(1, (_xlpm.colC=$A79)*(_xlpm.colA=$H$3)*(_xlpm.colB=830), 0),
  IFERROR(INDEX(_xlpm.colD, _xlpm.r), "")
)/100000000</f>
        <v>#VALUE!</v>
      </c>
      <c r="I79" s="5" t="e" cm="1">
        <f t="array" aca="1" ref="I79" ca="1">_xlfn.LET(
  _xlpm.colA, INDIRECT("povnums!A:A"),
  _xlpm.colB, INDIRECT("povnums!B:B"),
  _xlpm.colC, INDIRECT("povnums!C:C"),
  _xlpm.colD, INDIRECT("povnums!D:D"),
  _xlpm.r, MATCH(1, (_xlpm.colC=$A79)*(_xlpm.colA=$I$3)*(_xlpm.colB=830), 0),
  IFERROR(INDEX(_xlpm.colD, _xlpm.r), "")
)/100000000</f>
        <v>#VALUE!</v>
      </c>
      <c r="J79" s="5" t="e" cm="1">
        <f t="array" aca="1" ref="J79" ca="1">_xlfn.LET(
  _xlpm.colA, INDIRECT("povnums!A:A"),
  _xlpm.colB, INDIRECT("povnums!B:B"),
  _xlpm.colC, INDIRECT("povnums!C:C"),
  _xlpm.colD, INDIRECT("povnums!D:D"),
  _xlpm.r, MATCH(1, (_xlpm.colC=$A79)*(_xlpm.colA=$J$3)*(_xlpm.colB=830), 0),
  IFERROR(INDEX(_xlpm.colD, _xlpm.r), "")
)/100000000</f>
        <v>#VALUE!</v>
      </c>
      <c r="K79" s="5" t="e" cm="1">
        <f t="array" aca="1" ref="K79" ca="1">_xlfn.LET(
  _xlpm.colA, INDIRECT("povnums!A:A"),
  _xlpm.colB, INDIRECT("povnums!B:B"),
  _xlpm.colC, INDIRECT("povnums!C:C"),
  _xlpm.colD, INDIRECT("povnums!D:D"),
  _xlpm.r, MATCH(1, (_xlpm.colC=$A79)*(_xlpm.colA=$K$3)*(_xlpm.colB=830), 0),
  IFERROR(INDEX(_xlpm.colD, _xlpm.r), "")
)/100000000</f>
        <v>#VALUE!</v>
      </c>
      <c r="L79" s="5" t="e" cm="1">
        <f t="array" aca="1" ref="L79" ca="1">_xlfn.LET(
  _xlpm.colA, INDIRECT("povnums!A:A"),
  _xlpm.colB, INDIRECT("povnums!B:B"),
  _xlpm.colC, INDIRECT("povnums!C:C"),
  _xlpm.colD, INDIRECT("povnums!D:D"),
  _xlpm.r, MATCH(1, (_xlpm.colC=$A79)*(_xlpm.colA=$L$3)*(_xlpm.colB=830), 0),
  IFERROR(INDEX(_xlpm.colD, _xlpm.r), "")
)/100000000</f>
        <v>#VALUE!</v>
      </c>
      <c r="M79" s="5" t="e" cm="1">
        <f t="array" aca="1" ref="M79" ca="1">_xlfn.LET(
  _xlpm.colA, INDIRECT("povnums!A:A"),
  _xlpm.colB, INDIRECT("povnums!B:B"),
  _xlpm.colC, INDIRECT("povnums!C:C"),
  _xlpm.colD, INDIRECT("povnums!D:D"),
  _xlpm.r, MATCH(1, (_xlpm.colC=$A79)*(_xlpm.colA=$M$3)*(_xlpm.colB=830), 0),
  IFERROR(INDEX(_xlpm.colD, _xlpm.r), "")
)/100000000</f>
        <v>#VALUE!</v>
      </c>
    </row>
    <row r="80" spans="1:13" x14ac:dyDescent="0.2">
      <c r="A80" s="2" t="s">
        <v>11</v>
      </c>
      <c r="B80" s="4" t="s">
        <v>11</v>
      </c>
      <c r="C80" s="5" t="e" cm="1">
        <f t="array" aca="1" ref="C80" ca="1">_xlfn.LET(
  _xlpm.colA, INDIRECT("povnums!A:A"),
  _xlpm.colB, INDIRECT("povnums!B:B"),
  _xlpm.colC, INDIRECT("povnums!C:C"),
  _xlpm.colD, INDIRECT("povnums!D:D"),
  _xlpm.r, MATCH(1, (_xlpm.colC=$A80)*(_xlpm.colA=$C$3)*(_xlpm.colB=830), 0),
  IFERROR(INDEX(_xlpm.colD, _xlpm.r), "")
)/100000000</f>
        <v>#VALUE!</v>
      </c>
      <c r="D80" s="5" t="e" cm="1">
        <f t="array" aca="1" ref="D80" ca="1">_xlfn.LET(
  _xlpm.colA, INDIRECT("povnums!A:A"),
  _xlpm.colB, INDIRECT("povnums!B:B"),
  _xlpm.colC, INDIRECT("povnums!C:C"),
  _xlpm.colD, INDIRECT("povnums!D:D"),
  _xlpm.r, MATCH(1, (_xlpm.colC=$A80)*(_xlpm.colA=$D$3)*(_xlpm.colB=830), 0),
  IFERROR(INDEX(_xlpm.colD, _xlpm.r), "")
)/100000000</f>
        <v>#VALUE!</v>
      </c>
      <c r="E80" s="5" t="e" cm="1">
        <f t="array" aca="1" ref="E80" ca="1">_xlfn.LET(
  _xlpm.colA, INDIRECT("povnums!A:A"),
  _xlpm.colB, INDIRECT("povnums!B:B"),
  _xlpm.colC, INDIRECT("povnums!C:C"),
  _xlpm.colD, INDIRECT("povnums!D:D"),
  _xlpm.r, MATCH(1, (_xlpm.colC=$A80)*(_xlpm.colA=$E$3)*(_xlpm.colB=830), 0),
  IFERROR(INDEX(_xlpm.colD, _xlpm.r), "")
)/100000000</f>
        <v>#VALUE!</v>
      </c>
      <c r="F80" s="5" t="e" cm="1">
        <f t="array" aca="1" ref="F80" ca="1">_xlfn.LET(
  _xlpm.colA, INDIRECT("povnums!A:A"),
  _xlpm.colB, INDIRECT("povnums!B:B"),
  _xlpm.colC, INDIRECT("povnums!C:C"),
  _xlpm.colD, INDIRECT("povnums!D:D"),
  _xlpm.r, MATCH(1, (_xlpm.colC=$A80)*(_xlpm.colA=$F$3)*(_xlpm.colB=830), 0),
  IFERROR(INDEX(_xlpm.colD, _xlpm.r), "")
)/100000000</f>
        <v>#VALUE!</v>
      </c>
      <c r="G80" s="5" t="e" cm="1">
        <f t="array" aca="1" ref="G80" ca="1">_xlfn.LET(
  _xlpm.colA, INDIRECT("povnums!A:A"),
  _xlpm.colB, INDIRECT("povnums!B:B"),
  _xlpm.colC, INDIRECT("povnums!C:C"),
  _xlpm.colD, INDIRECT("povnums!D:D"),
  _xlpm.r, MATCH(1, (_xlpm.colC=$A80)*(_xlpm.colA=$G$3)*(_xlpm.colB=830), 0),
  IFERROR(INDEX(_xlpm.colD, _xlpm.r), "")
)/100000000</f>
        <v>#VALUE!</v>
      </c>
      <c r="H80" s="5" t="e" cm="1">
        <f t="array" aca="1" ref="H80" ca="1">_xlfn.LET(
  _xlpm.colA, INDIRECT("povnums!A:A"),
  _xlpm.colB, INDIRECT("povnums!B:B"),
  _xlpm.colC, INDIRECT("povnums!C:C"),
  _xlpm.colD, INDIRECT("povnums!D:D"),
  _xlpm.r, MATCH(1, (_xlpm.colC=$A80)*(_xlpm.colA=$H$3)*(_xlpm.colB=830), 0),
  IFERROR(INDEX(_xlpm.colD, _xlpm.r), "")
)/100000000</f>
        <v>#VALUE!</v>
      </c>
      <c r="I80" s="5" t="e" cm="1">
        <f t="array" aca="1" ref="I80" ca="1">_xlfn.LET(
  _xlpm.colA, INDIRECT("povnums!A:A"),
  _xlpm.colB, INDIRECT("povnums!B:B"),
  _xlpm.colC, INDIRECT("povnums!C:C"),
  _xlpm.colD, INDIRECT("povnums!D:D"),
  _xlpm.r, MATCH(1, (_xlpm.colC=$A80)*(_xlpm.colA=$I$3)*(_xlpm.colB=830), 0),
  IFERROR(INDEX(_xlpm.colD, _xlpm.r), "")
)/100000000</f>
        <v>#VALUE!</v>
      </c>
      <c r="J80" s="5" t="e" cm="1">
        <f t="array" aca="1" ref="J80" ca="1">_xlfn.LET(
  _xlpm.colA, INDIRECT("povnums!A:A"),
  _xlpm.colB, INDIRECT("povnums!B:B"),
  _xlpm.colC, INDIRECT("povnums!C:C"),
  _xlpm.colD, INDIRECT("povnums!D:D"),
  _xlpm.r, MATCH(1, (_xlpm.colC=$A80)*(_xlpm.colA=$J$3)*(_xlpm.colB=830), 0),
  IFERROR(INDEX(_xlpm.colD, _xlpm.r), "")
)/100000000</f>
        <v>#VALUE!</v>
      </c>
      <c r="K80" s="5" t="e" cm="1">
        <f t="array" aca="1" ref="K80" ca="1">_xlfn.LET(
  _xlpm.colA, INDIRECT("povnums!A:A"),
  _xlpm.colB, INDIRECT("povnums!B:B"),
  _xlpm.colC, INDIRECT("povnums!C:C"),
  _xlpm.colD, INDIRECT("povnums!D:D"),
  _xlpm.r, MATCH(1, (_xlpm.colC=$A80)*(_xlpm.colA=$K$3)*(_xlpm.colB=830), 0),
  IFERROR(INDEX(_xlpm.colD, _xlpm.r), "")
)/100000000</f>
        <v>#VALUE!</v>
      </c>
      <c r="L80" s="5" t="e" cm="1">
        <f t="array" aca="1" ref="L80" ca="1">_xlfn.LET(
  _xlpm.colA, INDIRECT("povnums!A:A"),
  _xlpm.colB, INDIRECT("povnums!B:B"),
  _xlpm.colC, INDIRECT("povnums!C:C"),
  _xlpm.colD, INDIRECT("povnums!D:D"),
  _xlpm.r, MATCH(1, (_xlpm.colC=$A80)*(_xlpm.colA=$L$3)*(_xlpm.colB=830), 0),
  IFERROR(INDEX(_xlpm.colD, _xlpm.r), "")
)/100000000</f>
        <v>#VALUE!</v>
      </c>
      <c r="M80" s="5" t="e" cm="1">
        <f t="array" aca="1" ref="M80" ca="1">_xlfn.LET(
  _xlpm.colA, INDIRECT("povnums!A:A"),
  _xlpm.colB, INDIRECT("povnums!B:B"),
  _xlpm.colC, INDIRECT("povnums!C:C"),
  _xlpm.colD, INDIRECT("povnums!D:D"),
  _xlpm.r, MATCH(1, (_xlpm.colC=$A80)*(_xlpm.colA=$M$3)*(_xlpm.colB=830), 0),
  IFERROR(INDEX(_xlpm.colD, _xlpm.r), "")
)/100000000</f>
        <v>#VALUE!</v>
      </c>
    </row>
    <row r="81" spans="1:13" x14ac:dyDescent="0.2">
      <c r="A81" s="2" t="s">
        <v>12</v>
      </c>
      <c r="B81" s="4" t="s">
        <v>12</v>
      </c>
      <c r="C81" s="5" t="e" cm="1">
        <f t="array" aca="1" ref="C81" ca="1">_xlfn.LET(
  _xlpm.colA, INDIRECT("povnums!A:A"),
  _xlpm.colB, INDIRECT("povnums!B:B"),
  _xlpm.colC, INDIRECT("povnums!C:C"),
  _xlpm.colD, INDIRECT("povnums!D:D"),
  _xlpm.r, MATCH(1, (_xlpm.colC=$A81)*(_xlpm.colA=$C$3)*(_xlpm.colB=830), 0),
  IFERROR(INDEX(_xlpm.colD, _xlpm.r), "")
)/100000000</f>
        <v>#VALUE!</v>
      </c>
      <c r="D81" s="5" t="e" cm="1">
        <f t="array" aca="1" ref="D81" ca="1">_xlfn.LET(
  _xlpm.colA, INDIRECT("povnums!A:A"),
  _xlpm.colB, INDIRECT("povnums!B:B"),
  _xlpm.colC, INDIRECT("povnums!C:C"),
  _xlpm.colD, INDIRECT("povnums!D:D"),
  _xlpm.r, MATCH(1, (_xlpm.colC=$A81)*(_xlpm.colA=$D$3)*(_xlpm.colB=830), 0),
  IFERROR(INDEX(_xlpm.colD, _xlpm.r), "")
)/100000000</f>
        <v>#VALUE!</v>
      </c>
      <c r="E81" s="5" t="e" cm="1">
        <f t="array" aca="1" ref="E81" ca="1">_xlfn.LET(
  _xlpm.colA, INDIRECT("povnums!A:A"),
  _xlpm.colB, INDIRECT("povnums!B:B"),
  _xlpm.colC, INDIRECT("povnums!C:C"),
  _xlpm.colD, INDIRECT("povnums!D:D"),
  _xlpm.r, MATCH(1, (_xlpm.colC=$A81)*(_xlpm.colA=$E$3)*(_xlpm.colB=830), 0),
  IFERROR(INDEX(_xlpm.colD, _xlpm.r), "")
)/100000000</f>
        <v>#VALUE!</v>
      </c>
      <c r="F81" s="5" t="e" cm="1">
        <f t="array" aca="1" ref="F81" ca="1">_xlfn.LET(
  _xlpm.colA, INDIRECT("povnums!A:A"),
  _xlpm.colB, INDIRECT("povnums!B:B"),
  _xlpm.colC, INDIRECT("povnums!C:C"),
  _xlpm.colD, INDIRECT("povnums!D:D"),
  _xlpm.r, MATCH(1, (_xlpm.colC=$A81)*(_xlpm.colA=$F$3)*(_xlpm.colB=830), 0),
  IFERROR(INDEX(_xlpm.colD, _xlpm.r), "")
)/100000000</f>
        <v>#VALUE!</v>
      </c>
      <c r="G81" s="5" t="e" cm="1">
        <f t="array" aca="1" ref="G81" ca="1">_xlfn.LET(
  _xlpm.colA, INDIRECT("povnums!A:A"),
  _xlpm.colB, INDIRECT("povnums!B:B"),
  _xlpm.colC, INDIRECT("povnums!C:C"),
  _xlpm.colD, INDIRECT("povnums!D:D"),
  _xlpm.r, MATCH(1, (_xlpm.colC=$A81)*(_xlpm.colA=$G$3)*(_xlpm.colB=830), 0),
  IFERROR(INDEX(_xlpm.colD, _xlpm.r), "")
)/100000000</f>
        <v>#VALUE!</v>
      </c>
      <c r="H81" s="5" t="e" cm="1">
        <f t="array" aca="1" ref="H81" ca="1">_xlfn.LET(
  _xlpm.colA, INDIRECT("povnums!A:A"),
  _xlpm.colB, INDIRECT("povnums!B:B"),
  _xlpm.colC, INDIRECT("povnums!C:C"),
  _xlpm.colD, INDIRECT("povnums!D:D"),
  _xlpm.r, MATCH(1, (_xlpm.colC=$A81)*(_xlpm.colA=$H$3)*(_xlpm.colB=830), 0),
  IFERROR(INDEX(_xlpm.colD, _xlpm.r), "")
)/100000000</f>
        <v>#VALUE!</v>
      </c>
      <c r="I81" s="5" t="e" cm="1">
        <f t="array" aca="1" ref="I81" ca="1">_xlfn.LET(
  _xlpm.colA, INDIRECT("povnums!A:A"),
  _xlpm.colB, INDIRECT("povnums!B:B"),
  _xlpm.colC, INDIRECT("povnums!C:C"),
  _xlpm.colD, INDIRECT("povnums!D:D"),
  _xlpm.r, MATCH(1, (_xlpm.colC=$A81)*(_xlpm.colA=$I$3)*(_xlpm.colB=830), 0),
  IFERROR(INDEX(_xlpm.colD, _xlpm.r), "")
)/100000000</f>
        <v>#VALUE!</v>
      </c>
      <c r="J81" s="5" t="e" cm="1">
        <f t="array" aca="1" ref="J81" ca="1">_xlfn.LET(
  _xlpm.colA, INDIRECT("povnums!A:A"),
  _xlpm.colB, INDIRECT("povnums!B:B"),
  _xlpm.colC, INDIRECT("povnums!C:C"),
  _xlpm.colD, INDIRECT("povnums!D:D"),
  _xlpm.r, MATCH(1, (_xlpm.colC=$A81)*(_xlpm.colA=$J$3)*(_xlpm.colB=830), 0),
  IFERROR(INDEX(_xlpm.colD, _xlpm.r), "")
)/100000000</f>
        <v>#VALUE!</v>
      </c>
      <c r="K81" s="5" t="e" cm="1">
        <f t="array" aca="1" ref="K81" ca="1">_xlfn.LET(
  _xlpm.colA, INDIRECT("povnums!A:A"),
  _xlpm.colB, INDIRECT("povnums!B:B"),
  _xlpm.colC, INDIRECT("povnums!C:C"),
  _xlpm.colD, INDIRECT("povnums!D:D"),
  _xlpm.r, MATCH(1, (_xlpm.colC=$A81)*(_xlpm.colA=$K$3)*(_xlpm.colB=830), 0),
  IFERROR(INDEX(_xlpm.colD, _xlpm.r), "")
)/100000000</f>
        <v>#VALUE!</v>
      </c>
      <c r="L81" s="5" t="e" cm="1">
        <f t="array" aca="1" ref="L81" ca="1">_xlfn.LET(
  _xlpm.colA, INDIRECT("povnums!A:A"),
  _xlpm.colB, INDIRECT("povnums!B:B"),
  _xlpm.colC, INDIRECT("povnums!C:C"),
  _xlpm.colD, INDIRECT("povnums!D:D"),
  _xlpm.r, MATCH(1, (_xlpm.colC=$A81)*(_xlpm.colA=$L$3)*(_xlpm.colB=830), 0),
  IFERROR(INDEX(_xlpm.colD, _xlpm.r), "")
)/100000000</f>
        <v>#VALUE!</v>
      </c>
      <c r="M81" s="5" t="e" cm="1">
        <f t="array" aca="1" ref="M81" ca="1">_xlfn.LET(
  _xlpm.colA, INDIRECT("povnums!A:A"),
  _xlpm.colB, INDIRECT("povnums!B:B"),
  _xlpm.colC, INDIRECT("povnums!C:C"),
  _xlpm.colD, INDIRECT("povnums!D:D"),
  _xlpm.r, MATCH(1, (_xlpm.colC=$A81)*(_xlpm.colA=$M$3)*(_xlpm.colB=830), 0),
  IFERROR(INDEX(_xlpm.colD, _xlpm.r), "")
)/100000000</f>
        <v>#VALUE!</v>
      </c>
    </row>
    <row r="82" spans="1:13" x14ac:dyDescent="0.2">
      <c r="A82" s="2" t="s">
        <v>13</v>
      </c>
      <c r="B82" s="4" t="s">
        <v>13</v>
      </c>
      <c r="C82" s="5" t="e" cm="1">
        <f t="array" aca="1" ref="C82" ca="1">_xlfn.LET(
  _xlpm.colA, INDIRECT("povnums!A:A"),
  _xlpm.colB, INDIRECT("povnums!B:B"),
  _xlpm.colC, INDIRECT("povnums!C:C"),
  _xlpm.colD, INDIRECT("povnums!D:D"),
  _xlpm.r, MATCH(1, (_xlpm.colC=$A82)*(_xlpm.colA=$C$3)*(_xlpm.colB=830), 0),
  IFERROR(INDEX(_xlpm.colD, _xlpm.r), "")
)/100000000</f>
        <v>#VALUE!</v>
      </c>
      <c r="D82" s="5" t="e" cm="1">
        <f t="array" aca="1" ref="D82" ca="1">_xlfn.LET(
  _xlpm.colA, INDIRECT("povnums!A:A"),
  _xlpm.colB, INDIRECT("povnums!B:B"),
  _xlpm.colC, INDIRECT("povnums!C:C"),
  _xlpm.colD, INDIRECT("povnums!D:D"),
  _xlpm.r, MATCH(1, (_xlpm.colC=$A82)*(_xlpm.colA=$D$3)*(_xlpm.colB=830), 0),
  IFERROR(INDEX(_xlpm.colD, _xlpm.r), "")
)/100000000</f>
        <v>#VALUE!</v>
      </c>
      <c r="E82" s="5" t="e" cm="1">
        <f t="array" aca="1" ref="E82" ca="1">_xlfn.LET(
  _xlpm.colA, INDIRECT("povnums!A:A"),
  _xlpm.colB, INDIRECT("povnums!B:B"),
  _xlpm.colC, INDIRECT("povnums!C:C"),
  _xlpm.colD, INDIRECT("povnums!D:D"),
  _xlpm.r, MATCH(1, (_xlpm.colC=$A82)*(_xlpm.colA=$E$3)*(_xlpm.colB=830), 0),
  IFERROR(INDEX(_xlpm.colD, _xlpm.r), "")
)/100000000</f>
        <v>#VALUE!</v>
      </c>
      <c r="F82" s="5" t="e" cm="1">
        <f t="array" aca="1" ref="F82" ca="1">_xlfn.LET(
  _xlpm.colA, INDIRECT("povnums!A:A"),
  _xlpm.colB, INDIRECT("povnums!B:B"),
  _xlpm.colC, INDIRECT("povnums!C:C"),
  _xlpm.colD, INDIRECT("povnums!D:D"),
  _xlpm.r, MATCH(1, (_xlpm.colC=$A82)*(_xlpm.colA=$F$3)*(_xlpm.colB=830), 0),
  IFERROR(INDEX(_xlpm.colD, _xlpm.r), "")
)/100000000</f>
        <v>#VALUE!</v>
      </c>
      <c r="G82" s="5" t="e" cm="1">
        <f t="array" aca="1" ref="G82" ca="1">_xlfn.LET(
  _xlpm.colA, INDIRECT("povnums!A:A"),
  _xlpm.colB, INDIRECT("povnums!B:B"),
  _xlpm.colC, INDIRECT("povnums!C:C"),
  _xlpm.colD, INDIRECT("povnums!D:D"),
  _xlpm.r, MATCH(1, (_xlpm.colC=$A82)*(_xlpm.colA=$G$3)*(_xlpm.colB=830), 0),
  IFERROR(INDEX(_xlpm.colD, _xlpm.r), "")
)/100000000</f>
        <v>#VALUE!</v>
      </c>
      <c r="H82" s="5" t="e" cm="1">
        <f t="array" aca="1" ref="H82" ca="1">_xlfn.LET(
  _xlpm.colA, INDIRECT("povnums!A:A"),
  _xlpm.colB, INDIRECT("povnums!B:B"),
  _xlpm.colC, INDIRECT("povnums!C:C"),
  _xlpm.colD, INDIRECT("povnums!D:D"),
  _xlpm.r, MATCH(1, (_xlpm.colC=$A82)*(_xlpm.colA=$H$3)*(_xlpm.colB=830), 0),
  IFERROR(INDEX(_xlpm.colD, _xlpm.r), "")
)/100000000</f>
        <v>#VALUE!</v>
      </c>
      <c r="I82" s="5" t="e" cm="1">
        <f t="array" aca="1" ref="I82" ca="1">_xlfn.LET(
  _xlpm.colA, INDIRECT("povnums!A:A"),
  _xlpm.colB, INDIRECT("povnums!B:B"),
  _xlpm.colC, INDIRECT("povnums!C:C"),
  _xlpm.colD, INDIRECT("povnums!D:D"),
  _xlpm.r, MATCH(1, (_xlpm.colC=$A82)*(_xlpm.colA=$I$3)*(_xlpm.colB=830), 0),
  IFERROR(INDEX(_xlpm.colD, _xlpm.r), "")
)/100000000</f>
        <v>#VALUE!</v>
      </c>
      <c r="J82" s="5" t="e" cm="1">
        <f t="array" aca="1" ref="J82" ca="1">_xlfn.LET(
  _xlpm.colA, INDIRECT("povnums!A:A"),
  _xlpm.colB, INDIRECT("povnums!B:B"),
  _xlpm.colC, INDIRECT("povnums!C:C"),
  _xlpm.colD, INDIRECT("povnums!D:D"),
  _xlpm.r, MATCH(1, (_xlpm.colC=$A82)*(_xlpm.colA=$J$3)*(_xlpm.colB=830), 0),
  IFERROR(INDEX(_xlpm.colD, _xlpm.r), "")
)/100000000</f>
        <v>#VALUE!</v>
      </c>
      <c r="K82" s="5" t="e" cm="1">
        <f t="array" aca="1" ref="K82" ca="1">_xlfn.LET(
  _xlpm.colA, INDIRECT("povnums!A:A"),
  _xlpm.colB, INDIRECT("povnums!B:B"),
  _xlpm.colC, INDIRECT("povnums!C:C"),
  _xlpm.colD, INDIRECT("povnums!D:D"),
  _xlpm.r, MATCH(1, (_xlpm.colC=$A82)*(_xlpm.colA=$K$3)*(_xlpm.colB=830), 0),
  IFERROR(INDEX(_xlpm.colD, _xlpm.r), "")
)/100000000</f>
        <v>#VALUE!</v>
      </c>
      <c r="L82" s="5" t="e" cm="1">
        <f t="array" aca="1" ref="L82" ca="1">_xlfn.LET(
  _xlpm.colA, INDIRECT("povnums!A:A"),
  _xlpm.colB, INDIRECT("povnums!B:B"),
  _xlpm.colC, INDIRECT("povnums!C:C"),
  _xlpm.colD, INDIRECT("povnums!D:D"),
  _xlpm.r, MATCH(1, (_xlpm.colC=$A82)*(_xlpm.colA=$L$3)*(_xlpm.colB=830), 0),
  IFERROR(INDEX(_xlpm.colD, _xlpm.r), "")
)/100000000</f>
        <v>#VALUE!</v>
      </c>
      <c r="M82" s="5" t="e" cm="1">
        <f t="array" aca="1" ref="M82" ca="1">_xlfn.LET(
  _xlpm.colA, INDIRECT("povnums!A:A"),
  _xlpm.colB, INDIRECT("povnums!B:B"),
  _xlpm.colC, INDIRECT("povnums!C:C"),
  _xlpm.colD, INDIRECT("povnums!D:D"),
  _xlpm.r, MATCH(1, (_xlpm.colC=$A82)*(_xlpm.colA=$M$3)*(_xlpm.colB=830), 0),
  IFERROR(INDEX(_xlpm.colD, _xlpm.r), "")
)/100000000</f>
        <v>#VALUE!</v>
      </c>
    </row>
    <row r="83" spans="1:13" x14ac:dyDescent="0.2">
      <c r="A83" s="2" t="s">
        <v>14</v>
      </c>
      <c r="B83" s="4" t="s">
        <v>14</v>
      </c>
      <c r="C83" s="5" t="e" cm="1">
        <f t="array" aca="1" ref="C83" ca="1">_xlfn.LET(
  _xlpm.colA, INDIRECT("povnums!A:A"),
  _xlpm.colB, INDIRECT("povnums!B:B"),
  _xlpm.colC, INDIRECT("povnums!C:C"),
  _xlpm.colD, INDIRECT("povnums!D:D"),
  _xlpm.r, MATCH(1, (_xlpm.colC=$A83)*(_xlpm.colA=$C$3)*(_xlpm.colB=830), 0),
  IFERROR(INDEX(_xlpm.colD, _xlpm.r), "")
)/100000000</f>
        <v>#VALUE!</v>
      </c>
      <c r="D83" s="5" t="e" cm="1">
        <f t="array" aca="1" ref="D83" ca="1">_xlfn.LET(
  _xlpm.colA, INDIRECT("povnums!A:A"),
  _xlpm.colB, INDIRECT("povnums!B:B"),
  _xlpm.colC, INDIRECT("povnums!C:C"),
  _xlpm.colD, INDIRECT("povnums!D:D"),
  _xlpm.r, MATCH(1, (_xlpm.colC=$A83)*(_xlpm.colA=$D$3)*(_xlpm.colB=830), 0),
  IFERROR(INDEX(_xlpm.colD, _xlpm.r), "")
)/100000000</f>
        <v>#VALUE!</v>
      </c>
      <c r="E83" s="5" t="e" cm="1">
        <f t="array" aca="1" ref="E83" ca="1">_xlfn.LET(
  _xlpm.colA, INDIRECT("povnums!A:A"),
  _xlpm.colB, INDIRECT("povnums!B:B"),
  _xlpm.colC, INDIRECT("povnums!C:C"),
  _xlpm.colD, INDIRECT("povnums!D:D"),
  _xlpm.r, MATCH(1, (_xlpm.colC=$A83)*(_xlpm.colA=$E$3)*(_xlpm.colB=830), 0),
  IFERROR(INDEX(_xlpm.colD, _xlpm.r), "")
)/100000000</f>
        <v>#VALUE!</v>
      </c>
      <c r="F83" s="5" t="e" cm="1">
        <f t="array" aca="1" ref="F83" ca="1">_xlfn.LET(
  _xlpm.colA, INDIRECT("povnums!A:A"),
  _xlpm.colB, INDIRECT("povnums!B:B"),
  _xlpm.colC, INDIRECT("povnums!C:C"),
  _xlpm.colD, INDIRECT("povnums!D:D"),
  _xlpm.r, MATCH(1, (_xlpm.colC=$A83)*(_xlpm.colA=$F$3)*(_xlpm.colB=830), 0),
  IFERROR(INDEX(_xlpm.colD, _xlpm.r), "")
)/100000000</f>
        <v>#VALUE!</v>
      </c>
      <c r="G83" s="5" t="e" cm="1">
        <f t="array" aca="1" ref="G83" ca="1">_xlfn.LET(
  _xlpm.colA, INDIRECT("povnums!A:A"),
  _xlpm.colB, INDIRECT("povnums!B:B"),
  _xlpm.colC, INDIRECT("povnums!C:C"),
  _xlpm.colD, INDIRECT("povnums!D:D"),
  _xlpm.r, MATCH(1, (_xlpm.colC=$A83)*(_xlpm.colA=$G$3)*(_xlpm.colB=830), 0),
  IFERROR(INDEX(_xlpm.colD, _xlpm.r), "")
)/100000000</f>
        <v>#VALUE!</v>
      </c>
      <c r="H83" s="5" t="e" cm="1">
        <f t="array" aca="1" ref="H83" ca="1">_xlfn.LET(
  _xlpm.colA, INDIRECT("povnums!A:A"),
  _xlpm.colB, INDIRECT("povnums!B:B"),
  _xlpm.colC, INDIRECT("povnums!C:C"),
  _xlpm.colD, INDIRECT("povnums!D:D"),
  _xlpm.r, MATCH(1, (_xlpm.colC=$A83)*(_xlpm.colA=$H$3)*(_xlpm.colB=830), 0),
  IFERROR(INDEX(_xlpm.colD, _xlpm.r), "")
)/100000000</f>
        <v>#VALUE!</v>
      </c>
      <c r="I83" s="5" t="e" cm="1">
        <f t="array" aca="1" ref="I83" ca="1">_xlfn.LET(
  _xlpm.colA, INDIRECT("povnums!A:A"),
  _xlpm.colB, INDIRECT("povnums!B:B"),
  _xlpm.colC, INDIRECT("povnums!C:C"),
  _xlpm.colD, INDIRECT("povnums!D:D"),
  _xlpm.r, MATCH(1, (_xlpm.colC=$A83)*(_xlpm.colA=$I$3)*(_xlpm.colB=830), 0),
  IFERROR(INDEX(_xlpm.colD, _xlpm.r), "")
)/100000000</f>
        <v>#VALUE!</v>
      </c>
      <c r="J83" s="5" t="e" cm="1">
        <f t="array" aca="1" ref="J83" ca="1">_xlfn.LET(
  _xlpm.colA, INDIRECT("povnums!A:A"),
  _xlpm.colB, INDIRECT("povnums!B:B"),
  _xlpm.colC, INDIRECT("povnums!C:C"),
  _xlpm.colD, INDIRECT("povnums!D:D"),
  _xlpm.r, MATCH(1, (_xlpm.colC=$A83)*(_xlpm.colA=$J$3)*(_xlpm.colB=830), 0),
  IFERROR(INDEX(_xlpm.colD, _xlpm.r), "")
)/100000000</f>
        <v>#VALUE!</v>
      </c>
      <c r="K83" s="5" t="e" cm="1">
        <f t="array" aca="1" ref="K83" ca="1">_xlfn.LET(
  _xlpm.colA, INDIRECT("povnums!A:A"),
  _xlpm.colB, INDIRECT("povnums!B:B"),
  _xlpm.colC, INDIRECT("povnums!C:C"),
  _xlpm.colD, INDIRECT("povnums!D:D"),
  _xlpm.r, MATCH(1, (_xlpm.colC=$A83)*(_xlpm.colA=$K$3)*(_xlpm.colB=830), 0),
  IFERROR(INDEX(_xlpm.colD, _xlpm.r), "")
)/100000000</f>
        <v>#VALUE!</v>
      </c>
      <c r="L83" s="5" t="e" cm="1">
        <f t="array" aca="1" ref="L83" ca="1">_xlfn.LET(
  _xlpm.colA, INDIRECT("povnums!A:A"),
  _xlpm.colB, INDIRECT("povnums!B:B"),
  _xlpm.colC, INDIRECT("povnums!C:C"),
  _xlpm.colD, INDIRECT("povnums!D:D"),
  _xlpm.r, MATCH(1, (_xlpm.colC=$A83)*(_xlpm.colA=$L$3)*(_xlpm.colB=830), 0),
  IFERROR(INDEX(_xlpm.colD, _xlpm.r), "")
)/100000000</f>
        <v>#VALUE!</v>
      </c>
      <c r="M83" s="5" t="e" cm="1">
        <f t="array" aca="1" ref="M83" ca="1">_xlfn.LET(
  _xlpm.colA, INDIRECT("povnums!A:A"),
  _xlpm.colB, INDIRECT("povnums!B:B"),
  _xlpm.colC, INDIRECT("povnums!C:C"),
  _xlpm.colD, INDIRECT("povnums!D:D"),
  _xlpm.r, MATCH(1, (_xlpm.colC=$A83)*(_xlpm.colA=$M$3)*(_xlpm.colB=830), 0),
  IFERROR(INDEX(_xlpm.colD, _xlpm.r), "")
)/100000000</f>
        <v>#VALUE!</v>
      </c>
    </row>
    <row r="84" spans="1:13" x14ac:dyDescent="0.2">
      <c r="A84" s="2" t="s">
        <v>117</v>
      </c>
      <c r="B84" s="4" t="s">
        <v>118</v>
      </c>
      <c r="C84" s="5" t="e" cm="1">
        <f t="array" aca="1" ref="C84" ca="1">_xlfn.LET(
  _xlpm.colA, INDIRECT("povnums!A:A"),
  _xlpm.colB, INDIRECT("povnums!B:B"),
  _xlpm.colC, INDIRECT("povnums!C:C"),
  _xlpm.colD, INDIRECT("povnums!D:D"),
  _xlpm.r, MATCH(1, (_xlpm.colC=$A84)*(_xlpm.colA=$C$3)*(_xlpm.colB=830), 0),
  IFERROR(INDEX(_xlpm.colD, _xlpm.r), "")
)/100000000</f>
        <v>#VALUE!</v>
      </c>
      <c r="D84" s="5" t="e" cm="1">
        <f t="array" aca="1" ref="D84" ca="1">_xlfn.LET(
  _xlpm.colA, INDIRECT("povnums!A:A"),
  _xlpm.colB, INDIRECT("povnums!B:B"),
  _xlpm.colC, INDIRECT("povnums!C:C"),
  _xlpm.colD, INDIRECT("povnums!D:D"),
  _xlpm.r, MATCH(1, (_xlpm.colC=$A84)*(_xlpm.colA=$D$3)*(_xlpm.colB=830), 0),
  IFERROR(INDEX(_xlpm.colD, _xlpm.r), "")
)/100000000</f>
        <v>#VALUE!</v>
      </c>
      <c r="E84" s="5" t="e" cm="1">
        <f t="array" aca="1" ref="E84" ca="1">_xlfn.LET(
  _xlpm.colA, INDIRECT("povnums!A:A"),
  _xlpm.colB, INDIRECT("povnums!B:B"),
  _xlpm.colC, INDIRECT("povnums!C:C"),
  _xlpm.colD, INDIRECT("povnums!D:D"),
  _xlpm.r, MATCH(1, (_xlpm.colC=$A84)*(_xlpm.colA=$E$3)*(_xlpm.colB=830), 0),
  IFERROR(INDEX(_xlpm.colD, _xlpm.r), "")
)/100000000</f>
        <v>#VALUE!</v>
      </c>
      <c r="F84" s="5" t="e" cm="1">
        <f t="array" aca="1" ref="F84" ca="1">_xlfn.LET(
  _xlpm.colA, INDIRECT("povnums!A:A"),
  _xlpm.colB, INDIRECT("povnums!B:B"),
  _xlpm.colC, INDIRECT("povnums!C:C"),
  _xlpm.colD, INDIRECT("povnums!D:D"),
  _xlpm.r, MATCH(1, (_xlpm.colC=$A84)*(_xlpm.colA=$F$3)*(_xlpm.colB=830), 0),
  IFERROR(INDEX(_xlpm.colD, _xlpm.r), "")
)/100000000</f>
        <v>#VALUE!</v>
      </c>
      <c r="G84" s="5" t="e" cm="1">
        <f t="array" aca="1" ref="G84" ca="1">_xlfn.LET(
  _xlpm.colA, INDIRECT("povnums!A:A"),
  _xlpm.colB, INDIRECT("povnums!B:B"),
  _xlpm.colC, INDIRECT("povnums!C:C"),
  _xlpm.colD, INDIRECT("povnums!D:D"),
  _xlpm.r, MATCH(1, (_xlpm.colC=$A84)*(_xlpm.colA=$G$3)*(_xlpm.colB=830), 0),
  IFERROR(INDEX(_xlpm.colD, _xlpm.r), "")
)/100000000</f>
        <v>#VALUE!</v>
      </c>
      <c r="H84" s="5" t="e" cm="1">
        <f t="array" aca="1" ref="H84" ca="1">_xlfn.LET(
  _xlpm.colA, INDIRECT("povnums!A:A"),
  _xlpm.colB, INDIRECT("povnums!B:B"),
  _xlpm.colC, INDIRECT("povnums!C:C"),
  _xlpm.colD, INDIRECT("povnums!D:D"),
  _xlpm.r, MATCH(1, (_xlpm.colC=$A84)*(_xlpm.colA=$H$3)*(_xlpm.colB=830), 0),
  IFERROR(INDEX(_xlpm.colD, _xlpm.r), "")
)/100000000</f>
        <v>#VALUE!</v>
      </c>
      <c r="I84" s="5" t="e" cm="1">
        <f t="array" aca="1" ref="I84" ca="1">_xlfn.LET(
  _xlpm.colA, INDIRECT("povnums!A:A"),
  _xlpm.colB, INDIRECT("povnums!B:B"),
  _xlpm.colC, INDIRECT("povnums!C:C"),
  _xlpm.colD, INDIRECT("povnums!D:D"),
  _xlpm.r, MATCH(1, (_xlpm.colC=$A84)*(_xlpm.colA=$I$3)*(_xlpm.colB=830), 0),
  IFERROR(INDEX(_xlpm.colD, _xlpm.r), "")
)/100000000</f>
        <v>#VALUE!</v>
      </c>
      <c r="J84" s="5" t="e" cm="1">
        <f t="array" aca="1" ref="J84" ca="1">_xlfn.LET(
  _xlpm.colA, INDIRECT("povnums!A:A"),
  _xlpm.colB, INDIRECT("povnums!B:B"),
  _xlpm.colC, INDIRECT("povnums!C:C"),
  _xlpm.colD, INDIRECT("povnums!D:D"),
  _xlpm.r, MATCH(1, (_xlpm.colC=$A84)*(_xlpm.colA=$J$3)*(_xlpm.colB=830), 0),
  IFERROR(INDEX(_xlpm.colD, _xlpm.r), "")
)/100000000</f>
        <v>#VALUE!</v>
      </c>
      <c r="K84" s="5" t="e" cm="1">
        <f t="array" aca="1" ref="K84" ca="1">_xlfn.LET(
  _xlpm.colA, INDIRECT("povnums!A:A"),
  _xlpm.colB, INDIRECT("povnums!B:B"),
  _xlpm.colC, INDIRECT("povnums!C:C"),
  _xlpm.colD, INDIRECT("povnums!D:D"),
  _xlpm.r, MATCH(1, (_xlpm.colC=$A84)*(_xlpm.colA=$K$3)*(_xlpm.colB=830), 0),
  IFERROR(INDEX(_xlpm.colD, _xlpm.r), "")
)/100000000</f>
        <v>#VALUE!</v>
      </c>
      <c r="L84" s="5" t="e" cm="1">
        <f t="array" aca="1" ref="L84" ca="1">_xlfn.LET(
  _xlpm.colA, INDIRECT("povnums!A:A"),
  _xlpm.colB, INDIRECT("povnums!B:B"),
  _xlpm.colC, INDIRECT("povnums!C:C"),
  _xlpm.colD, INDIRECT("povnums!D:D"),
  _xlpm.r, MATCH(1, (_xlpm.colC=$A84)*(_xlpm.colA=$L$3)*(_xlpm.colB=830), 0),
  IFERROR(INDEX(_xlpm.colD, _xlpm.r), "")
)/100000000</f>
        <v>#VALUE!</v>
      </c>
      <c r="M84" s="5" t="e" cm="1">
        <f t="array" aca="1" ref="M84" ca="1">_xlfn.LET(
  _xlpm.colA, INDIRECT("povnums!A:A"),
  _xlpm.colB, INDIRECT("povnums!B:B"),
  _xlpm.colC, INDIRECT("povnums!C:C"),
  _xlpm.colD, INDIRECT("povnums!D:D"),
  _xlpm.r, MATCH(1, (_xlpm.colC=$A84)*(_xlpm.colA=$M$3)*(_xlpm.colB=830), 0),
  IFERROR(INDEX(_xlpm.colD, _xlpm.r), "")
)/100000000</f>
        <v>#VALUE!</v>
      </c>
    </row>
    <row r="85" spans="1:13" x14ac:dyDescent="0.2">
      <c r="A85" s="2" t="s">
        <v>119</v>
      </c>
      <c r="B85" s="4" t="s">
        <v>120</v>
      </c>
      <c r="C85" s="5" t="e" cm="1">
        <f t="array" aca="1" ref="C85" ca="1">_xlfn.LET(
  _xlpm.colA, INDIRECT("povnums!A:A"),
  _xlpm.colB, INDIRECT("povnums!B:B"),
  _xlpm.colC, INDIRECT("povnums!C:C"),
  _xlpm.colD, INDIRECT("povnums!D:D"),
  _xlpm.r, MATCH(1, (_xlpm.colC=$A85)*(_xlpm.colA=$C$3)*(_xlpm.colB=830), 0),
  IFERROR(INDEX(_xlpm.colD, _xlpm.r), "")
)/100000000</f>
        <v>#VALUE!</v>
      </c>
      <c r="D85" s="5" t="e" cm="1">
        <f t="array" aca="1" ref="D85" ca="1">_xlfn.LET(
  _xlpm.colA, INDIRECT("povnums!A:A"),
  _xlpm.colB, INDIRECT("povnums!B:B"),
  _xlpm.colC, INDIRECT("povnums!C:C"),
  _xlpm.colD, INDIRECT("povnums!D:D"),
  _xlpm.r, MATCH(1, (_xlpm.colC=$A85)*(_xlpm.colA=$D$3)*(_xlpm.colB=830), 0),
  IFERROR(INDEX(_xlpm.colD, _xlpm.r), "")
)/100000000</f>
        <v>#VALUE!</v>
      </c>
      <c r="E85" s="5" t="e" cm="1">
        <f t="array" aca="1" ref="E85" ca="1">_xlfn.LET(
  _xlpm.colA, INDIRECT("povnums!A:A"),
  _xlpm.colB, INDIRECT("povnums!B:B"),
  _xlpm.colC, INDIRECT("povnums!C:C"),
  _xlpm.colD, INDIRECT("povnums!D:D"),
  _xlpm.r, MATCH(1, (_xlpm.colC=$A85)*(_xlpm.colA=$E$3)*(_xlpm.colB=830), 0),
  IFERROR(INDEX(_xlpm.colD, _xlpm.r), "")
)/100000000</f>
        <v>#VALUE!</v>
      </c>
      <c r="F85" s="5" t="e" cm="1">
        <f t="array" aca="1" ref="F85" ca="1">_xlfn.LET(
  _xlpm.colA, INDIRECT("povnums!A:A"),
  _xlpm.colB, INDIRECT("povnums!B:B"),
  _xlpm.colC, INDIRECT("povnums!C:C"),
  _xlpm.colD, INDIRECT("povnums!D:D"),
  _xlpm.r, MATCH(1, (_xlpm.colC=$A85)*(_xlpm.colA=$F$3)*(_xlpm.colB=830), 0),
  IFERROR(INDEX(_xlpm.colD, _xlpm.r), "")
)/100000000</f>
        <v>#VALUE!</v>
      </c>
      <c r="G85" s="5" t="e" cm="1">
        <f t="array" aca="1" ref="G85" ca="1">_xlfn.LET(
  _xlpm.colA, INDIRECT("povnums!A:A"),
  _xlpm.colB, INDIRECT("povnums!B:B"),
  _xlpm.colC, INDIRECT("povnums!C:C"),
  _xlpm.colD, INDIRECT("povnums!D:D"),
  _xlpm.r, MATCH(1, (_xlpm.colC=$A85)*(_xlpm.colA=$G$3)*(_xlpm.colB=830), 0),
  IFERROR(INDEX(_xlpm.colD, _xlpm.r), "")
)/100000000</f>
        <v>#VALUE!</v>
      </c>
      <c r="H85" s="5" t="e" cm="1">
        <f t="array" aca="1" ref="H85" ca="1">_xlfn.LET(
  _xlpm.colA, INDIRECT("povnums!A:A"),
  _xlpm.colB, INDIRECT("povnums!B:B"),
  _xlpm.colC, INDIRECT("povnums!C:C"),
  _xlpm.colD, INDIRECT("povnums!D:D"),
  _xlpm.r, MATCH(1, (_xlpm.colC=$A85)*(_xlpm.colA=$H$3)*(_xlpm.colB=830), 0),
  IFERROR(INDEX(_xlpm.colD, _xlpm.r), "")
)/100000000</f>
        <v>#VALUE!</v>
      </c>
      <c r="I85" s="5" t="e" cm="1">
        <f t="array" aca="1" ref="I85" ca="1">_xlfn.LET(
  _xlpm.colA, INDIRECT("povnums!A:A"),
  _xlpm.colB, INDIRECT("povnums!B:B"),
  _xlpm.colC, INDIRECT("povnums!C:C"),
  _xlpm.colD, INDIRECT("povnums!D:D"),
  _xlpm.r, MATCH(1, (_xlpm.colC=$A85)*(_xlpm.colA=$I$3)*(_xlpm.colB=830), 0),
  IFERROR(INDEX(_xlpm.colD, _xlpm.r), "")
)/100000000</f>
        <v>#VALUE!</v>
      </c>
      <c r="J85" s="5" t="e" cm="1">
        <f t="array" aca="1" ref="J85" ca="1">_xlfn.LET(
  _xlpm.colA, INDIRECT("povnums!A:A"),
  _xlpm.colB, INDIRECT("povnums!B:B"),
  _xlpm.colC, INDIRECT("povnums!C:C"),
  _xlpm.colD, INDIRECT("povnums!D:D"),
  _xlpm.r, MATCH(1, (_xlpm.colC=$A85)*(_xlpm.colA=$J$3)*(_xlpm.colB=830), 0),
  IFERROR(INDEX(_xlpm.colD, _xlpm.r), "")
)/100000000</f>
        <v>#VALUE!</v>
      </c>
      <c r="K85" s="5" t="e" cm="1">
        <f t="array" aca="1" ref="K85" ca="1">_xlfn.LET(
  _xlpm.colA, INDIRECT("povnums!A:A"),
  _xlpm.colB, INDIRECT("povnums!B:B"),
  _xlpm.colC, INDIRECT("povnums!C:C"),
  _xlpm.colD, INDIRECT("povnums!D:D"),
  _xlpm.r, MATCH(1, (_xlpm.colC=$A85)*(_xlpm.colA=$K$3)*(_xlpm.colB=830), 0),
  IFERROR(INDEX(_xlpm.colD, _xlpm.r), "")
)/100000000</f>
        <v>#VALUE!</v>
      </c>
      <c r="L85" s="5" t="e" cm="1">
        <f t="array" aca="1" ref="L85" ca="1">_xlfn.LET(
  _xlpm.colA, INDIRECT("povnums!A:A"),
  _xlpm.colB, INDIRECT("povnums!B:B"),
  _xlpm.colC, INDIRECT("povnums!C:C"),
  _xlpm.colD, INDIRECT("povnums!D:D"),
  _xlpm.r, MATCH(1, (_xlpm.colC=$A85)*(_xlpm.colA=$L$3)*(_xlpm.colB=830), 0),
  IFERROR(INDEX(_xlpm.colD, _xlpm.r), "")
)/100000000</f>
        <v>#VALUE!</v>
      </c>
      <c r="M85" s="5" t="e" cm="1">
        <f t="array" aca="1" ref="M85" ca="1">_xlfn.LET(
  _xlpm.colA, INDIRECT("povnums!A:A"),
  _xlpm.colB, INDIRECT("povnums!B:B"),
  _xlpm.colC, INDIRECT("povnums!C:C"),
  _xlpm.colD, INDIRECT("povnums!D:D"),
  _xlpm.r, MATCH(1, (_xlpm.colC=$A85)*(_xlpm.colA=$M$3)*(_xlpm.colB=830), 0),
  IFERROR(INDEX(_xlpm.colD, _xlpm.r), "")
)/100000000</f>
        <v>#VALUE!</v>
      </c>
    </row>
    <row r="86" spans="1:13" x14ac:dyDescent="0.2">
      <c r="A86" s="2" t="s">
        <v>121</v>
      </c>
      <c r="B86" s="4" t="s">
        <v>122</v>
      </c>
      <c r="C86" s="5" t="e" cm="1">
        <f t="array" aca="1" ref="C86" ca="1">_xlfn.LET(
  _xlpm.colA, INDIRECT("povnums!A:A"),
  _xlpm.colB, INDIRECT("povnums!B:B"),
  _xlpm.colC, INDIRECT("povnums!C:C"),
  _xlpm.colD, INDIRECT("povnums!D:D"),
  _xlpm.r, MATCH(1, (_xlpm.colC=$A86)*(_xlpm.colA=$C$3)*(_xlpm.colB=830), 0),
  IFERROR(INDEX(_xlpm.colD, _xlpm.r), "")
)/100000000</f>
        <v>#VALUE!</v>
      </c>
      <c r="D86" s="5" t="e" cm="1">
        <f t="array" aca="1" ref="D86" ca="1">_xlfn.LET(
  _xlpm.colA, INDIRECT("povnums!A:A"),
  _xlpm.colB, INDIRECT("povnums!B:B"),
  _xlpm.colC, INDIRECT("povnums!C:C"),
  _xlpm.colD, INDIRECT("povnums!D:D"),
  _xlpm.r, MATCH(1, (_xlpm.colC=$A86)*(_xlpm.colA=$D$3)*(_xlpm.colB=830), 0),
  IFERROR(INDEX(_xlpm.colD, _xlpm.r), "")
)/100000000</f>
        <v>#VALUE!</v>
      </c>
      <c r="E86" s="5" t="e" cm="1">
        <f t="array" aca="1" ref="E86" ca="1">_xlfn.LET(
  _xlpm.colA, INDIRECT("povnums!A:A"),
  _xlpm.colB, INDIRECT("povnums!B:B"),
  _xlpm.colC, INDIRECT("povnums!C:C"),
  _xlpm.colD, INDIRECT("povnums!D:D"),
  _xlpm.r, MATCH(1, (_xlpm.colC=$A86)*(_xlpm.colA=$E$3)*(_xlpm.colB=830), 0),
  IFERROR(INDEX(_xlpm.colD, _xlpm.r), "")
)/100000000</f>
        <v>#VALUE!</v>
      </c>
      <c r="F86" s="5" t="e" cm="1">
        <f t="array" aca="1" ref="F86" ca="1">_xlfn.LET(
  _xlpm.colA, INDIRECT("povnums!A:A"),
  _xlpm.colB, INDIRECT("povnums!B:B"),
  _xlpm.colC, INDIRECT("povnums!C:C"),
  _xlpm.colD, INDIRECT("povnums!D:D"),
  _xlpm.r, MATCH(1, (_xlpm.colC=$A86)*(_xlpm.colA=$F$3)*(_xlpm.colB=830), 0),
  IFERROR(INDEX(_xlpm.colD, _xlpm.r), "")
)/100000000</f>
        <v>#VALUE!</v>
      </c>
      <c r="G86" s="5" t="e" cm="1">
        <f t="array" aca="1" ref="G86" ca="1">_xlfn.LET(
  _xlpm.colA, INDIRECT("povnums!A:A"),
  _xlpm.colB, INDIRECT("povnums!B:B"),
  _xlpm.colC, INDIRECT("povnums!C:C"),
  _xlpm.colD, INDIRECT("povnums!D:D"),
  _xlpm.r, MATCH(1, (_xlpm.colC=$A86)*(_xlpm.colA=$G$3)*(_xlpm.colB=830), 0),
  IFERROR(INDEX(_xlpm.colD, _xlpm.r), "")
)/100000000</f>
        <v>#VALUE!</v>
      </c>
      <c r="H86" s="5" t="e" cm="1">
        <f t="array" aca="1" ref="H86" ca="1">_xlfn.LET(
  _xlpm.colA, INDIRECT("povnums!A:A"),
  _xlpm.colB, INDIRECT("povnums!B:B"),
  _xlpm.colC, INDIRECT("povnums!C:C"),
  _xlpm.colD, INDIRECT("povnums!D:D"),
  _xlpm.r, MATCH(1, (_xlpm.colC=$A86)*(_xlpm.colA=$H$3)*(_xlpm.colB=830), 0),
  IFERROR(INDEX(_xlpm.colD, _xlpm.r), "")
)/100000000</f>
        <v>#VALUE!</v>
      </c>
      <c r="I86" s="5" t="e" cm="1">
        <f t="array" aca="1" ref="I86" ca="1">_xlfn.LET(
  _xlpm.colA, INDIRECT("povnums!A:A"),
  _xlpm.colB, INDIRECT("povnums!B:B"),
  _xlpm.colC, INDIRECT("povnums!C:C"),
  _xlpm.colD, INDIRECT("povnums!D:D"),
  _xlpm.r, MATCH(1, (_xlpm.colC=$A86)*(_xlpm.colA=$I$3)*(_xlpm.colB=830), 0),
  IFERROR(INDEX(_xlpm.colD, _xlpm.r), "")
)/100000000</f>
        <v>#VALUE!</v>
      </c>
      <c r="J86" s="5" t="e" cm="1">
        <f t="array" aca="1" ref="J86" ca="1">_xlfn.LET(
  _xlpm.colA, INDIRECT("povnums!A:A"),
  _xlpm.colB, INDIRECT("povnums!B:B"),
  _xlpm.colC, INDIRECT("povnums!C:C"),
  _xlpm.colD, INDIRECT("povnums!D:D"),
  _xlpm.r, MATCH(1, (_xlpm.colC=$A86)*(_xlpm.colA=$J$3)*(_xlpm.colB=830), 0),
  IFERROR(INDEX(_xlpm.colD, _xlpm.r), "")
)/100000000</f>
        <v>#VALUE!</v>
      </c>
      <c r="K86" s="5" t="e" cm="1">
        <f t="array" aca="1" ref="K86" ca="1">_xlfn.LET(
  _xlpm.colA, INDIRECT("povnums!A:A"),
  _xlpm.colB, INDIRECT("povnums!B:B"),
  _xlpm.colC, INDIRECT("povnums!C:C"),
  _xlpm.colD, INDIRECT("povnums!D:D"),
  _xlpm.r, MATCH(1, (_xlpm.colC=$A86)*(_xlpm.colA=$K$3)*(_xlpm.colB=830), 0),
  IFERROR(INDEX(_xlpm.colD, _xlpm.r), "")
)/100000000</f>
        <v>#VALUE!</v>
      </c>
      <c r="L86" s="5" t="e" cm="1">
        <f t="array" aca="1" ref="L86" ca="1">_xlfn.LET(
  _xlpm.colA, INDIRECT("povnums!A:A"),
  _xlpm.colB, INDIRECT("povnums!B:B"),
  _xlpm.colC, INDIRECT("povnums!C:C"),
  _xlpm.colD, INDIRECT("povnums!D:D"),
  _xlpm.r, MATCH(1, (_xlpm.colC=$A86)*(_xlpm.colA=$L$3)*(_xlpm.colB=830), 0),
  IFERROR(INDEX(_xlpm.colD, _xlpm.r), "")
)/100000000</f>
        <v>#VALUE!</v>
      </c>
      <c r="M86" s="5" t="e" cm="1">
        <f t="array" aca="1" ref="M86" ca="1">_xlfn.LET(
  _xlpm.colA, INDIRECT("povnums!A:A"),
  _xlpm.colB, INDIRECT("povnums!B:B"),
  _xlpm.colC, INDIRECT("povnums!C:C"),
  _xlpm.colD, INDIRECT("povnums!D:D"),
  _xlpm.r, MATCH(1, (_xlpm.colC=$A86)*(_xlpm.colA=$M$3)*(_xlpm.colB=830), 0),
  IFERROR(INDEX(_xlpm.colD, _xlpm.r), "")
)/100000000</f>
        <v>#VALUE!</v>
      </c>
    </row>
    <row r="87" spans="1:13" x14ac:dyDescent="0.2">
      <c r="A87" s="2" t="s">
        <v>123</v>
      </c>
      <c r="B87" s="4" t="s">
        <v>124</v>
      </c>
      <c r="C87" s="19" t="e" cm="1">
        <f t="array" aca="1" ref="C87" ca="1">_xlfn.LET(
  _xlpm.colA, INDIRECT("povnums!A:A"),
  _xlpm.colB, INDIRECT("povnums!B:B"),
  _xlpm.colC, INDIRECT("povnums!C:C"),
  _xlpm.colD, INDIRECT("povnums!D:D"),
  _xlpm.r, MATCH(1, (_xlpm.colC=$A87)*(_xlpm.colA=$C$3)*(_xlpm.colB=830), 0),
  IFERROR(INDEX(_xlpm.colD, _xlpm.r), "")
)/100000000</f>
        <v>#VALUE!</v>
      </c>
      <c r="D87" s="19" t="e" cm="1">
        <f t="array" aca="1" ref="D87" ca="1">_xlfn.LET(
  _xlpm.colA, INDIRECT("povnums!A:A"),
  _xlpm.colB, INDIRECT("povnums!B:B"),
  _xlpm.colC, INDIRECT("povnums!C:C"),
  _xlpm.colD, INDIRECT("povnums!D:D"),
  _xlpm.r, MATCH(1, (_xlpm.colC=$A87)*(_xlpm.colA=$D$3)*(_xlpm.colB=830), 0),
  IFERROR(INDEX(_xlpm.colD, _xlpm.r), "")
)/100000000</f>
        <v>#VALUE!</v>
      </c>
      <c r="E87" s="19" t="e" cm="1">
        <f t="array" aca="1" ref="E87" ca="1">_xlfn.LET(
  _xlpm.colA, INDIRECT("povnums!A:A"),
  _xlpm.colB, INDIRECT("povnums!B:B"),
  _xlpm.colC, INDIRECT("povnums!C:C"),
  _xlpm.colD, INDIRECT("povnums!D:D"),
  _xlpm.r, MATCH(1, (_xlpm.colC=$A87)*(_xlpm.colA=$E$3)*(_xlpm.colB=830), 0),
  IFERROR(INDEX(_xlpm.colD, _xlpm.r), "")
)/100000000</f>
        <v>#VALUE!</v>
      </c>
      <c r="F87" s="19" t="e" cm="1">
        <f t="array" aca="1" ref="F87" ca="1">_xlfn.LET(
  _xlpm.colA, INDIRECT("povnums!A:A"),
  _xlpm.colB, INDIRECT("povnums!B:B"),
  _xlpm.colC, INDIRECT("povnums!C:C"),
  _xlpm.colD, INDIRECT("povnums!D:D"),
  _xlpm.r, MATCH(1, (_xlpm.colC=$A87)*(_xlpm.colA=$F$3)*(_xlpm.colB=830), 0),
  IFERROR(INDEX(_xlpm.colD, _xlpm.r), "")
)/100000000</f>
        <v>#VALUE!</v>
      </c>
      <c r="G87" s="19" t="e" cm="1">
        <f t="array" aca="1" ref="G87" ca="1">_xlfn.LET(
  _xlpm.colA, INDIRECT("povnums!A:A"),
  _xlpm.colB, INDIRECT("povnums!B:B"),
  _xlpm.colC, INDIRECT("povnums!C:C"),
  _xlpm.colD, INDIRECT("povnums!D:D"),
  _xlpm.r, MATCH(1, (_xlpm.colC=$A87)*(_xlpm.colA=$G$3)*(_xlpm.colB=830), 0),
  IFERROR(INDEX(_xlpm.colD, _xlpm.r), "")
)/100000000</f>
        <v>#VALUE!</v>
      </c>
      <c r="H87" s="19" t="e" cm="1">
        <f t="array" aca="1" ref="H87" ca="1">_xlfn.LET(
  _xlpm.colA, INDIRECT("povnums!A:A"),
  _xlpm.colB, INDIRECT("povnums!B:B"),
  _xlpm.colC, INDIRECT("povnums!C:C"),
  _xlpm.colD, INDIRECT("povnums!D:D"),
  _xlpm.r, MATCH(1, (_xlpm.colC=$A87)*(_xlpm.colA=$H$3)*(_xlpm.colB=830), 0),
  IFERROR(INDEX(_xlpm.colD, _xlpm.r), "")
)/100000000</f>
        <v>#VALUE!</v>
      </c>
      <c r="I87" s="19" t="e" cm="1">
        <f t="array" aca="1" ref="I87" ca="1">_xlfn.LET(
  _xlpm.colA, INDIRECT("povnums!A:A"),
  _xlpm.colB, INDIRECT("povnums!B:B"),
  _xlpm.colC, INDIRECT("povnums!C:C"),
  _xlpm.colD, INDIRECT("povnums!D:D"),
  _xlpm.r, MATCH(1, (_xlpm.colC=$A87)*(_xlpm.colA=$I$3)*(_xlpm.colB=830), 0),
  IFERROR(INDEX(_xlpm.colD, _xlpm.r), "")
)/100000000</f>
        <v>#VALUE!</v>
      </c>
      <c r="J87" s="19" t="e" cm="1">
        <f t="array" aca="1" ref="J87" ca="1">_xlfn.LET(
  _xlpm.colA, INDIRECT("povnums!A:A"),
  _xlpm.colB, INDIRECT("povnums!B:B"),
  _xlpm.colC, INDIRECT("povnums!C:C"),
  _xlpm.colD, INDIRECT("povnums!D:D"),
  _xlpm.r, MATCH(1, (_xlpm.colC=$A87)*(_xlpm.colA=$J$3)*(_xlpm.colB=830), 0),
  IFERROR(INDEX(_xlpm.colD, _xlpm.r), "")
)/100000000</f>
        <v>#VALUE!</v>
      </c>
      <c r="K87" s="19" t="e" cm="1">
        <f t="array" aca="1" ref="K87" ca="1">_xlfn.LET(
  _xlpm.colA, INDIRECT("povnums!A:A"),
  _xlpm.colB, INDIRECT("povnums!B:B"),
  _xlpm.colC, INDIRECT("povnums!C:C"),
  _xlpm.colD, INDIRECT("povnums!D:D"),
  _xlpm.r, MATCH(1, (_xlpm.colC=$A87)*(_xlpm.colA=$K$3)*(_xlpm.colB=830), 0),
  IFERROR(INDEX(_xlpm.colD, _xlpm.r), "")
)/100000000</f>
        <v>#VALUE!</v>
      </c>
      <c r="L87" s="19" t="e" cm="1">
        <f t="array" aca="1" ref="L87" ca="1">_xlfn.LET(
  _xlpm.colA, INDIRECT("povnums!A:A"),
  _xlpm.colB, INDIRECT("povnums!B:B"),
  _xlpm.colC, INDIRECT("povnums!C:C"),
  _xlpm.colD, INDIRECT("povnums!D:D"),
  _xlpm.r, MATCH(1, (_xlpm.colC=$A87)*(_xlpm.colA=$L$3)*(_xlpm.colB=830), 0),
  IFERROR(INDEX(_xlpm.colD, _xlpm.r), "")
)/100000000</f>
        <v>#VALUE!</v>
      </c>
      <c r="M87" s="19" t="e" cm="1">
        <f t="array" aca="1" ref="M87" ca="1">_xlfn.LET(
  _xlpm.colA, INDIRECT("povnums!A:A"),
  _xlpm.colB, INDIRECT("povnums!B:B"),
  _xlpm.colC, INDIRECT("povnums!C:C"),
  _xlpm.colD, INDIRECT("povnums!D:D"),
  _xlpm.r, MATCH(1, (_xlpm.colC=$A87)*(_xlpm.colA=$M$3)*(_xlpm.colB=830), 0),
  IFERROR(INDEX(_xlpm.colD, _xlpm.r), "")
)/100000000</f>
        <v>#VALUE!</v>
      </c>
    </row>
    <row r="93" spans="1:13" x14ac:dyDescent="0.2">
      <c r="A93" s="2" t="s">
        <v>132</v>
      </c>
      <c r="B93" s="2" t="s">
        <v>133</v>
      </c>
      <c r="C93" s="2" t="s">
        <v>134</v>
      </c>
      <c r="D93" s="2" t="s">
        <v>135</v>
      </c>
    </row>
    <row r="94" spans="1:13" x14ac:dyDescent="0.2">
      <c r="A94" s="2" t="s">
        <v>136</v>
      </c>
      <c r="B94" s="6" t="e">
        <f ca="1">B103/B109</f>
        <v>#VALUE!</v>
      </c>
      <c r="C94" s="6" t="e">
        <f ca="1">C103/C109</f>
        <v>#VALUE!</v>
      </c>
      <c r="D94" s="6" t="e">
        <f ca="1">D103/D109</f>
        <v>#VALUE!</v>
      </c>
    </row>
    <row r="95" spans="1:13" x14ac:dyDescent="0.2">
      <c r="A95" s="2" t="s">
        <v>137</v>
      </c>
      <c r="B95" s="6" t="e">
        <f ca="1">B104/B109</f>
        <v>#VALUE!</v>
      </c>
      <c r="C95" s="6" t="e">
        <f ca="1">C104/C109</f>
        <v>#VALUE!</v>
      </c>
      <c r="D95" s="6" t="e">
        <f ca="1">D104/D109</f>
        <v>#VALUE!</v>
      </c>
    </row>
    <row r="96" spans="1:13" x14ac:dyDescent="0.2">
      <c r="A96" s="2" t="s">
        <v>11</v>
      </c>
      <c r="B96" s="6" t="e">
        <f ca="1">B105/B109</f>
        <v>#VALUE!</v>
      </c>
      <c r="C96" s="6" t="e">
        <f ca="1">C105/C109</f>
        <v>#VALUE!</v>
      </c>
      <c r="D96" s="6" t="e">
        <f ca="1">D105/D109</f>
        <v>#VALUE!</v>
      </c>
    </row>
    <row r="97" spans="1:4" x14ac:dyDescent="0.2">
      <c r="A97" s="2" t="s">
        <v>12</v>
      </c>
      <c r="B97" s="6" t="e">
        <f ca="1">B106/B109</f>
        <v>#VALUE!</v>
      </c>
      <c r="C97" s="6" t="e">
        <f ca="1">C106/C109</f>
        <v>#VALUE!</v>
      </c>
      <c r="D97" s="6" t="e">
        <f ca="1">D106/D109</f>
        <v>#VALUE!</v>
      </c>
    </row>
    <row r="98" spans="1:4" x14ac:dyDescent="0.2">
      <c r="A98" s="2" t="s">
        <v>13</v>
      </c>
      <c r="B98" s="6" t="e">
        <f ca="1">B107/B109</f>
        <v>#VALUE!</v>
      </c>
      <c r="C98" s="6" t="e">
        <f ca="1">C107/C109</f>
        <v>#VALUE!</v>
      </c>
      <c r="D98" s="6" t="e">
        <f ca="1">D107/D109</f>
        <v>#VALUE!</v>
      </c>
    </row>
    <row r="99" spans="1:4" x14ac:dyDescent="0.2">
      <c r="A99" s="2" t="s">
        <v>14</v>
      </c>
      <c r="B99" s="6" t="e">
        <f ca="1">B108/B109</f>
        <v>#VALUE!</v>
      </c>
      <c r="C99" s="6" t="e">
        <f ca="1">C108/C109</f>
        <v>#VALUE!</v>
      </c>
      <c r="D99" s="6" t="e">
        <f ca="1">D108/D109</f>
        <v>#VALUE!</v>
      </c>
    </row>
    <row r="100" spans="1:4" x14ac:dyDescent="0.2">
      <c r="B100" s="6" t="e">
        <f ca="1">SUM(B94:B99)</f>
        <v>#VALUE!</v>
      </c>
      <c r="C100" s="6" t="e">
        <f ca="1">C109/C109</f>
        <v>#VALUE!</v>
      </c>
      <c r="D100" s="6" t="e">
        <f ca="1">D109/D109</f>
        <v>#VALUE!</v>
      </c>
    </row>
    <row r="102" spans="1:4" x14ac:dyDescent="0.2">
      <c r="A102" s="2" t="s">
        <v>132</v>
      </c>
      <c r="B102" s="2" t="s">
        <v>138</v>
      </c>
      <c r="C102" s="2" t="s">
        <v>139</v>
      </c>
      <c r="D102" s="2" t="s">
        <v>140</v>
      </c>
    </row>
    <row r="103" spans="1:4" x14ac:dyDescent="0.2">
      <c r="A103" s="2" t="s">
        <v>136</v>
      </c>
      <c r="B103" s="2" t="e">
        <f ca="1">(C49/C4)*100</f>
        <v>#VALUE!</v>
      </c>
      <c r="C103" s="7" t="e">
        <f ca="1">M49</f>
        <v>#VALUE!</v>
      </c>
      <c r="D103" s="7" t="e">
        <f ca="1">M78</f>
        <v>#VALUE!</v>
      </c>
    </row>
    <row r="104" spans="1:4" x14ac:dyDescent="0.2">
      <c r="A104" s="2" t="s">
        <v>137</v>
      </c>
      <c r="B104" s="2" t="e">
        <f t="shared" ref="B104:B106" ca="1" si="0">(C50/C5)*100</f>
        <v>#VALUE!</v>
      </c>
      <c r="C104" s="7" t="e">
        <f t="shared" ref="C104:C108" ca="1" si="1">M50</f>
        <v>#VALUE!</v>
      </c>
      <c r="D104" s="7" t="e">
        <f t="shared" ref="D104:D108" ca="1" si="2">M79</f>
        <v>#VALUE!</v>
      </c>
    </row>
    <row r="105" spans="1:4" x14ac:dyDescent="0.2">
      <c r="A105" s="2" t="s">
        <v>11</v>
      </c>
      <c r="B105" s="2" t="e">
        <f t="shared" ca="1" si="0"/>
        <v>#VALUE!</v>
      </c>
      <c r="C105" s="7" t="e">
        <f t="shared" ca="1" si="1"/>
        <v>#VALUE!</v>
      </c>
      <c r="D105" s="7" t="e">
        <f t="shared" ca="1" si="2"/>
        <v>#VALUE!</v>
      </c>
    </row>
    <row r="106" spans="1:4" x14ac:dyDescent="0.2">
      <c r="A106" s="2" t="s">
        <v>12</v>
      </c>
      <c r="B106" s="2" t="e">
        <f t="shared" ca="1" si="0"/>
        <v>#VALUE!</v>
      </c>
      <c r="C106" s="7" t="e">
        <f t="shared" ca="1" si="1"/>
        <v>#VALUE!</v>
      </c>
      <c r="D106" s="7" t="e">
        <f t="shared" ca="1" si="2"/>
        <v>#VALUE!</v>
      </c>
    </row>
    <row r="107" spans="1:4" x14ac:dyDescent="0.2">
      <c r="A107" s="2" t="s">
        <v>13</v>
      </c>
      <c r="B107" s="2" t="e">
        <f ca="1">(C53/C8)*100</f>
        <v>#VALUE!</v>
      </c>
      <c r="C107" s="7" t="e">
        <f t="shared" ca="1" si="1"/>
        <v>#VALUE!</v>
      </c>
      <c r="D107" s="7" t="e">
        <f t="shared" ca="1" si="2"/>
        <v>#VALUE!</v>
      </c>
    </row>
    <row r="108" spans="1:4" x14ac:dyDescent="0.2">
      <c r="A108" s="2" t="s">
        <v>14</v>
      </c>
      <c r="B108" s="2" t="e">
        <f ca="1">(C54/C9)*100</f>
        <v>#VALUE!</v>
      </c>
      <c r="C108" s="7" t="e">
        <f t="shared" ca="1" si="1"/>
        <v>#VALUE!</v>
      </c>
      <c r="D108" s="7" t="e">
        <f t="shared" ca="1" si="2"/>
        <v>#VALUE!</v>
      </c>
    </row>
    <row r="109" spans="1:4" x14ac:dyDescent="0.2">
      <c r="B109" s="8" t="e">
        <f ca="1">SUM(B103:B108)</f>
        <v>#VALUE!</v>
      </c>
      <c r="C109" s="7" t="e">
        <f ca="1">(SUM(C103:C108:C108))</f>
        <v>#VALUE!</v>
      </c>
      <c r="D109" s="7" t="e">
        <f ca="1">SUM(D103:D108)</f>
        <v>#VALUE!</v>
      </c>
    </row>
    <row r="111" spans="1:4" x14ac:dyDescent="0.2">
      <c r="D111" s="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activeCell="A2" sqref="A2:D397"/>
    </sheetView>
  </sheetViews>
  <sheetFormatPr baseColWidth="10" defaultColWidth="8.83203125" defaultRowHeight="15" x14ac:dyDescent="0.2"/>
  <sheetData>
    <row r="1" spans="1:4" x14ac:dyDescent="0.2">
      <c r="A1" t="s">
        <v>141</v>
      </c>
      <c r="B1" t="s">
        <v>142</v>
      </c>
      <c r="C1" t="s">
        <v>143</v>
      </c>
      <c r="D1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activeCell="A2" sqref="A2:D397"/>
    </sheetView>
  </sheetViews>
  <sheetFormatPr baseColWidth="10" defaultColWidth="8.83203125" defaultRowHeight="15" x14ac:dyDescent="0.2"/>
  <sheetData>
    <row r="1" spans="1:4" x14ac:dyDescent="0.2">
      <c r="A1" t="s">
        <v>141</v>
      </c>
      <c r="B1" t="s">
        <v>142</v>
      </c>
      <c r="C1" t="s">
        <v>143</v>
      </c>
      <c r="D1" t="s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R1"/>
  <sheetViews>
    <sheetView workbookViewId="0">
      <selection activeCell="A2" sqref="A2:GR153"/>
    </sheetView>
  </sheetViews>
  <sheetFormatPr baseColWidth="10" defaultColWidth="8.83203125" defaultRowHeight="15" x14ac:dyDescent="0.2"/>
  <sheetData>
    <row r="1" spans="1:200" x14ac:dyDescent="0.2">
      <c r="A1" t="s">
        <v>145</v>
      </c>
      <c r="B1" t="s">
        <v>146</v>
      </c>
      <c r="C1" t="s">
        <v>147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  <c r="I1" t="s">
        <v>153</v>
      </c>
      <c r="J1" t="s">
        <v>154</v>
      </c>
      <c r="K1" t="s">
        <v>155</v>
      </c>
      <c r="L1" t="s">
        <v>156</v>
      </c>
      <c r="M1" t="s">
        <v>157</v>
      </c>
      <c r="N1" t="s">
        <v>158</v>
      </c>
      <c r="O1" t="s">
        <v>159</v>
      </c>
      <c r="P1" t="s">
        <v>160</v>
      </c>
      <c r="Q1" t="s">
        <v>161</v>
      </c>
      <c r="R1" t="s">
        <v>162</v>
      </c>
      <c r="S1" t="s">
        <v>163</v>
      </c>
      <c r="T1" t="s">
        <v>164</v>
      </c>
      <c r="U1" t="s">
        <v>165</v>
      </c>
      <c r="V1" t="s">
        <v>166</v>
      </c>
      <c r="W1" t="s">
        <v>167</v>
      </c>
      <c r="X1" t="s">
        <v>168</v>
      </c>
      <c r="Y1" t="s">
        <v>169</v>
      </c>
      <c r="Z1" t="s">
        <v>170</v>
      </c>
      <c r="AA1" t="s">
        <v>171</v>
      </c>
      <c r="AB1" t="s">
        <v>172</v>
      </c>
      <c r="AC1" t="s">
        <v>173</v>
      </c>
      <c r="AD1" t="s">
        <v>174</v>
      </c>
      <c r="AE1" t="s">
        <v>175</v>
      </c>
      <c r="AF1" t="s">
        <v>176</v>
      </c>
      <c r="AG1" t="s">
        <v>177</v>
      </c>
      <c r="AH1" t="s">
        <v>178</v>
      </c>
      <c r="AI1" t="s">
        <v>179</v>
      </c>
      <c r="AJ1" t="s">
        <v>180</v>
      </c>
      <c r="AK1" t="s">
        <v>181</v>
      </c>
      <c r="AL1" t="s">
        <v>182</v>
      </c>
      <c r="AM1" t="s">
        <v>183</v>
      </c>
      <c r="AN1" t="s">
        <v>184</v>
      </c>
      <c r="AO1" t="s">
        <v>185</v>
      </c>
      <c r="AP1" t="s">
        <v>186</v>
      </c>
      <c r="AQ1" t="s">
        <v>187</v>
      </c>
      <c r="AR1" t="s">
        <v>188</v>
      </c>
      <c r="AS1" t="s">
        <v>189</v>
      </c>
      <c r="AT1" t="s">
        <v>190</v>
      </c>
      <c r="AU1" t="s">
        <v>191</v>
      </c>
      <c r="AV1" t="s">
        <v>192</v>
      </c>
      <c r="AW1" t="s">
        <v>193</v>
      </c>
      <c r="AX1" t="s">
        <v>194</v>
      </c>
      <c r="AY1" t="s">
        <v>195</v>
      </c>
      <c r="AZ1" t="s">
        <v>196</v>
      </c>
      <c r="BA1" t="s">
        <v>197</v>
      </c>
      <c r="BB1" t="s">
        <v>198</v>
      </c>
      <c r="BC1" t="s">
        <v>199</v>
      </c>
      <c r="BD1" t="s">
        <v>200</v>
      </c>
      <c r="BE1" t="s">
        <v>201</v>
      </c>
      <c r="BF1" t="s">
        <v>202</v>
      </c>
      <c r="BG1" t="s">
        <v>203</v>
      </c>
      <c r="BH1" t="s">
        <v>204</v>
      </c>
      <c r="BI1" t="s">
        <v>205</v>
      </c>
      <c r="BJ1" t="s">
        <v>206</v>
      </c>
      <c r="BK1" t="s">
        <v>207</v>
      </c>
      <c r="BL1" t="s">
        <v>208</v>
      </c>
      <c r="BM1" t="s">
        <v>209</v>
      </c>
      <c r="BN1" t="s">
        <v>210</v>
      </c>
      <c r="BO1" t="s">
        <v>211</v>
      </c>
      <c r="BP1" t="s">
        <v>212</v>
      </c>
      <c r="BQ1" t="s">
        <v>213</v>
      </c>
      <c r="BR1" t="s">
        <v>214</v>
      </c>
      <c r="BS1" t="s">
        <v>215</v>
      </c>
      <c r="BT1" t="s">
        <v>216</v>
      </c>
      <c r="BU1" t="s">
        <v>217</v>
      </c>
      <c r="BV1" t="s">
        <v>218</v>
      </c>
      <c r="BW1" t="s">
        <v>219</v>
      </c>
      <c r="BX1" t="s">
        <v>220</v>
      </c>
      <c r="BY1" t="s">
        <v>221</v>
      </c>
      <c r="BZ1" t="s">
        <v>222</v>
      </c>
      <c r="CA1" t="s">
        <v>223</v>
      </c>
      <c r="CB1" t="s">
        <v>224</v>
      </c>
      <c r="CC1" t="s">
        <v>225</v>
      </c>
      <c r="CD1" t="s">
        <v>226</v>
      </c>
      <c r="CE1" t="s">
        <v>227</v>
      </c>
      <c r="CF1" t="s">
        <v>228</v>
      </c>
      <c r="CG1" t="s">
        <v>229</v>
      </c>
      <c r="CH1" t="s">
        <v>230</v>
      </c>
      <c r="CI1" t="s">
        <v>231</v>
      </c>
      <c r="CJ1" t="s">
        <v>232</v>
      </c>
      <c r="CK1" t="s">
        <v>233</v>
      </c>
      <c r="CL1" t="s">
        <v>234</v>
      </c>
      <c r="CM1" t="s">
        <v>235</v>
      </c>
      <c r="CN1" t="s">
        <v>236</v>
      </c>
      <c r="CO1" t="s">
        <v>237</v>
      </c>
      <c r="CP1" t="s">
        <v>238</v>
      </c>
      <c r="CQ1" t="s">
        <v>239</v>
      </c>
      <c r="CR1" t="s">
        <v>240</v>
      </c>
      <c r="CS1" t="s">
        <v>241</v>
      </c>
      <c r="CT1" t="s">
        <v>242</v>
      </c>
      <c r="CU1" t="s">
        <v>243</v>
      </c>
      <c r="CV1" t="s">
        <v>244</v>
      </c>
      <c r="CW1" t="s">
        <v>245</v>
      </c>
      <c r="CX1" t="s">
        <v>246</v>
      </c>
      <c r="CY1" t="s">
        <v>247</v>
      </c>
      <c r="CZ1" t="s">
        <v>248</v>
      </c>
      <c r="DA1" t="s">
        <v>249</v>
      </c>
      <c r="DB1" t="s">
        <v>250</v>
      </c>
      <c r="DC1" t="s">
        <v>251</v>
      </c>
      <c r="DD1" t="s">
        <v>252</v>
      </c>
      <c r="DE1" t="s">
        <v>253</v>
      </c>
      <c r="DF1" t="s">
        <v>254</v>
      </c>
      <c r="DG1" t="s">
        <v>255</v>
      </c>
      <c r="DH1" t="s">
        <v>256</v>
      </c>
      <c r="DI1" t="s">
        <v>257</v>
      </c>
      <c r="DJ1" t="s">
        <v>258</v>
      </c>
      <c r="DK1" t="s">
        <v>259</v>
      </c>
      <c r="DL1" t="s">
        <v>260</v>
      </c>
      <c r="DM1" t="s">
        <v>261</v>
      </c>
      <c r="DN1" t="s">
        <v>262</v>
      </c>
      <c r="DO1" t="s">
        <v>263</v>
      </c>
      <c r="DP1" t="s">
        <v>264</v>
      </c>
      <c r="DQ1" t="s">
        <v>265</v>
      </c>
      <c r="DR1" t="s">
        <v>266</v>
      </c>
      <c r="DS1" t="s">
        <v>267</v>
      </c>
      <c r="DT1" t="s">
        <v>268</v>
      </c>
      <c r="DU1" t="s">
        <v>269</v>
      </c>
      <c r="DV1" t="s">
        <v>270</v>
      </c>
      <c r="DW1" t="s">
        <v>271</v>
      </c>
      <c r="DX1" t="s">
        <v>272</v>
      </c>
      <c r="DY1" t="s">
        <v>273</v>
      </c>
      <c r="DZ1" t="s">
        <v>274</v>
      </c>
      <c r="EA1" t="s">
        <v>275</v>
      </c>
      <c r="EB1" t="s">
        <v>276</v>
      </c>
      <c r="EC1" t="s">
        <v>277</v>
      </c>
      <c r="ED1" t="s">
        <v>278</v>
      </c>
      <c r="EE1" t="s">
        <v>279</v>
      </c>
      <c r="EF1" t="s">
        <v>280</v>
      </c>
      <c r="EG1" t="s">
        <v>281</v>
      </c>
      <c r="EH1" t="s">
        <v>282</v>
      </c>
      <c r="EI1" t="s">
        <v>283</v>
      </c>
      <c r="EJ1" t="s">
        <v>284</v>
      </c>
      <c r="EK1" t="s">
        <v>285</v>
      </c>
      <c r="EL1" t="s">
        <v>286</v>
      </c>
      <c r="EM1" t="s">
        <v>287</v>
      </c>
      <c r="EN1" t="s">
        <v>288</v>
      </c>
      <c r="EO1" t="s">
        <v>289</v>
      </c>
      <c r="EP1" t="s">
        <v>290</v>
      </c>
      <c r="EQ1" t="s">
        <v>291</v>
      </c>
      <c r="ER1" t="s">
        <v>292</v>
      </c>
      <c r="ES1" t="s">
        <v>293</v>
      </c>
      <c r="ET1" t="s">
        <v>294</v>
      </c>
      <c r="EU1" t="s">
        <v>295</v>
      </c>
      <c r="EV1" t="s">
        <v>296</v>
      </c>
      <c r="EW1" t="s">
        <v>297</v>
      </c>
      <c r="EX1" t="s">
        <v>298</v>
      </c>
      <c r="EY1" t="s">
        <v>299</v>
      </c>
      <c r="EZ1" t="s">
        <v>300</v>
      </c>
      <c r="FA1" t="s">
        <v>301</v>
      </c>
      <c r="FB1" t="s">
        <v>302</v>
      </c>
      <c r="FC1" t="s">
        <v>303</v>
      </c>
      <c r="FD1" t="s">
        <v>304</v>
      </c>
      <c r="FE1" t="s">
        <v>305</v>
      </c>
      <c r="FF1" t="s">
        <v>306</v>
      </c>
      <c r="FG1" t="s">
        <v>307</v>
      </c>
      <c r="FH1" t="s">
        <v>308</v>
      </c>
      <c r="FI1" t="s">
        <v>309</v>
      </c>
      <c r="FJ1" t="s">
        <v>310</v>
      </c>
      <c r="FK1" t="s">
        <v>311</v>
      </c>
      <c r="FL1" t="s">
        <v>312</v>
      </c>
      <c r="FM1" t="s">
        <v>313</v>
      </c>
      <c r="FN1" t="s">
        <v>314</v>
      </c>
      <c r="FO1" t="s">
        <v>315</v>
      </c>
      <c r="FP1" t="s">
        <v>316</v>
      </c>
      <c r="FQ1" t="s">
        <v>317</v>
      </c>
      <c r="FR1" t="s">
        <v>318</v>
      </c>
      <c r="FS1" t="s">
        <v>319</v>
      </c>
      <c r="FT1" t="s">
        <v>320</v>
      </c>
      <c r="FU1" t="s">
        <v>321</v>
      </c>
      <c r="FV1" t="s">
        <v>322</v>
      </c>
      <c r="FW1" t="s">
        <v>323</v>
      </c>
      <c r="FX1" t="s">
        <v>324</v>
      </c>
      <c r="FY1" t="s">
        <v>325</v>
      </c>
      <c r="FZ1" t="s">
        <v>326</v>
      </c>
      <c r="GA1" t="s">
        <v>327</v>
      </c>
      <c r="GB1" t="s">
        <v>328</v>
      </c>
      <c r="GC1" t="s">
        <v>329</v>
      </c>
      <c r="GD1" t="s">
        <v>330</v>
      </c>
      <c r="GE1" t="s">
        <v>331</v>
      </c>
      <c r="GF1" t="s">
        <v>332</v>
      </c>
      <c r="GG1" t="s">
        <v>333</v>
      </c>
      <c r="GH1" t="s">
        <v>334</v>
      </c>
      <c r="GI1" t="s">
        <v>335</v>
      </c>
      <c r="GJ1" t="s">
        <v>336</v>
      </c>
      <c r="GK1" t="s">
        <v>337</v>
      </c>
      <c r="GL1" t="s">
        <v>338</v>
      </c>
      <c r="GM1" t="s">
        <v>339</v>
      </c>
      <c r="GN1" t="s">
        <v>340</v>
      </c>
      <c r="GO1" t="s">
        <v>341</v>
      </c>
      <c r="GP1" t="s">
        <v>342</v>
      </c>
      <c r="GQ1" t="s">
        <v>343</v>
      </c>
      <c r="GR1" t="s">
        <v>344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d9261bf4-0730-4097-8737-aceb695379f2">
      <Terms xmlns="http://schemas.microsoft.com/office/infopath/2007/PartnerControls"/>
    </lcf76f155ced4ddcb4097134ff3c332f>
    <_ip_UnifiedCompliancePolicyProperties xmlns="http://schemas.microsoft.com/sharepoint/v3" xsi:nil="true"/>
    <TaxCatchAll xmlns="3e02667f-0271-471b-bd6e-11a2e16def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3963D0CD3ACC4C95883C6B36D7BA4C" ma:contentTypeVersion="18" ma:contentTypeDescription="Create a new document." ma:contentTypeScope="" ma:versionID="274fdaca294ad43102cd592d4d4f9f2f">
  <xsd:schema xmlns:xsd="http://www.w3.org/2001/XMLSchema" xmlns:xs="http://www.w3.org/2001/XMLSchema" xmlns:p="http://schemas.microsoft.com/office/2006/metadata/properties" xmlns:ns1="http://schemas.microsoft.com/sharepoint/v3" xmlns:ns2="d9261bf4-0730-4097-8737-aceb695379f2" xmlns:ns3="1311bb46-41c2-4c89-abc5-b208bcbe773a" xmlns:ns4="3e02667f-0271-471b-bd6e-11a2e16def1d" targetNamespace="http://schemas.microsoft.com/office/2006/metadata/properties" ma:root="true" ma:fieldsID="efc4004b8cee849e9f89633c65a7b21e" ns1:_="" ns2:_="" ns3:_="" ns4:_="">
    <xsd:import namespace="http://schemas.microsoft.com/sharepoint/v3"/>
    <xsd:import namespace="d9261bf4-0730-4097-8737-aceb695379f2"/>
    <xsd:import namespace="1311bb46-41c2-4c89-abc5-b208bcbe773a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61bf4-0730-4097-8737-aceb6953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1bb46-41c2-4c89-abc5-b208bcbe77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62313b2-9ccd-4fbc-ac75-f484da3dc26e}" ma:internalName="TaxCatchAll" ma:showField="CatchAllData" ma:web="1311bb46-41c2-4c89-abc5-b208bcbe77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60960-8369-49C0-A066-43F04611AE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4A65DE-0BCA-4E6A-8E26-540FED6C907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9261bf4-0730-4097-8737-aceb695379f2"/>
    <ds:schemaRef ds:uri="3e02667f-0271-471b-bd6e-11a2e16def1d"/>
  </ds:schemaRefs>
</ds:datastoreItem>
</file>

<file path=customXml/itemProps3.xml><?xml version="1.0" encoding="utf-8"?>
<ds:datastoreItem xmlns:ds="http://schemas.openxmlformats.org/officeDocument/2006/customXml" ds:itemID="{B5E6FCB8-E17D-478A-909B-DEF6DF1BD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261bf4-0730-4097-8737-aceb695379f2"/>
    <ds:schemaRef ds:uri="1311bb46-41c2-4c89-abc5-b208bcbe773a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01-Main_Figures_Tables</vt:lpstr>
      <vt:lpstr>02- Appendix_Tables_Figures</vt:lpstr>
      <vt:lpstr>Intermediate_tables</vt:lpstr>
      <vt:lpstr>povrates</vt:lpstr>
      <vt:lpstr>povnums</vt:lpstr>
      <vt:lpstr>countries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Reyes Retana Torre</cp:lastModifiedBy>
  <cp:revision/>
  <dcterms:created xsi:type="dcterms:W3CDTF">2025-08-21T13:22:08Z</dcterms:created>
  <dcterms:modified xsi:type="dcterms:W3CDTF">2025-11-12T23:14:01Z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0x010100413963D0CD3ACC4C95883C6B36D7BA4C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2025-11-12T23:13:08Z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843e6915-16be-4ad8-ae7a-a6d46346d4e0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50, 0, 1, 1</vt:lpwstr>
  </property>
</Properties>
</file>