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kfonton_worldbank_org2/Documents/Desktop/BD/MPM/Analysis/Output/Tables/"/>
    </mc:Choice>
  </mc:AlternateContent>
  <xr:revisionPtr revIDLastSave="202" documentId="13_ncr:1_{8273B204-407A-4C75-AD61-B9BC4313DEB7}" xr6:coauthVersionLast="47" xr6:coauthVersionMax="47" xr10:uidLastSave="{D13F32E9-3F01-491F-AC44-BCC8523CDA90}"/>
  <bookViews>
    <workbookView xWindow="-110" yWindow="-110" windowWidth="19420" windowHeight="11020" tabRatio="932" activeTab="5"/>
  </bookViews>
  <sheets>
    <sheet name="MapVariablesDeprivations" sheetId="6" r:id="rId1"/>
    <sheet name="MapVariablesDeprivations (2)" sheetId="9" r:id="rId2"/>
    <sheet name="DimRemoved" sheetId="5" r:id="rId3"/>
    <sheet name="Sheet2" sheetId="8" r:id="rId4"/>
    <sheet name="TypePoor" sheetId="3" r:id="rId5"/>
    <sheet name="ExtremeDepImpct" sheetId="4" r:id="rId6"/>
    <sheet name="Rerankings" sheetId="2" r:id="rId7"/>
    <sheet name="PolicyImplications" sheetId="1" r:id="rId8"/>
    <sheet name="Sheet1" sheetId="7" r:id="rId9"/>
    <sheet name="TypePoor2" sheetId="10" r:id="rId13"/>
  </sheets>
  <definedNames>
    <definedName name="OLE_LINK1" localSheetId="6">Rerankings!$C$14</definedName>
  </definedNames>
  <calcPr calcId="191029" fullCalcOnLoad="true" concurrentCalc="fals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<sst xmlns="http://schemas.openxmlformats.org/spreadsheetml/2006/main" count="281" uniqueCount="158">
  <si>
    <t>Monetary headcount(H_M) vs Monetary PALE(PALE_M)</t>
  </si>
  <si>
    <t>Monetary headcount(H_M) vs PALE</t>
  </si>
  <si>
    <t>Multidimensionnal headcount(H) vs PALE</t>
  </si>
  <si>
    <t>Monetary PALE(PALE_M) vs PALE</t>
  </si>
  <si>
    <t>H_OD_extreme.dep vs H_OD_extreme.dep.become.moderate</t>
  </si>
  <si>
    <t>Baseline</t>
  </si>
  <si>
    <t>Preferred (all get theta)</t>
  </si>
  <si>
    <t>Preferred (only PALE get theta)</t>
  </si>
  <si>
    <r>
      <rPr>
        <b/>
        <sz val="11"/>
        <color theme="1"/>
        <rFont val="Times New Roman"/>
        <family val="1"/>
      </rPr>
      <t>Table:</t>
    </r>
    <r>
      <rPr>
        <sz val="11"/>
        <color theme="1"/>
        <rFont val="Times New Roman"/>
        <family val="1"/>
      </rPr>
      <t xml:space="preserve"> Transfers policy implications using different poverty measures</t>
    </r>
  </si>
  <si>
    <t>All states</t>
  </si>
  <si>
    <t>Prefered</t>
  </si>
  <si>
    <t>Average consumption vs Monetary headcount(H_M)</t>
  </si>
  <si>
    <t>Monetary headcount(H_M) vs Multidimensionnal headcount(H)</t>
  </si>
  <si>
    <t>Average consumption vs Multidimensionnal headcount(H)</t>
  </si>
  <si>
    <t>States with (H_M) &lt; 50</t>
  </si>
  <si>
    <t>States with (H_M) &gt;= 50</t>
  </si>
  <si>
    <t>Average consumption versus PALE</t>
  </si>
  <si>
    <t>Monetary headcount(H_M) vs Monetary PALE</t>
  </si>
  <si>
    <t xml:space="preserve">Monetary PALE vs PALE, </t>
  </si>
  <si>
    <r>
      <t>Average consumption versus Monetary PALE (</t>
    </r>
    <r>
      <rPr>
        <sz val="10"/>
        <color theme="1"/>
        <rFont val="Calibri"/>
        <family val="2"/>
      </rPr>
      <t>ɵ</t>
    </r>
    <r>
      <rPr>
        <sz val="10"/>
        <color theme="1"/>
        <rFont val="Times New Roman"/>
        <family val="1"/>
      </rPr>
      <t>=1 in baseline and ɵ=0.5 else)</t>
    </r>
  </si>
  <si>
    <t>National</t>
  </si>
  <si>
    <t xml:space="preserve">Zones </t>
  </si>
  <si>
    <t>Multidimensionnal headcount(H)</t>
  </si>
  <si>
    <t>Monetary headcount(H_M)</t>
  </si>
  <si>
    <t>Others dimensions headcount(H_OD)</t>
  </si>
  <si>
    <t>South West</t>
  </si>
  <si>
    <t>South East</t>
  </si>
  <si>
    <t>North Central</t>
  </si>
  <si>
    <t>North West</t>
  </si>
  <si>
    <t>North East</t>
  </si>
  <si>
    <t>South South</t>
  </si>
  <si>
    <t>Others dimensions -additional poors - headcount(H_OD_add)</t>
  </si>
  <si>
    <t>Others dimensions -twice poors - headcount(H_OD_tw)</t>
  </si>
  <si>
    <t>Panel B: Prefered model</t>
  </si>
  <si>
    <t>Panel A: Baseline model</t>
  </si>
  <si>
    <t>Coefficient of variation across states</t>
  </si>
  <si>
    <t>Extreme deprivation considered</t>
  </si>
  <si>
    <t>All non-monetary deprivations are moderate</t>
  </si>
  <si>
    <t>National poverty headcounts</t>
  </si>
  <si>
    <t>Health</t>
  </si>
  <si>
    <t>Housing</t>
  </si>
  <si>
    <t>Security</t>
  </si>
  <si>
    <t>All dimensions kept</t>
  </si>
  <si>
    <t>Education</t>
  </si>
  <si>
    <t>Coefficient of overlap</t>
  </si>
  <si>
    <r>
      <rPr>
        <b/>
        <sz val="11"/>
        <color theme="1"/>
        <rFont val="Times New Roman"/>
        <family val="1"/>
      </rPr>
      <t>Table:</t>
    </r>
    <r>
      <rPr>
        <sz val="11"/>
        <color theme="1"/>
        <rFont val="Times New Roman"/>
        <family val="1"/>
      </rPr>
      <t xml:space="preserve"> Extreme deprivations impact on poverty headcounts</t>
    </r>
  </si>
  <si>
    <r>
      <rPr>
        <b/>
        <sz val="11"/>
        <color theme="1"/>
        <rFont val="Times New Roman"/>
        <family val="1"/>
      </rPr>
      <t>Table:</t>
    </r>
    <r>
      <rPr>
        <sz val="11"/>
        <color theme="1"/>
        <rFont val="Times New Roman"/>
        <family val="1"/>
      </rPr>
      <t xml:space="preserve"> Impact of dimensions on poverty headcounts </t>
    </r>
  </si>
  <si>
    <r>
      <rPr>
        <b/>
        <sz val="11"/>
        <color theme="1"/>
        <rFont val="Times New Roman"/>
        <family val="1"/>
      </rPr>
      <t>Table:</t>
    </r>
    <r>
      <rPr>
        <sz val="11"/>
        <color theme="1"/>
        <rFont val="Times New Roman"/>
        <family val="1"/>
      </rPr>
      <t xml:space="preserve"> Different types of poor per zone </t>
    </r>
  </si>
  <si>
    <r>
      <rPr>
        <b/>
        <sz val="11"/>
        <color theme="1"/>
        <rFont val="Times New Roman"/>
        <family val="1"/>
      </rPr>
      <t>Table:</t>
    </r>
    <r>
      <rPr>
        <sz val="11"/>
        <color theme="1"/>
        <rFont val="Times New Roman"/>
        <family val="1"/>
      </rPr>
      <t xml:space="preserve"> Rerankings across different poverty measures (%)</t>
    </r>
  </si>
  <si>
    <t>Dimensions</t>
  </si>
  <si>
    <t>Extreme deprivation status</t>
  </si>
  <si>
    <t>Moderate deprivation status</t>
  </si>
  <si>
    <t>Monetary</t>
  </si>
  <si>
    <t>The household annual consumption per capita is below national poverty line evaluated to 137430 Naira (PA NGA)</t>
  </si>
  <si>
    <t>-</t>
  </si>
  <si>
    <t>The individual suffers from at least one disability causing him a lot of difficulties in daily life or/and suffers from an extreme bad nutritional status, meaning a stunting condition for children (HAZ &lt; -2) or being undernourished (BMI &lt; 18.5) for adults.</t>
  </si>
  <si>
    <t>The individual suffers from at least one disability causing him only some difficulties in daily life and/or suffers from a moderate nutritional status, meaning being obese (30 &lt; BMI) for adults.</t>
  </si>
  <si>
    <t>The individual belongs to a household deprived regarding all following household-level indicators: i) Household lacks access to limited-standard drinking water; ii)Household lacks access to limited-standard sanitation;  iii)Household has no access to electricity; iv)Household has inadequate housing</t>
  </si>
  <si>
    <t>The individual belongs to a household deprived regarding three of the following household-level indicators: i) Household lacks access to limited-standard drinking water; ii)Household lacks access to limited-standard sanitation;  iii)Household has no access to electricity; iv)Household has inadequate housing</t>
  </si>
  <si>
    <t>Scenarii</t>
  </si>
  <si>
    <t>The household annual consumption per capita is below national poverty line evaluated to 137430 Naira annual per capita (PA NGA).</t>
  </si>
  <si>
    <t>The household annual consumption per capita is above national poverty line but below state societal poverty line: 1 + 0.5 x where x is the median state consumption in $ per day per capita.</t>
  </si>
  <si>
    <t>The individual is a school-age child up to the age of grade 8, not enrolled in school</t>
  </si>
  <si>
    <t>The individual belongs to a household in which no adult (age of grade 9 or above) has completed primary education, and no adult can read nor write</t>
  </si>
  <si>
    <r>
      <t xml:space="preserve">The individual belongs to a household, subjected the last 12 months to an extreme insecurity event or belongs to a local government area (LGA) with at least </t>
    </r>
    <r>
      <rPr>
        <b/>
        <sz val="9"/>
        <color theme="1"/>
        <rFont val="Times New Roman"/>
        <family val="1"/>
      </rPr>
      <t>one quarter</t>
    </r>
    <r>
      <rPr>
        <sz val="9"/>
        <color theme="1"/>
        <rFont val="Times New Roman"/>
        <family val="1"/>
      </rPr>
      <t xml:space="preserve"> of neighborhood households subjected to crime/violence with extreme consequences the last 12 months.</t>
    </r>
  </si>
  <si>
    <r>
      <t xml:space="preserve">The individual belongs to a household, subjected the last 12 months to a moderate insecurity event or belongs to a local government area (LGA) with at least </t>
    </r>
    <r>
      <rPr>
        <b/>
        <sz val="9"/>
        <color theme="1"/>
        <rFont val="Times New Roman"/>
        <family val="1"/>
      </rPr>
      <t>one quarter</t>
    </r>
    <r>
      <rPr>
        <sz val="9"/>
        <color theme="1"/>
        <rFont val="Times New Roman"/>
        <family val="1"/>
      </rPr>
      <t xml:space="preserve"> of neighborhood households subjected to crime/violence with moderate consequences the last 12 months.</t>
    </r>
  </si>
  <si>
    <t>Baseline/Prefered</t>
  </si>
  <si>
    <t xml:space="preserve">Note: </t>
  </si>
  <si>
    <r>
      <rPr>
        <b/>
        <sz val="11"/>
        <color theme="1"/>
        <rFont val="Times New Roman"/>
        <family val="1"/>
      </rPr>
      <t>Table:</t>
    </r>
    <r>
      <rPr>
        <sz val="11"/>
        <color theme="1"/>
        <rFont val="Times New Roman"/>
        <family val="1"/>
      </rPr>
      <t xml:space="preserve"> Quality of life: Mapping from variables to deprivations</t>
    </r>
  </si>
  <si>
    <t>Life expectancy at birth</t>
  </si>
  <si>
    <t xml:space="preserve"> </t>
  </si>
  <si>
    <t>Baseline Scenario</t>
  </si>
  <si>
    <t>Preferred Scenario</t>
  </si>
  <si>
    <t>Baseline (only PALE get theta)</t>
  </si>
  <si>
    <t>Moderate</t>
  </si>
  <si>
    <t>Extreme</t>
  </si>
  <si>
    <t>Deprivation status</t>
  </si>
  <si>
    <t>Indicators</t>
  </si>
  <si>
    <t>The individual belongs to a household, subjected the last 12 months to an extreme insecurity event or belongs to a local government area (LGA) with at least one quarter of neighborhood households subjected to crime/violence with extreme consequences the last 12 months.</t>
  </si>
  <si>
    <t>The individual belongs to a household, subjected the last 12 months to a moderate insecurity event or belongs to a local government area (LGA) with at least one quarter of neighborhood households subjected to crime/violence with moderate consequences the last 12 months.</t>
  </si>
  <si>
    <t>National</t>
  </si>
  <si>
    <t>Lagos</t>
  </si>
  <si>
    <t>Delta</t>
  </si>
  <si>
    <t>Osun</t>
  </si>
  <si>
    <t>Ogun</t>
  </si>
  <si>
    <t>Oyo</t>
  </si>
  <si>
    <t>Edo</t>
  </si>
  <si>
    <t>Ondo</t>
  </si>
  <si>
    <t>Anambra</t>
  </si>
  <si>
    <t>Kwara</t>
  </si>
  <si>
    <t>Bayelsa</t>
  </si>
  <si>
    <t>Rivers</t>
  </si>
  <si>
    <t>AkwaIbom</t>
  </si>
  <si>
    <t>Ekiti</t>
  </si>
  <si>
    <t>Kogi</t>
  </si>
  <si>
    <t>Imo</t>
  </si>
  <si>
    <t>Abia</t>
  </si>
  <si>
    <t>Benue</t>
  </si>
  <si>
    <t>CrossRiver</t>
  </si>
  <si>
    <t>FCT</t>
  </si>
  <si>
    <t>Kaduna</t>
  </si>
  <si>
    <t>Kebbi</t>
  </si>
  <si>
    <t>Plateau</t>
  </si>
  <si>
    <t>Kano</t>
  </si>
  <si>
    <t>Katsina</t>
  </si>
  <si>
    <t>Nasarawa</t>
  </si>
  <si>
    <t>Enugu</t>
  </si>
  <si>
    <t>Bauchi</t>
  </si>
  <si>
    <t>Gombe</t>
  </si>
  <si>
    <t>Niger</t>
  </si>
  <si>
    <t>Borno</t>
  </si>
  <si>
    <t>Yobe</t>
  </si>
  <si>
    <t>Zamfara</t>
  </si>
  <si>
    <t>Adamawa</t>
  </si>
  <si>
    <t>Ebonyi</t>
  </si>
  <si>
    <t>Jigawa</t>
  </si>
  <si>
    <t>Taraba</t>
  </si>
  <si>
    <t>Sokoto</t>
  </si>
  <si>
    <t>CV</t>
  </si>
  <si>
    <t>National</t>
  </si>
  <si>
    <t>Lagos</t>
  </si>
  <si>
    <t>Delta</t>
  </si>
  <si>
    <t>Osun</t>
  </si>
  <si>
    <t>Ogun</t>
  </si>
  <si>
    <t>Oyo</t>
  </si>
  <si>
    <t>Edo</t>
  </si>
  <si>
    <t>Ondo</t>
  </si>
  <si>
    <t>Anambra</t>
  </si>
  <si>
    <t>Kwara</t>
  </si>
  <si>
    <t>Bayelsa</t>
  </si>
  <si>
    <t>Rivers</t>
  </si>
  <si>
    <t>AkwaIbom</t>
  </si>
  <si>
    <t>Ekiti</t>
  </si>
  <si>
    <t>Kogi</t>
  </si>
  <si>
    <t>Imo</t>
  </si>
  <si>
    <t>Abia</t>
  </si>
  <si>
    <t>Benue</t>
  </si>
  <si>
    <t>CrossRiver</t>
  </si>
  <si>
    <t>FCT</t>
  </si>
  <si>
    <t>Kaduna</t>
  </si>
  <si>
    <t>Kebbi</t>
  </si>
  <si>
    <t>Plateau</t>
  </si>
  <si>
    <t>Kano</t>
  </si>
  <si>
    <t>Katsina</t>
  </si>
  <si>
    <t>Nasarawa</t>
  </si>
  <si>
    <t>Enugu</t>
  </si>
  <si>
    <t>Bauchi</t>
  </si>
  <si>
    <t>Gombe</t>
  </si>
  <si>
    <t>Niger</t>
  </si>
  <si>
    <t>Borno</t>
  </si>
  <si>
    <t>Yobe</t>
  </si>
  <si>
    <t>Zamfara</t>
  </si>
  <si>
    <t>Adamawa</t>
  </si>
  <si>
    <t>Ebonyi</t>
  </si>
  <si>
    <t>Jigawa</t>
  </si>
  <si>
    <t>Taraba</t>
  </si>
  <si>
    <t>Sokoto</t>
  </si>
  <si>
    <t>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</si>
</sst>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0.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sz val="10"/>
      <color theme="1"/>
      <name val="Calibri"/>
      <family val="2"/>
    </font>
    <font>
      <b/>
      <i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Abadi Extra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0498977629932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7"/>
        <bgColor indexed="64"/>
      </patternFill>
    </fill>
    <fill>
      <patternFill patternType="solid">
        <fgColor theme="3" tint="0.79998168889431"/>
        <bgColor indexed="64"/>
      </patternFill>
    </fill>
    <fill>
      <patternFill patternType="solid">
        <fgColor theme="0" tint="-0.049989318521683"/>
        <bgColor indexed="64"/>
      </patternFill>
    </fill>
  </fills>
  <borders count="12">
    <border>
      <left/>
      <right/>
      <top/>
      <bottom/>
      <diagonal/>
    </border>
    <border>
      <left/>
      <right/>
      <top style="thick">
        <color auto="true"/>
      </top>
      <bottom style="thin">
        <color auto="true"/>
      </bottom>
      <diagonal/>
    </border>
    <border>
      <left/>
      <right/>
      <top/>
      <bottom style="thick">
        <color auto="true"/>
      </bottom>
      <diagonal/>
    </border>
    <border>
      <left/>
      <right/>
      <top style="thick">
        <color auto="true"/>
      </top>
      <bottom/>
      <diagonal/>
    </border>
    <border>
      <left/>
      <right/>
      <top style="thin">
        <color auto="true"/>
      </top>
      <bottom style="thick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dashed">
        <color auto="true"/>
      </bottom>
      <diagonal/>
    </border>
    <border>
      <left/>
      <right/>
      <top style="dashed">
        <color auto="true"/>
      </top>
      <bottom style="thin">
        <color auto="true"/>
      </bottom>
      <diagonal/>
    </border>
    <border>
      <left/>
      <right/>
      <top style="dashed">
        <color auto="true"/>
      </top>
      <bottom style="thick">
        <color auto="true"/>
      </bottom>
      <diagonal/>
    </border>
    <border>
      <left/>
      <right/>
      <top style="dashed">
        <color auto="true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true">
      <alignment horizontal="left" vertical="center" indent="15"/>
    </xf>
    <xf numFmtId="0" fontId="1" fillId="0" borderId="1" xfId="0" applyFont="true" applyBorder="true"/>
    <xf numFmtId="0" fontId="2" fillId="0" borderId="1" xfId="0" applyFont="true" applyBorder="true" applyAlignment="true">
      <alignment horizontal="center" wrapText="true"/>
    </xf>
    <xf numFmtId="0" fontId="1" fillId="0" borderId="0" xfId="0" applyFont="true" applyBorder="true"/>
    <xf numFmtId="0" fontId="1" fillId="0" borderId="2" xfId="0" applyFont="true" applyBorder="true"/>
    <xf numFmtId="0" fontId="3" fillId="0" borderId="0" xfId="0" applyFont="true"/>
    <xf numFmtId="0" fontId="2" fillId="0" borderId="4" xfId="0" applyFont="true" applyBorder="true" applyAlignment="true">
      <alignment horizontal="center" wrapText="true"/>
    </xf>
    <xf numFmtId="0" fontId="1" fillId="0" borderId="3" xfId="0" applyFont="true" applyBorder="true"/>
    <xf numFmtId="0" fontId="2" fillId="0" borderId="5" xfId="0" applyFont="true" applyBorder="true"/>
    <xf numFmtId="0" fontId="7" fillId="0" borderId="0" xfId="0" applyFont="true"/>
    <xf numFmtId="0" fontId="1" fillId="0" borderId="2" xfId="0" applyFont="true" applyFill="true" applyBorder="true"/>
    <xf numFmtId="0" fontId="1" fillId="0" borderId="0" xfId="0" applyFont="true" applyBorder="true" applyAlignment="true">
      <alignment vertical="center"/>
    </xf>
    <xf numFmtId="0" fontId="1" fillId="0" borderId="2" xfId="0" applyFont="true" applyBorder="true" applyAlignment="true">
      <alignment vertical="center" wrapText="true"/>
    </xf>
    <xf numFmtId="0" fontId="2" fillId="0" borderId="5" xfId="0" applyFont="true" applyBorder="true" applyAlignment="true">
      <alignment wrapText="true"/>
    </xf>
    <xf numFmtId="0" fontId="1" fillId="0" borderId="0" xfId="0" applyFont="true" applyBorder="true" applyAlignment="true">
      <alignment horizontal="left"/>
    </xf>
    <xf numFmtId="0" fontId="1" fillId="0" borderId="0" xfId="0" applyFont="true" applyBorder="true" applyAlignment="true">
      <alignment horizontal="left" vertical="center"/>
    </xf>
    <xf numFmtId="0" fontId="1" fillId="0" borderId="2" xfId="0" applyFont="true" applyBorder="true" applyAlignment="true">
      <alignment horizontal="left" vertical="center" wrapText="true"/>
    </xf>
    <xf numFmtId="2" fontId="1" fillId="0" borderId="3" xfId="0" applyNumberFormat="true" applyFont="true" applyBorder="true"/>
    <xf numFmtId="2" fontId="1" fillId="0" borderId="0" xfId="0" applyNumberFormat="true" applyFont="true" applyBorder="true"/>
    <xf numFmtId="164" fontId="1" fillId="0" borderId="0" xfId="0" applyNumberFormat="true" applyFont="true" applyBorder="true"/>
    <xf numFmtId="164" fontId="1" fillId="0" borderId="2" xfId="0" applyNumberFormat="true" applyFont="true" applyBorder="true"/>
    <xf numFmtId="164" fontId="1" fillId="0" borderId="0" xfId="0" applyNumberFormat="true" applyFont="true" applyBorder="true" applyAlignment="true">
      <alignment wrapText="true"/>
    </xf>
    <xf numFmtId="0" fontId="1" fillId="0" borderId="0" xfId="0" applyFont="true" applyBorder="true" applyAlignment="true">
      <alignment horizontal="center"/>
    </xf>
    <xf numFmtId="165" fontId="1" fillId="0" borderId="3" xfId="0" applyNumberFormat="true" applyFont="true" applyBorder="true"/>
    <xf numFmtId="165" fontId="1" fillId="0" borderId="0" xfId="0" applyNumberFormat="true" applyFont="true" applyBorder="true"/>
    <xf numFmtId="0" fontId="1" fillId="0" borderId="2" xfId="0" applyFont="true" applyBorder="true" applyAlignment="true">
      <alignment horizontal="center" vertical="center"/>
    </xf>
    <xf numFmtId="166" fontId="1" fillId="0" borderId="0" xfId="0" applyNumberFormat="true" applyFont="true" applyBorder="true"/>
    <xf numFmtId="166" fontId="1" fillId="0" borderId="2" xfId="0" applyNumberFormat="true" applyFont="true" applyBorder="true"/>
    <xf numFmtId="0" fontId="0" fillId="0" borderId="0" xfId="0" applyBorder="true"/>
    <xf numFmtId="0" fontId="2" fillId="0" borderId="1" xfId="0" applyFont="true" applyBorder="true" applyAlignment="true">
      <alignment wrapText="true"/>
    </xf>
    <xf numFmtId="164" fontId="9" fillId="2" borderId="5" xfId="0" applyNumberFormat="true" applyFont="true" applyFill="true" applyBorder="true" applyAlignment="true">
      <alignment horizontal="center" vertical="center" wrapText="true"/>
    </xf>
    <xf numFmtId="164" fontId="9" fillId="2" borderId="5" xfId="0" applyNumberFormat="true" applyFont="true" applyFill="true" applyBorder="true" applyAlignment="true">
      <alignment vertical="center" wrapText="true"/>
    </xf>
    <xf numFmtId="164" fontId="9" fillId="2" borderId="7" xfId="0" applyNumberFormat="true" applyFont="true" applyFill="true" applyBorder="true" applyAlignment="true">
      <alignment horizontal="center" vertical="center" wrapText="true"/>
    </xf>
    <xf numFmtId="0" fontId="9" fillId="2" borderId="7" xfId="0" applyFont="true" applyFill="true" applyBorder="true" applyAlignment="true">
      <alignment vertical="center" wrapText="true"/>
    </xf>
    <xf numFmtId="0" fontId="8" fillId="2" borderId="6" xfId="0" applyFont="true" applyFill="true" applyBorder="true" applyAlignment="true">
      <alignment horizontal="center" vertical="center"/>
    </xf>
    <xf numFmtId="0" fontId="9" fillId="2" borderId="6" xfId="0" applyFont="true" applyFill="true" applyBorder="true" applyAlignment="true">
      <alignment horizontal="center" vertical="center"/>
    </xf>
    <xf numFmtId="0" fontId="8" fillId="2" borderId="4" xfId="0" applyFont="true" applyFill="true" applyBorder="true" applyAlignment="true">
      <alignment horizontal="center" vertical="center" wrapText="true"/>
    </xf>
    <xf numFmtId="0" fontId="9" fillId="2" borderId="4" xfId="0" applyFont="true" applyFill="true" applyBorder="true" applyAlignment="true">
      <alignment horizontal="left" vertical="center" wrapText="true"/>
    </xf>
    <xf numFmtId="0" fontId="9" fillId="2" borderId="4" xfId="0" applyFont="true" applyFill="true" applyBorder="true" applyAlignment="true">
      <alignment vertical="center" wrapText="true"/>
    </xf>
    <xf numFmtId="0" fontId="8" fillId="3" borderId="6" xfId="0" applyFont="true" applyFill="true" applyBorder="true" applyAlignment="true">
      <alignment horizontal="center" vertical="center"/>
    </xf>
    <xf numFmtId="0" fontId="9" fillId="3" borderId="6" xfId="0" applyFont="true" applyFill="true" applyBorder="true" applyAlignment="true">
      <alignment horizontal="center" vertical="center"/>
    </xf>
    <xf numFmtId="0" fontId="9" fillId="3" borderId="6" xfId="0" applyFont="true" applyFill="true" applyBorder="true" applyAlignment="true">
      <alignment vertical="center" wrapText="true"/>
    </xf>
    <xf numFmtId="0" fontId="9" fillId="3" borderId="5" xfId="0" applyFont="true" applyFill="true" applyBorder="true" applyAlignment="true">
      <alignment horizontal="center" vertical="center"/>
    </xf>
    <xf numFmtId="0" fontId="9" fillId="3" borderId="5" xfId="0" applyFont="true" applyFill="true" applyBorder="true" applyAlignment="true">
      <alignment horizontal="left" vertical="center"/>
    </xf>
    <xf numFmtId="0" fontId="9" fillId="3" borderId="7" xfId="0" applyFont="true" applyFill="true" applyBorder="true" applyAlignment="true">
      <alignment horizontal="center" vertical="center"/>
    </xf>
    <xf numFmtId="0" fontId="9" fillId="3" borderId="7" xfId="0" applyFont="true" applyFill="true" applyBorder="true" applyAlignment="true">
      <alignment horizontal="left" vertical="center" wrapText="true"/>
    </xf>
    <xf numFmtId="164" fontId="9" fillId="2" borderId="6" xfId="0" applyNumberFormat="true" applyFont="true" applyFill="true" applyBorder="true" applyAlignment="true">
      <alignment horizontal="left" vertical="center" wrapText="true"/>
    </xf>
    <xf numFmtId="164" fontId="1" fillId="0" borderId="0" xfId="0" applyNumberFormat="true" applyFont="true" applyFill="true" applyBorder="true" applyAlignment="true">
      <alignment wrapText="true"/>
    </xf>
    <xf numFmtId="164" fontId="1" fillId="0" borderId="0" xfId="0" applyNumberFormat="true" applyFont="true" applyFill="true" applyBorder="true"/>
    <xf numFmtId="164" fontId="1" fillId="0" borderId="2" xfId="0" applyNumberFormat="true" applyFont="true" applyFill="true" applyBorder="true"/>
    <xf numFmtId="165" fontId="1" fillId="0" borderId="0" xfId="0" applyNumberFormat="true" applyFont="true" applyFill="true" applyBorder="true"/>
    <xf numFmtId="2" fontId="1" fillId="0" borderId="0" xfId="0" applyNumberFormat="true" applyFont="true" applyFill="true" applyBorder="true"/>
    <xf numFmtId="2" fontId="1" fillId="0" borderId="2" xfId="0" applyNumberFormat="true" applyFont="true" applyFill="true" applyBorder="true"/>
    <xf numFmtId="1" fontId="1" fillId="0" borderId="2" xfId="0" applyNumberFormat="true" applyFont="true" applyFill="true" applyBorder="true"/>
    <xf numFmtId="0" fontId="1" fillId="4" borderId="3" xfId="0" applyFont="true" applyFill="true" applyBorder="true" applyAlignment="true">
      <alignment horizontal="center"/>
    </xf>
    <xf numFmtId="0" fontId="1" fillId="4" borderId="3" xfId="0" applyFont="true" applyFill="true" applyBorder="true"/>
    <xf numFmtId="0" fontId="1" fillId="4" borderId="0" xfId="0" applyFont="true" applyFill="true" applyBorder="true" applyAlignment="true">
      <alignment horizontal="center"/>
    </xf>
    <xf numFmtId="0" fontId="1" fillId="4" borderId="0" xfId="0" applyFont="true" applyFill="true" applyBorder="true"/>
    <xf numFmtId="166" fontId="1" fillId="4" borderId="0" xfId="0" applyNumberFormat="true" applyFont="true" applyFill="true" applyBorder="true"/>
    <xf numFmtId="0" fontId="1" fillId="0" borderId="0" xfId="0" applyFont="true" applyBorder="true" applyAlignment="true">
      <alignment horizontal="center"/>
    </xf>
    <xf numFmtId="0" fontId="0" fillId="3" borderId="0" xfId="0" applyFill="true"/>
    <xf numFmtId="0" fontId="1" fillId="3" borderId="1" xfId="0" applyFont="true" applyFill="true" applyBorder="true"/>
    <xf numFmtId="0" fontId="2" fillId="3" borderId="1" xfId="0" applyFont="true" applyFill="true" applyBorder="true" applyAlignment="true">
      <alignment horizontal="center" wrapText="true"/>
    </xf>
    <xf numFmtId="0" fontId="1" fillId="3" borderId="0" xfId="0" applyFont="true" applyFill="true" applyBorder="true"/>
    <xf numFmtId="166" fontId="1" fillId="3" borderId="0" xfId="0" applyNumberFormat="true" applyFont="true" applyFill="true" applyBorder="true"/>
    <xf numFmtId="0" fontId="1" fillId="3" borderId="2" xfId="0" applyFont="true" applyFill="true" applyBorder="true"/>
    <xf numFmtId="166" fontId="1" fillId="3" borderId="2" xfId="0" applyNumberFormat="true" applyFont="true" applyFill="true" applyBorder="true"/>
    <xf numFmtId="0" fontId="0" fillId="3" borderId="0" xfId="0" applyFill="true" applyBorder="true"/>
    <xf numFmtId="0" fontId="2" fillId="3" borderId="4" xfId="0" applyFont="true" applyFill="true" applyBorder="true" applyAlignment="true">
      <alignment horizontal="center" wrapText="true"/>
    </xf>
    <xf numFmtId="0" fontId="1" fillId="3" borderId="3" xfId="0" applyFont="true" applyFill="true" applyBorder="true"/>
    <xf numFmtId="0" fontId="1" fillId="3" borderId="3" xfId="0" applyFont="true" applyFill="true" applyBorder="true" applyAlignment="true">
      <alignment horizontal="center"/>
    </xf>
    <xf numFmtId="0" fontId="1" fillId="3" borderId="0" xfId="0" applyFont="true" applyFill="true" applyBorder="true" applyAlignment="true">
      <alignment horizontal="center"/>
    </xf>
    <xf numFmtId="0" fontId="1" fillId="3" borderId="2" xfId="0" applyFont="true" applyFill="true" applyBorder="true" applyAlignment="true">
      <alignment horizontal="center"/>
    </xf>
    <xf numFmtId="0" fontId="1" fillId="0" borderId="0" xfId="0" applyFont="true" applyBorder="true" applyAlignment="true">
      <alignment horizontal="left" vertical="center" wrapText="true"/>
    </xf>
    <xf numFmtId="164" fontId="8" fillId="2" borderId="5" xfId="0" applyNumberFormat="true" applyFont="true" applyFill="true" applyBorder="true" applyAlignment="true">
      <alignment horizontal="center" vertical="center" wrapText="true"/>
    </xf>
    <xf numFmtId="164" fontId="8" fillId="2" borderId="7" xfId="0" applyNumberFormat="true" applyFont="true" applyFill="true" applyBorder="true" applyAlignment="true">
      <alignment horizontal="center" vertical="center" wrapText="true"/>
    </xf>
    <xf numFmtId="0" fontId="8" fillId="3" borderId="5" xfId="0" applyFont="true" applyFill="true" applyBorder="true" applyAlignment="true">
      <alignment horizontal="center" vertical="center"/>
    </xf>
    <xf numFmtId="0" fontId="8" fillId="3" borderId="7" xfId="0" applyFont="true" applyFill="true" applyBorder="true" applyAlignment="true">
      <alignment horizontal="center" vertical="center"/>
    </xf>
    <xf numFmtId="0" fontId="10" fillId="0" borderId="3" xfId="0" applyFont="true" applyBorder="true" applyAlignment="true">
      <alignment horizontal="left" vertical="top"/>
    </xf>
    <xf numFmtId="0" fontId="10" fillId="0" borderId="0" xfId="0" applyFont="true" applyBorder="true" applyAlignment="true">
      <alignment horizontal="left" vertical="top"/>
    </xf>
    <xf numFmtId="0" fontId="1" fillId="0" borderId="3" xfId="0" applyFont="true" applyBorder="true" applyAlignment="true">
      <alignment horizontal="center"/>
    </xf>
    <xf numFmtId="0" fontId="1" fillId="0" borderId="0" xfId="0" applyFont="true" applyBorder="true" applyAlignment="true">
      <alignment horizontal="center"/>
    </xf>
    <xf numFmtId="0" fontId="2" fillId="0" borderId="1" xfId="0" applyFont="true" applyBorder="true" applyAlignment="true">
      <alignment horizontal="center"/>
    </xf>
    <xf numFmtId="0" fontId="2" fillId="0" borderId="6" xfId="0" applyFont="true" applyBorder="true" applyAlignment="true">
      <alignment horizontal="center" wrapText="true"/>
    </xf>
    <xf numFmtId="0" fontId="2" fillId="0" borderId="3" xfId="0" applyFont="true" applyBorder="true" applyAlignment="true">
      <alignment horizontal="center"/>
    </xf>
    <xf numFmtId="0" fontId="2" fillId="0" borderId="0" xfId="0" applyFont="true" applyBorder="true" applyAlignment="true">
      <alignment horizontal="center"/>
    </xf>
    <xf numFmtId="0" fontId="2" fillId="0" borderId="3" xfId="0" applyFont="true" applyBorder="true" applyAlignment="true">
      <alignment horizontal="center" wrapText="true"/>
    </xf>
    <xf numFmtId="0" fontId="2" fillId="0" borderId="0" xfId="0" applyFont="true" applyBorder="true" applyAlignment="true">
      <alignment horizontal="center" wrapText="true"/>
    </xf>
    <xf numFmtId="0" fontId="2" fillId="0" borderId="1" xfId="0" applyFont="true" applyBorder="true" applyAlignment="true">
      <alignment horizontal="center" wrapText="true"/>
    </xf>
    <xf numFmtId="0" fontId="1" fillId="0" borderId="1" xfId="0" applyFont="true" applyBorder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1" fillId="3" borderId="1" xfId="0" applyFont="true" applyFill="true" applyBorder="true" applyAlignment="true">
      <alignment horizontal="center"/>
    </xf>
    <xf numFmtId="0" fontId="1" fillId="3" borderId="4" xfId="0" applyFont="true" applyFill="true" applyBorder="true" applyAlignment="true">
      <alignment horizontal="center"/>
    </xf>
    <xf numFmtId="0" fontId="2" fillId="3" borderId="1" xfId="0" applyFont="true" applyFill="true" applyBorder="true" applyAlignment="true">
      <alignment horizontal="center" wrapText="true"/>
    </xf>
    <xf numFmtId="164" fontId="8" fillId="5" borderId="5" xfId="0" applyNumberFormat="true" applyFont="true" applyFill="true" applyBorder="true" applyAlignment="true">
      <alignment horizontal="center" vertical="center" wrapText="true"/>
    </xf>
    <xf numFmtId="164" fontId="8" fillId="5" borderId="7" xfId="0" applyNumberFormat="true" applyFont="true" applyFill="true" applyBorder="true" applyAlignment="true">
      <alignment horizontal="center" vertical="center" wrapText="true"/>
    </xf>
    <xf numFmtId="164" fontId="9" fillId="5" borderId="8" xfId="0" applyNumberFormat="true" applyFont="true" applyFill="true" applyBorder="true" applyAlignment="true">
      <alignment horizontal="center" vertical="center" wrapText="true"/>
    </xf>
    <xf numFmtId="164" fontId="9" fillId="5" borderId="8" xfId="0" applyNumberFormat="true" applyFont="true" applyFill="true" applyBorder="true" applyAlignment="true">
      <alignment vertical="center" wrapText="true"/>
    </xf>
    <xf numFmtId="164" fontId="9" fillId="5" borderId="9" xfId="0" applyNumberFormat="true" applyFont="true" applyFill="true" applyBorder="true" applyAlignment="true">
      <alignment horizontal="center" vertical="center" wrapText="true"/>
    </xf>
    <xf numFmtId="0" fontId="9" fillId="5" borderId="9" xfId="0" applyFont="true" applyFill="true" applyBorder="true" applyAlignment="true">
      <alignment vertical="center" wrapText="true"/>
    </xf>
    <xf numFmtId="164" fontId="9" fillId="2" borderId="8" xfId="0" applyNumberFormat="true" applyFont="true" applyFill="true" applyBorder="true" applyAlignment="true">
      <alignment horizontal="center" vertical="center" wrapText="true"/>
    </xf>
    <xf numFmtId="0" fontId="9" fillId="2" borderId="8" xfId="0" applyFont="true" applyFill="true" applyBorder="true" applyAlignment="true">
      <alignment vertical="center" wrapText="true"/>
    </xf>
    <xf numFmtId="164" fontId="9" fillId="2" borderId="9" xfId="0" applyNumberFormat="true" applyFont="true" applyFill="true" applyBorder="true" applyAlignment="true">
      <alignment horizontal="center" vertical="center" wrapText="true"/>
    </xf>
    <xf numFmtId="0" fontId="8" fillId="6" borderId="5" xfId="0" applyFont="true" applyFill="true" applyBorder="true" applyAlignment="true">
      <alignment horizontal="center" vertical="center"/>
    </xf>
    <xf numFmtId="164" fontId="9" fillId="6" borderId="8" xfId="0" applyNumberFormat="true" applyFont="true" applyFill="true" applyBorder="true" applyAlignment="true">
      <alignment horizontal="center" vertical="center" wrapText="true"/>
    </xf>
    <xf numFmtId="0" fontId="9" fillId="6" borderId="8" xfId="0" applyFont="true" applyFill="true" applyBorder="true" applyAlignment="true">
      <alignment vertical="center" wrapText="true"/>
    </xf>
    <xf numFmtId="0" fontId="8" fillId="6" borderId="7" xfId="0" applyFont="true" applyFill="true" applyBorder="true" applyAlignment="true">
      <alignment horizontal="center" vertical="center"/>
    </xf>
    <xf numFmtId="164" fontId="9" fillId="6" borderId="9" xfId="0" applyNumberFormat="true" applyFont="true" applyFill="true" applyBorder="true" applyAlignment="true">
      <alignment horizontal="center" vertical="center" wrapText="true"/>
    </xf>
    <xf numFmtId="164" fontId="9" fillId="6" borderId="9" xfId="0" applyNumberFormat="true" applyFont="true" applyFill="true" applyBorder="true" applyAlignment="true">
      <alignment horizontal="left" vertical="center" wrapText="true"/>
    </xf>
    <xf numFmtId="0" fontId="8" fillId="6" borderId="5" xfId="0" applyFont="true" applyFill="true" applyBorder="true" applyAlignment="true">
      <alignment horizontal="center" vertical="center" wrapText="true"/>
    </xf>
    <xf numFmtId="164" fontId="9" fillId="5" borderId="8" xfId="0" applyNumberFormat="true" applyFont="true" applyFill="true" applyBorder="true" applyAlignment="true">
      <alignment horizontal="left" vertical="center" wrapText="true"/>
    </xf>
    <xf numFmtId="164" fontId="8" fillId="7" borderId="5" xfId="0" applyNumberFormat="true" applyFont="true" applyFill="true" applyBorder="true" applyAlignment="true">
      <alignment horizontal="center" vertical="center" wrapText="true"/>
    </xf>
    <xf numFmtId="164" fontId="9" fillId="7" borderId="8" xfId="0" applyNumberFormat="true" applyFont="true" applyFill="true" applyBorder="true" applyAlignment="true">
      <alignment horizontal="center" vertical="center" wrapText="true"/>
    </xf>
    <xf numFmtId="164" fontId="8" fillId="7" borderId="7" xfId="0" applyNumberFormat="true" applyFont="true" applyFill="true" applyBorder="true" applyAlignment="true">
      <alignment horizontal="center" vertical="center" wrapText="true"/>
    </xf>
    <xf numFmtId="164" fontId="9" fillId="7" borderId="9" xfId="0" applyNumberFormat="true" applyFont="true" applyFill="true" applyBorder="true" applyAlignment="true">
      <alignment horizontal="center" vertical="center" wrapText="true"/>
    </xf>
    <xf numFmtId="0" fontId="9" fillId="7" borderId="9" xfId="0" applyFont="true" applyFill="true" applyBorder="true" applyAlignment="true">
      <alignment horizontal="center" vertical="center" wrapText="true"/>
    </xf>
    <xf numFmtId="0" fontId="8" fillId="5" borderId="5" xfId="0" applyFont="true" applyFill="true" applyBorder="true" applyAlignment="true">
      <alignment horizontal="center" vertical="center"/>
    </xf>
    <xf numFmtId="0" fontId="8" fillId="5" borderId="2" xfId="0" applyFont="true" applyFill="true" applyBorder="true" applyAlignment="true">
      <alignment horizontal="center" vertical="center"/>
    </xf>
    <xf numFmtId="164" fontId="9" fillId="5" borderId="10" xfId="0" applyNumberFormat="true" applyFont="true" applyFill="true" applyBorder="true" applyAlignment="true">
      <alignment horizontal="center" vertical="center" wrapText="true"/>
    </xf>
    <xf numFmtId="0" fontId="9" fillId="5" borderId="10" xfId="0" applyFont="true" applyFill="true" applyBorder="true" applyAlignment="true">
      <alignment horizontal="left" vertical="center" wrapText="true"/>
    </xf>
    <xf numFmtId="0" fontId="8" fillId="6" borderId="0" xfId="0" applyFont="true" applyFill="true" applyBorder="true" applyAlignment="true">
      <alignment horizontal="center" vertical="center" wrapText="true"/>
    </xf>
    <xf numFmtId="164" fontId="9" fillId="6" borderId="11" xfId="0" applyNumberFormat="true" applyFont="true" applyFill="true" applyBorder="true" applyAlignment="true">
      <alignment horizontal="center" vertical="center" wrapText="true"/>
    </xf>
    <xf numFmtId="164" fontId="9" fillId="6" borderId="11" xfId="0" applyNumberFormat="true" applyFont="true" applyFill="true" applyBorder="true" applyAlignment="true">
      <alignment horizontal="left" vertical="center" wrapText="true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sharedStrings.xml" Type="http://schemas.openxmlformats.org/officeDocument/2006/relationships/sharedStrings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styles.xml" Type="http://schemas.openxmlformats.org/officeDocument/2006/relationships/styles" Id="rId11"/><Relationship Target="worksheets/sheet5.xml" Type="http://schemas.openxmlformats.org/officeDocument/2006/relationships/worksheet" Id="rId5"/><Relationship Target="theme/theme1.xml" Type="http://schemas.openxmlformats.org/officeDocument/2006/relationships/theme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0.xml" Type="http://schemas.openxmlformats.org/officeDocument/2006/relationships/worksheet" Id="rId1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850D-D5B2-4C84-9893-B110495C619F}">
  <dimension ref="B1:E19"/>
  <sheetViews>
    <sheetView topLeftCell="A4" zoomScaleNormal="100" workbookViewId="0">
      <selection activeCell="E8" sqref="E8"/>
    </sheetView>
  </sheetViews>
  <sheetFormatPr defaultRowHeight="14.5" x14ac:dyDescent="0.35"/>
  <cols>
    <col min="2" max="3" width="15.90625" customWidth="true"/>
    <col min="4" max="4" width="25.6328125" customWidth="true"/>
    <col min="5" max="5" width="26.6328125" customWidth="true"/>
  </cols>
  <sheetData>
    <row r="1" x14ac:dyDescent="0.35">
      <c r="B1" s="6" t="s">
        <v>68</v>
      </c>
    </row>
    <row r="3" ht="15" thickBot="true" x14ac:dyDescent="0.4"/>
    <row r="4" ht="15" thickTop="true" x14ac:dyDescent="0.35">
      <c r="B4" s="30" t="s">
        <v>49</v>
      </c>
      <c r="C4" s="30" t="s">
        <v>59</v>
      </c>
      <c r="D4" s="30" t="s">
        <v>50</v>
      </c>
      <c r="E4" s="30" t="s">
        <v>51</v>
      </c>
    </row>
    <row r="5" ht="46" x14ac:dyDescent="0.35">
      <c r="B5" s="75" t="s">
        <v>52</v>
      </c>
      <c r="C5" s="31" t="s">
        <v>5</v>
      </c>
      <c r="D5" s="32" t="s">
        <v>53</v>
      </c>
      <c r="E5" s="31" t="s">
        <v>54</v>
      </c>
    </row>
    <row r="6" ht="69" x14ac:dyDescent="0.35">
      <c r="B6" s="76"/>
      <c r="C6" s="33" t="s">
        <v>10</v>
      </c>
      <c r="D6" s="34" t="s">
        <v>60</v>
      </c>
      <c r="E6" s="34" t="s">
        <v>61</v>
      </c>
    </row>
    <row r="7" ht="26.5" customHeight="true" x14ac:dyDescent="0.35">
      <c r="B7" s="77" t="s">
        <v>43</v>
      </c>
      <c r="C7" s="43" t="s">
        <v>5</v>
      </c>
      <c r="D7" s="44" t="s">
        <v>54</v>
      </c>
      <c r="E7" s="44" t="s">
        <v>54</v>
      </c>
    </row>
    <row r="8" ht="57.5" x14ac:dyDescent="0.35">
      <c r="B8" s="78"/>
      <c r="C8" s="45" t="s">
        <v>10</v>
      </c>
      <c r="D8" s="46" t="s">
        <v>62</v>
      </c>
      <c r="E8" s="46" t="s">
        <v>63</v>
      </c>
    </row>
    <row r="9" ht="92" x14ac:dyDescent="0.35">
      <c r="B9" s="35" t="s">
        <v>39</v>
      </c>
      <c r="C9" s="36" t="s">
        <v>66</v>
      </c>
      <c r="D9" s="47" t="s">
        <v>55</v>
      </c>
      <c r="E9" s="47" t="s">
        <v>56</v>
      </c>
    </row>
    <row r="10" ht="103.5" x14ac:dyDescent="0.35">
      <c r="B10" s="40" t="s">
        <v>40</v>
      </c>
      <c r="C10" s="41" t="s">
        <v>66</v>
      </c>
      <c r="D10" s="42" t="s">
        <v>57</v>
      </c>
      <c r="E10" s="42" t="s">
        <v>58</v>
      </c>
    </row>
    <row r="11" ht="129.5" customHeight="true" thickBot="true" x14ac:dyDescent="0.4">
      <c r="B11" s="37" t="s">
        <v>41</v>
      </c>
      <c r="C11" s="38" t="s">
        <v>66</v>
      </c>
      <c r="D11" s="39" t="s">
        <v>64</v>
      </c>
      <c r="E11" s="39" t="s">
        <v>65</v>
      </c>
    </row>
    <row r="12" ht="15" thickTop="true" x14ac:dyDescent="0.35">
      <c r="B12" s="79" t="s">
        <v>67</v>
      </c>
      <c r="C12" s="79"/>
      <c r="D12" s="79"/>
      <c r="E12" s="79"/>
    </row>
    <row r="13" x14ac:dyDescent="0.35">
      <c r="B13" s="80"/>
      <c r="C13" s="80"/>
      <c r="D13" s="80"/>
      <c r="E13" s="80"/>
    </row>
    <row r="14" x14ac:dyDescent="0.35">
      <c r="B14" s="80"/>
      <c r="C14" s="80"/>
      <c r="D14" s="80"/>
      <c r="E14" s="80"/>
    </row>
    <row r="15" x14ac:dyDescent="0.35">
      <c r="B15" s="80"/>
      <c r="C15" s="80"/>
      <c r="D15" s="80"/>
      <c r="E15" s="80"/>
    </row>
    <row r="16" x14ac:dyDescent="0.35">
      <c r="B16" s="29"/>
      <c r="C16" s="29"/>
      <c r="D16" s="29"/>
      <c r="E16" s="29"/>
    </row>
    <row r="17" x14ac:dyDescent="0.35">
      <c r="B17" s="29"/>
      <c r="C17" s="29"/>
      <c r="D17" s="29"/>
      <c r="E17" s="29"/>
    </row>
    <row r="18" x14ac:dyDescent="0.35">
      <c r="B18" s="29"/>
      <c r="C18" s="29"/>
      <c r="D18" s="29"/>
      <c r="E18" s="29"/>
    </row>
    <row r="19" x14ac:dyDescent="0.35">
      <c r="B19" s="29"/>
      <c r="C19" s="29"/>
      <c r="D19" s="29"/>
      <c r="E19" s="29"/>
    </row>
  </sheetData>
  <mergeCells count="3">
    <mergeCell ref="B5:B6"/>
    <mergeCell ref="B7:B8"/>
    <mergeCell ref="B12:E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EBD2D-6D61-439F-8CCC-6C1FDF202B57}">
  <dimension ref="B1:D26"/>
  <sheetViews>
    <sheetView zoomScale="70" zoomScaleNormal="70" workbookViewId="0">
      <selection activeCell="F10" sqref="F10"/>
    </sheetView>
  </sheetViews>
  <sheetFormatPr defaultRowHeight="14.5" x14ac:dyDescent="0.35"/>
  <cols>
    <col min="2" max="3" width="15.90625" customWidth="true"/>
    <col min="4" max="4" width="32.453125" customWidth="true"/>
  </cols>
  <sheetData>
    <row r="1" x14ac:dyDescent="0.35">
      <c r="B1" s="6" t="s">
        <v>68</v>
      </c>
    </row>
    <row r="3" ht="15" thickBot="true" x14ac:dyDescent="0.4"/>
    <row r="4" ht="15" thickTop="true" x14ac:dyDescent="0.35">
      <c r="B4" s="30" t="s">
        <v>49</v>
      </c>
      <c r="C4" s="30" t="s">
        <v>76</v>
      </c>
      <c r="D4" s="30" t="s">
        <v>77</v>
      </c>
    </row>
    <row r="5" ht="34.5" x14ac:dyDescent="0.35">
      <c r="B5" s="75" t="s">
        <v>52</v>
      </c>
      <c r="C5" s="101" t="s">
        <v>75</v>
      </c>
      <c r="D5" s="102" t="s">
        <v>53</v>
      </c>
    </row>
    <row r="6" ht="38" customHeight="true" x14ac:dyDescent="0.35">
      <c r="B6" s="76"/>
      <c r="C6" s="103" t="s">
        <v>74</v>
      </c>
      <c r="D6" s="103" t="s">
        <v>54</v>
      </c>
    </row>
    <row r="7" ht="34.5" x14ac:dyDescent="0.35">
      <c r="B7" s="95" t="s">
        <v>52</v>
      </c>
      <c r="C7" s="97" t="s">
        <v>75</v>
      </c>
      <c r="D7" s="98" t="s">
        <v>60</v>
      </c>
    </row>
    <row r="8" ht="74.5" customHeight="true" x14ac:dyDescent="0.35">
      <c r="B8" s="96"/>
      <c r="C8" s="99" t="s">
        <v>74</v>
      </c>
      <c r="D8" s="100" t="s">
        <v>61</v>
      </c>
    </row>
    <row r="9" ht="73.5" customHeight="true" x14ac:dyDescent="0.35">
      <c r="B9" s="104" t="s">
        <v>39</v>
      </c>
      <c r="C9" s="105" t="s">
        <v>75</v>
      </c>
      <c r="D9" s="106" t="s">
        <v>55</v>
      </c>
    </row>
    <row r="10" ht="64.5" customHeight="true" x14ac:dyDescent="0.35">
      <c r="B10" s="107"/>
      <c r="C10" s="108" t="s">
        <v>74</v>
      </c>
      <c r="D10" s="109" t="s">
        <v>56</v>
      </c>
    </row>
    <row r="11" ht="92.5" customHeight="true" x14ac:dyDescent="0.35">
      <c r="B11" s="104" t="s">
        <v>40</v>
      </c>
      <c r="C11" s="105" t="s">
        <v>75</v>
      </c>
      <c r="D11" s="106" t="s">
        <v>57</v>
      </c>
    </row>
    <row r="12" ht="103.5" customHeight="true" x14ac:dyDescent="0.35">
      <c r="B12" s="107"/>
      <c r="C12" s="108" t="s">
        <v>74</v>
      </c>
      <c r="D12" s="109" t="s">
        <v>58</v>
      </c>
    </row>
    <row r="13" ht="80.5" x14ac:dyDescent="0.35">
      <c r="B13" s="110" t="s">
        <v>41</v>
      </c>
      <c r="C13" s="105" t="s">
        <v>75</v>
      </c>
      <c r="D13" s="106" t="s">
        <v>78</v>
      </c>
    </row>
    <row r="14" ht="80.5" x14ac:dyDescent="0.35">
      <c r="B14" s="121"/>
      <c r="C14" s="122" t="s">
        <v>74</v>
      </c>
      <c r="D14" s="123" t="s">
        <v>79</v>
      </c>
    </row>
    <row r="15" ht="25.5" customHeight="true" x14ac:dyDescent="0.35">
      <c r="B15" s="112" t="s">
        <v>43</v>
      </c>
      <c r="C15" s="113" t="s">
        <v>75</v>
      </c>
      <c r="D15" s="113" t="s">
        <v>54</v>
      </c>
    </row>
    <row r="16" ht="26.5" customHeight="true" x14ac:dyDescent="0.35">
      <c r="B16" s="114"/>
      <c r="C16" s="115" t="s">
        <v>74</v>
      </c>
      <c r="D16" s="116" t="s">
        <v>54</v>
      </c>
    </row>
    <row r="17" ht="35" customHeight="true" x14ac:dyDescent="0.35">
      <c r="B17" s="117" t="s">
        <v>43</v>
      </c>
      <c r="C17" s="97" t="s">
        <v>75</v>
      </c>
      <c r="D17" s="111" t="s">
        <v>62</v>
      </c>
    </row>
    <row r="18" ht="52.5" customHeight="true" thickBot="true" x14ac:dyDescent="0.4">
      <c r="B18" s="118"/>
      <c r="C18" s="119" t="s">
        <v>74</v>
      </c>
      <c r="D18" s="120" t="s">
        <v>63</v>
      </c>
    </row>
    <row r="19" ht="15" thickTop="true" x14ac:dyDescent="0.35"/>
    <row r="23" x14ac:dyDescent="0.35">
      <c r="B23" s="29"/>
      <c r="C23" s="29"/>
      <c r="D23" s="29"/>
    </row>
    <row r="24" x14ac:dyDescent="0.35">
      <c r="B24" s="29"/>
      <c r="C24" s="29"/>
      <c r="D24" s="29"/>
    </row>
    <row r="25" x14ac:dyDescent="0.35">
      <c r="B25" s="29"/>
      <c r="C25" s="29"/>
      <c r="D25" s="29"/>
    </row>
    <row r="26" x14ac:dyDescent="0.35">
      <c r="B26" s="29"/>
      <c r="C26" s="29"/>
      <c r="D26" s="29"/>
    </row>
  </sheetData>
  <mergeCells count="7">
    <mergeCell ref="B5:B6"/>
    <mergeCell ref="B17:B18"/>
    <mergeCell ref="B7:B8"/>
    <mergeCell ref="B9:B10"/>
    <mergeCell ref="B11:B12"/>
    <mergeCell ref="B13:B14"/>
    <mergeCell ref="B15:B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51212-6C85-447C-B45E-4323CE77112D}">
  <dimension ref="B1:E20"/>
  <sheetViews>
    <sheetView workbookViewId="0">
      <selection activeCell="H14" sqref="H14"/>
    </sheetView>
  </sheetViews>
  <sheetFormatPr defaultRowHeight="14.5" x14ac:dyDescent="0.35"/>
  <cols>
    <col min="2" max="2" width="15.81640625" customWidth="true"/>
    <col min="3" max="3" width="16.26953125" customWidth="true"/>
    <col min="4" max="4" width="24.1796875" customWidth="true"/>
    <col min="5" max="5" width="23.7265625" customWidth="true"/>
  </cols>
  <sheetData>
    <row r="1" x14ac:dyDescent="0.35">
      <c r="B1" s="6" t="s">
        <v>46</v>
      </c>
    </row>
    <row r="2" x14ac:dyDescent="0.35">
      <c r="B2" s="6"/>
    </row>
    <row r="3" ht="15" thickBot="true" x14ac:dyDescent="0.4">
      <c r="B3" s="10" t="s">
        <v>34</v>
      </c>
    </row>
    <row r="4" ht="15" thickTop="true" x14ac:dyDescent="0.35">
      <c r="B4" s="81"/>
      <c r="C4" s="83" t="s">
        <v>38</v>
      </c>
      <c r="D4" s="83"/>
      <c r="E4" s="83"/>
    </row>
    <row r="5" ht="39.5" x14ac:dyDescent="0.35">
      <c r="B5" s="82"/>
      <c r="C5" s="14" t="s">
        <v>24</v>
      </c>
      <c r="D5" s="14" t="s">
        <v>31</v>
      </c>
      <c r="E5" s="14" t="s">
        <v>32</v>
      </c>
    </row>
    <row r="6" x14ac:dyDescent="0.35">
      <c r="B6" s="15" t="s">
        <v>42</v>
      </c>
      <c r="C6" s="22">
        <v>27.891267442088726</v>
      </c>
      <c r="D6" s="22">
        <v>11.399906166687407</v>
      </c>
      <c r="E6" s="22">
        <v>16.491361275401314</v>
      </c>
    </row>
    <row r="7" x14ac:dyDescent="0.35">
      <c r="B7" s="15" t="s">
        <v>39</v>
      </c>
      <c r="C7" s="22">
        <v>18.055754803482234</v>
      </c>
      <c r="D7" s="22">
        <v>6.4604961873300839</v>
      </c>
      <c r="E7" s="22">
        <v>11.595258616152151</v>
      </c>
    </row>
    <row r="8" x14ac:dyDescent="0.35">
      <c r="B8" s="16" t="s">
        <v>40</v>
      </c>
      <c r="C8" s="20">
        <v>14.903412959631462</v>
      </c>
      <c r="D8" s="20">
        <v>6.918490770794766</v>
      </c>
      <c r="E8" s="20">
        <v>7.9849221888366966</v>
      </c>
    </row>
    <row r="9" ht="15" thickBot="true" x14ac:dyDescent="0.4">
      <c r="B9" s="17" t="s">
        <v>41</v>
      </c>
      <c r="C9" s="21">
        <v>21.370806985867777</v>
      </c>
      <c r="D9" s="21">
        <v>7.5789635462342968</v>
      </c>
      <c r="E9" s="21">
        <v>13.791843439633478</v>
      </c>
    </row>
    <row r="10" ht="15" thickTop="true" x14ac:dyDescent="0.35"/>
    <row r="12" ht="15" thickBot="true" x14ac:dyDescent="0.4">
      <c r="B12" s="10" t="s">
        <v>33</v>
      </c>
    </row>
    <row r="13" ht="15" thickTop="true" x14ac:dyDescent="0.35">
      <c r="B13" s="81"/>
      <c r="C13" s="83" t="s">
        <v>38</v>
      </c>
      <c r="D13" s="83"/>
      <c r="E13" s="83"/>
    </row>
    <row r="14" ht="39.5" x14ac:dyDescent="0.35">
      <c r="B14" s="82"/>
      <c r="C14" s="14" t="s">
        <v>24</v>
      </c>
      <c r="D14" s="14" t="s">
        <v>31</v>
      </c>
      <c r="E14" s="14" t="s">
        <v>32</v>
      </c>
    </row>
    <row r="15" x14ac:dyDescent="0.35">
      <c r="B15" s="15" t="s">
        <v>42</v>
      </c>
      <c r="C15" s="48">
        <v>34.86914443615651</v>
      </c>
      <c r="D15" s="48">
        <v>15.749070184086305</v>
      </c>
      <c r="E15" s="22">
        <v>19.120074252070214</v>
      </c>
    </row>
    <row r="16" x14ac:dyDescent="0.35">
      <c r="B16" s="15" t="s">
        <v>43</v>
      </c>
      <c r="C16" s="48">
        <v>30.487064938676028</v>
      </c>
      <c r="D16" s="48">
        <v>13.995703663274872</v>
      </c>
      <c r="E16" s="22">
        <v>16.491361275401157</v>
      </c>
    </row>
    <row r="17" x14ac:dyDescent="0.35">
      <c r="B17" s="15" t="s">
        <v>39</v>
      </c>
      <c r="C17" s="48">
        <v>27.000864184579896</v>
      </c>
      <c r="D17" s="48">
        <v>11.195510620827697</v>
      </c>
      <c r="E17" s="22">
        <v>15.805353563752201</v>
      </c>
    </row>
    <row r="18" x14ac:dyDescent="0.35">
      <c r="B18" s="16" t="s">
        <v>40</v>
      </c>
      <c r="C18" s="49">
        <v>22.791693004832169</v>
      </c>
      <c r="D18" s="49">
        <v>11.390451669862772</v>
      </c>
      <c r="E18" s="20">
        <v>11.401241334969399</v>
      </c>
    </row>
    <row r="19" ht="15" thickBot="true" x14ac:dyDescent="0.4">
      <c r="B19" s="17" t="s">
        <v>41</v>
      </c>
      <c r="C19" s="50">
        <v>27.66779343853068</v>
      </c>
      <c r="D19" s="50">
        <v>10.916647816875997</v>
      </c>
      <c r="E19" s="21">
        <v>16.751145621654683</v>
      </c>
    </row>
    <row r="20" ht="15" thickTop="true" x14ac:dyDescent="0.35"/>
  </sheetData>
  <mergeCells count="4">
    <mergeCell ref="B4:B5"/>
    <mergeCell ref="C4:E4"/>
    <mergeCell ref="B13:B14"/>
    <mergeCell ref="C13:E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1C3B0-EF67-4770-9F99-C0B8F6B27443}">
  <dimension ref="A1:D14"/>
  <sheetViews>
    <sheetView workbookViewId="0">
      <selection activeCell="B16" sqref="B16"/>
    </sheetView>
  </sheetViews>
  <sheetFormatPr defaultRowHeight="14.5" x14ac:dyDescent="0.35"/>
  <cols>
    <col min="2" max="2" width="18.26953125" customWidth="true"/>
    <col min="3" max="3" width="21.26953125" customWidth="true"/>
    <col min="4" max="4" width="22.36328125" customWidth="true"/>
  </cols>
  <sheetData>
    <row r="1" ht="15" thickTop="true" x14ac:dyDescent="0.35">
      <c r="A1" s="81"/>
      <c r="B1" s="83" t="s">
        <v>38</v>
      </c>
      <c r="C1" s="83"/>
      <c r="D1" s="83"/>
    </row>
    <row r="2" ht="39.5" x14ac:dyDescent="0.35">
      <c r="A2" s="82"/>
      <c r="B2" s="14" t="s">
        <v>24</v>
      </c>
      <c r="C2" s="14" t="s">
        <v>31</v>
      </c>
      <c r="D2" s="14" t="s">
        <v>32</v>
      </c>
    </row>
    <row r="3" x14ac:dyDescent="0.35">
      <c r="A3" s="60"/>
      <c r="B3" s="84" t="s">
        <v>71</v>
      </c>
      <c r="C3" s="84"/>
      <c r="D3" s="84"/>
    </row>
    <row r="4" x14ac:dyDescent="0.35">
      <c r="A4" s="15" t="s">
        <v>42</v>
      </c>
      <c r="B4" s="22">
        <v>27.891267442088647</v>
      </c>
      <c r="C4" s="22">
        <v>11.39990616668738</v>
      </c>
      <c r="D4" s="22">
        <v>16.491361275401268</v>
      </c>
    </row>
    <row r="5" x14ac:dyDescent="0.35">
      <c r="A5" s="15" t="s">
        <v>39</v>
      </c>
      <c r="B5" s="22">
        <v>18.05575480348222</v>
      </c>
      <c r="C5" s="22">
        <v>6.4604961873300839</v>
      </c>
      <c r="D5" s="22">
        <v>11.595258616152137</v>
      </c>
    </row>
    <row r="6" x14ac:dyDescent="0.35">
      <c r="A6" s="16" t="s">
        <v>40</v>
      </c>
      <c r="B6" s="20">
        <v>14.903412959631416</v>
      </c>
      <c r="C6" s="20">
        <v>6.9184907707947438</v>
      </c>
      <c r="D6" s="20">
        <v>7.9849221888366699</v>
      </c>
    </row>
    <row r="7" x14ac:dyDescent="0.35">
      <c r="A7" s="74" t="s">
        <v>41</v>
      </c>
      <c r="B7" s="20">
        <v>21.370806985867763</v>
      </c>
      <c r="C7" s="20">
        <v>7.5789635462342906</v>
      </c>
      <c r="D7" s="20">
        <v>13.791843439633469</v>
      </c>
    </row>
    <row r="8" x14ac:dyDescent="0.35">
      <c r="A8" s="29"/>
      <c r="B8" s="84" t="s">
        <v>72</v>
      </c>
      <c r="C8" s="84"/>
      <c r="D8" s="84"/>
    </row>
    <row r="9" x14ac:dyDescent="0.35">
      <c r="A9" s="15" t="s">
        <v>42</v>
      </c>
      <c r="B9" s="48">
        <v>34.86914443615651</v>
      </c>
      <c r="C9" s="48">
        <v>15.749070184086305</v>
      </c>
      <c r="D9" s="22">
        <v>19.1200742520702</v>
      </c>
    </row>
    <row r="10" x14ac:dyDescent="0.35">
      <c r="A10" s="15" t="s">
        <v>43</v>
      </c>
      <c r="B10" s="48">
        <v>30.487064938676017</v>
      </c>
      <c r="C10" s="48">
        <v>13.995703663274872</v>
      </c>
      <c r="D10" s="22">
        <v>16.491361275401147</v>
      </c>
    </row>
    <row r="11" x14ac:dyDescent="0.35">
      <c r="A11" s="15" t="s">
        <v>39</v>
      </c>
      <c r="B11" s="48">
        <v>27.000864184579864</v>
      </c>
      <c r="C11" s="48">
        <v>11.195510620827687</v>
      </c>
      <c r="D11" s="22">
        <v>15.805353563752181</v>
      </c>
    </row>
    <row r="12" x14ac:dyDescent="0.35">
      <c r="A12" s="16" t="s">
        <v>40</v>
      </c>
      <c r="B12" s="49">
        <v>22.791693004832183</v>
      </c>
      <c r="C12" s="49">
        <v>11.390451669862751</v>
      </c>
      <c r="D12" s="20">
        <v>11.401241334969431</v>
      </c>
    </row>
    <row r="13" ht="15" thickBot="true" x14ac:dyDescent="0.4">
      <c r="A13" s="17" t="s">
        <v>41</v>
      </c>
      <c r="B13" s="50">
        <v>27.667793438530662</v>
      </c>
      <c r="C13" s="50">
        <v>10.916647816875983</v>
      </c>
      <c r="D13" s="21">
        <v>16.751145621654683</v>
      </c>
    </row>
    <row r="14" ht="15" thickTop="true" x14ac:dyDescent="0.35"/>
  </sheetData>
  <mergeCells count="4">
    <mergeCell ref="A1:A2"/>
    <mergeCell ref="B1:D1"/>
    <mergeCell ref="B3:D3"/>
    <mergeCell ref="B8:D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2F14D-6EC6-4A0D-B0F0-430B75DCDC2B}">
  <dimension ref="B1:J25"/>
  <sheetViews>
    <sheetView workbookViewId="0">
      <selection activeCell="B1" sqref="B1"/>
    </sheetView>
  </sheetViews>
  <sheetFormatPr defaultRowHeight="14.5" x14ac:dyDescent="0.35"/>
  <cols>
    <col min="2" max="2" width="48.6328125" bestFit="true" customWidth="true"/>
    <col min="3" max="3" width="9.1796875" customWidth="true"/>
    <col min="4" max="4" width="10.36328125" bestFit="true" customWidth="true"/>
    <col min="5" max="5" width="10.90625" bestFit="true" customWidth="true"/>
    <col min="6" max="6" width="9.54296875" bestFit="true" customWidth="true"/>
    <col min="7" max="7" width="12.08984375" bestFit="true" customWidth="true"/>
    <col min="8" max="8" width="10.36328125" bestFit="true" customWidth="true"/>
    <col min="9" max="9" width="9.54296875" bestFit="true" customWidth="true"/>
    <col min="10" max="10" width="21.08984375" customWidth="true"/>
  </cols>
  <sheetData>
    <row r="1" s="6" customFormat="true" ht="14" x14ac:dyDescent="0.3">
      <c r="B1" s="6" t="s">
        <v>47</v>
      </c>
    </row>
    <row r="2" s="6" customFormat="true" ht="14" x14ac:dyDescent="0.3"/>
    <row r="3" ht="15" thickBot="true" x14ac:dyDescent="0.4">
      <c r="B3" s="10" t="s">
        <v>34</v>
      </c>
    </row>
    <row r="4" ht="15" thickTop="true" x14ac:dyDescent="0.35">
      <c r="B4" s="81"/>
      <c r="C4" s="85" t="s">
        <v>20</v>
      </c>
      <c r="D4" s="83" t="s">
        <v>21</v>
      </c>
      <c r="E4" s="83"/>
      <c r="F4" s="83"/>
      <c r="G4" s="83"/>
      <c r="H4" s="83"/>
      <c r="I4" s="83"/>
      <c r="J4" s="87" t="s">
        <v>35</v>
      </c>
    </row>
    <row r="5" ht="15" thickBot="true" x14ac:dyDescent="0.4">
      <c r="B5" s="82"/>
      <c r="C5" s="86"/>
      <c r="D5" s="9" t="s">
        <v>25</v>
      </c>
      <c r="E5" s="9" t="s">
        <v>30</v>
      </c>
      <c r="F5" s="9" t="s">
        <v>26</v>
      </c>
      <c r="G5" s="9" t="s">
        <v>27</v>
      </c>
      <c r="H5" s="9" t="s">
        <v>28</v>
      </c>
      <c r="I5" s="9" t="s">
        <v>29</v>
      </c>
      <c r="J5" s="88"/>
    </row>
    <row r="6" ht="15" thickTop="true" x14ac:dyDescent="0.35">
      <c r="B6" s="8" t="s">
        <v>22</v>
      </c>
      <c r="C6" s="24">
        <v>0.51937687397003174</v>
      </c>
      <c r="D6" s="24">
        <v>0.2326662689447403</v>
      </c>
      <c r="E6" s="24">
        <v>0.36053526401519775</v>
      </c>
      <c r="F6" s="24">
        <v>0.45108690857887268</v>
      </c>
      <c r="G6" s="24">
        <v>0.5419730544090271</v>
      </c>
      <c r="H6" s="24">
        <v>0.71721398830413818</v>
      </c>
      <c r="I6" s="24">
        <v>0.80496793985366821</v>
      </c>
      <c r="J6" s="18">
        <v>0.43694628224142001</v>
      </c>
    </row>
    <row r="7" x14ac:dyDescent="0.35">
      <c r="B7" s="4" t="s">
        <v>23</v>
      </c>
      <c r="C7" s="25">
        <v>0.40537780523300171</v>
      </c>
      <c r="D7" s="25">
        <v>0.097307503223419189</v>
      </c>
      <c r="E7" s="25">
        <v>0.20768351852893829</v>
      </c>
      <c r="F7" s="25">
        <v>0.38182330131530762</v>
      </c>
      <c r="G7" s="25">
        <v>0.43078196048736572</v>
      </c>
      <c r="H7" s="25">
        <v>0.61752969026565552</v>
      </c>
      <c r="I7" s="25">
        <v>0.69862890243530273</v>
      </c>
      <c r="J7" s="19">
        <v>0.60548427607803623</v>
      </c>
    </row>
    <row r="8" x14ac:dyDescent="0.35">
      <c r="B8" s="4" t="s">
        <v>24</v>
      </c>
      <c r="C8" s="25">
        <v>0.27891266345977783</v>
      </c>
      <c r="D8" s="25">
        <v>0.16172963380813599</v>
      </c>
      <c r="E8" s="25">
        <v>0.20882508158683777</v>
      </c>
      <c r="F8" s="25">
        <v>0.15355205535888672</v>
      </c>
      <c r="G8" s="25">
        <v>0.30033019185066223</v>
      </c>
      <c r="H8" s="25">
        <v>0.37000808119773865</v>
      </c>
      <c r="I8" s="25">
        <v>0.45555645227432251</v>
      </c>
      <c r="J8" s="19">
        <v>0.47083196603365207</v>
      </c>
    </row>
    <row r="9" x14ac:dyDescent="0.35">
      <c r="B9" s="4" t="s">
        <v>31</v>
      </c>
      <c r="C9" s="25">
        <v>0.11399906128644943</v>
      </c>
      <c r="D9" s="25">
        <v>0.13535876572132111</v>
      </c>
      <c r="E9" s="25">
        <v>0.15285174548625946</v>
      </c>
      <c r="F9" s="25">
        <v>0.069263607263565063</v>
      </c>
      <c r="G9" s="25">
        <v>0.11119109392166138</v>
      </c>
      <c r="H9" s="25">
        <v>0.099684268236160278</v>
      </c>
      <c r="I9" s="25">
        <v>0.10633900016546249</v>
      </c>
      <c r="J9" s="19">
        <v>0.52472481287461537</v>
      </c>
    </row>
    <row r="10" x14ac:dyDescent="0.35">
      <c r="B10" s="4" t="s">
        <v>32</v>
      </c>
      <c r="C10" s="25">
        <v>0.164913609623909</v>
      </c>
      <c r="D10" s="25">
        <v>0.02637086994946003</v>
      </c>
      <c r="E10" s="25">
        <v>0.05597333237528801</v>
      </c>
      <c r="F10" s="25">
        <v>0.084288448095321655</v>
      </c>
      <c r="G10" s="25">
        <v>0.18913909792900085</v>
      </c>
      <c r="H10" s="25">
        <v>0.27032381296157837</v>
      </c>
      <c r="I10" s="25">
        <v>0.34921744465827942</v>
      </c>
      <c r="J10" s="19">
        <v>0.78951014159024524</v>
      </c>
    </row>
    <row r="11" x14ac:dyDescent="0.35">
      <c r="B11" s="4" t="s">
        <v>44</v>
      </c>
      <c r="C11" s="20">
        <v>2.1219558715820313</v>
      </c>
      <c r="D11" s="20">
        <v>1.8073055744171143</v>
      </c>
      <c r="E11" s="20">
        <v>1.3970353603363037</v>
      </c>
      <c r="F11" s="20">
        <v>1.9702129364013672</v>
      </c>
      <c r="G11" s="20">
        <v>2.2476696968078613</v>
      </c>
      <c r="H11" s="20">
        <v>1.6795679330825806</v>
      </c>
      <c r="I11" s="20">
        <v>1.4166363477706909</v>
      </c>
      <c r="J11" s="19">
        <v>0.30408091899540174</v>
      </c>
    </row>
    <row r="12" ht="15" thickBot="true" x14ac:dyDescent="0.4">
      <c r="B12" s="11" t="s">
        <v>69</v>
      </c>
      <c r="C12" s="54">
        <v>48.714569091796875</v>
      </c>
      <c r="D12" s="54">
        <v>51.680957794189453</v>
      </c>
      <c r="E12" s="54">
        <v>50.079509735107422</v>
      </c>
      <c r="F12" s="54">
        <v>50.464790344238281</v>
      </c>
      <c r="G12" s="54">
        <v>49.077785491943359</v>
      </c>
      <c r="H12" s="54">
        <v>48.502601623535156</v>
      </c>
      <c r="I12" s="54">
        <v>44.982002258300781</v>
      </c>
      <c r="J12" s="53">
        <v>0.060670405114345301</v>
      </c>
    </row>
    <row r="13" ht="15" thickTop="true" x14ac:dyDescent="0.35"/>
    <row r="15" ht="15" thickBot="true" x14ac:dyDescent="0.4">
      <c r="B15" s="10" t="s">
        <v>33</v>
      </c>
    </row>
    <row r="16" ht="15" thickTop="true" x14ac:dyDescent="0.35">
      <c r="B16" s="81"/>
      <c r="C16" s="85" t="s">
        <v>20</v>
      </c>
      <c r="D16" s="83" t="s">
        <v>21</v>
      </c>
      <c r="E16" s="83"/>
      <c r="F16" s="83"/>
      <c r="G16" s="83"/>
      <c r="H16" s="83"/>
      <c r="I16" s="83"/>
      <c r="J16" s="87" t="s">
        <v>35</v>
      </c>
    </row>
    <row r="17" ht="15" thickBot="true" x14ac:dyDescent="0.4">
      <c r="B17" s="82"/>
      <c r="C17" s="86"/>
      <c r="D17" s="9" t="s">
        <v>25</v>
      </c>
      <c r="E17" s="9" t="s">
        <v>30</v>
      </c>
      <c r="F17" s="9" t="s">
        <v>26</v>
      </c>
      <c r="G17" s="9" t="s">
        <v>27</v>
      </c>
      <c r="H17" s="9" t="s">
        <v>28</v>
      </c>
      <c r="I17" s="9" t="s">
        <v>29</v>
      </c>
      <c r="J17" s="88"/>
    </row>
    <row r="18" ht="15" thickTop="true" x14ac:dyDescent="0.35">
      <c r="B18" s="8" t="s">
        <v>22</v>
      </c>
      <c r="C18" s="24">
        <v>0.56286853551864624</v>
      </c>
      <c r="D18" s="24">
        <v>0.29206547141075134</v>
      </c>
      <c r="E18" s="24">
        <v>0.4386809766292572</v>
      </c>
      <c r="F18" s="24">
        <v>0.48995193839073181</v>
      </c>
      <c r="G18" s="24">
        <v>0.58971220254898071</v>
      </c>
      <c r="H18" s="24">
        <v>0.74032336473464966</v>
      </c>
      <c r="I18" s="24">
        <v>0.82129240036010742</v>
      </c>
      <c r="J18" s="18">
        <v>0.36964842099155742</v>
      </c>
    </row>
    <row r="19" x14ac:dyDescent="0.35">
      <c r="B19" s="4" t="s">
        <v>23</v>
      </c>
      <c r="C19" s="51">
        <v>0.40537780523300171</v>
      </c>
      <c r="D19" s="51">
        <v>0.097307503223419189</v>
      </c>
      <c r="E19" s="51">
        <v>0.20768351852893829</v>
      </c>
      <c r="F19" s="51">
        <v>0.38182330131530762</v>
      </c>
      <c r="G19" s="51">
        <v>0.43078196048736572</v>
      </c>
      <c r="H19" s="51">
        <v>0.61752969026565552</v>
      </c>
      <c r="I19" s="51">
        <v>0.69862890243530273</v>
      </c>
      <c r="J19" s="52">
        <v>0.60548427607803623</v>
      </c>
    </row>
    <row r="20" x14ac:dyDescent="0.35">
      <c r="B20" s="4" t="s">
        <v>24</v>
      </c>
      <c r="C20" s="25">
        <v>0.34869146347045898</v>
      </c>
      <c r="D20" s="25">
        <v>0.22349464893341064</v>
      </c>
      <c r="E20" s="25">
        <v>0.29379311203956604</v>
      </c>
      <c r="F20" s="25">
        <v>0.19968265295028687</v>
      </c>
      <c r="G20" s="25">
        <v>0.39256465435028076</v>
      </c>
      <c r="H20" s="25">
        <v>0.43357652425765991</v>
      </c>
      <c r="I20" s="25">
        <v>0.52606964111328125</v>
      </c>
      <c r="J20" s="19">
        <v>0.40485445056462621</v>
      </c>
    </row>
    <row r="21" x14ac:dyDescent="0.35">
      <c r="B21" s="4" t="s">
        <v>31</v>
      </c>
      <c r="C21" s="25">
        <v>0.15749070048332214</v>
      </c>
      <c r="D21" s="25">
        <v>0.19475796818733215</v>
      </c>
      <c r="E21" s="25">
        <v>0.23099744319915771</v>
      </c>
      <c r="F21" s="25">
        <v>0.1081286296248436</v>
      </c>
      <c r="G21" s="25">
        <v>0.15893025696277618</v>
      </c>
      <c r="H21" s="25">
        <v>0.12279367446899414</v>
      </c>
      <c r="I21" s="25">
        <v>0.1226634606719017</v>
      </c>
      <c r="J21" s="19">
        <v>0.54193169354969029</v>
      </c>
    </row>
    <row r="22" x14ac:dyDescent="0.35">
      <c r="B22" s="4" t="s">
        <v>32</v>
      </c>
      <c r="C22" s="25">
        <v>0.19120074808597565</v>
      </c>
      <c r="D22" s="25">
        <v>0.028736677020788193</v>
      </c>
      <c r="E22" s="25">
        <v>0.062795676290988922</v>
      </c>
      <c r="F22" s="25">
        <v>0.091554015874862671</v>
      </c>
      <c r="G22" s="25">
        <v>0.23363439738750458</v>
      </c>
      <c r="H22" s="25">
        <v>0.31078284978866577</v>
      </c>
      <c r="I22" s="25">
        <v>0.40340620279312134</v>
      </c>
      <c r="J22" s="19">
        <v>0.79184246519555024</v>
      </c>
    </row>
    <row r="23" x14ac:dyDescent="0.35">
      <c r="B23" s="4" t="s">
        <v>44</v>
      </c>
      <c r="C23" s="20">
        <v>1.7808026075363159</v>
      </c>
      <c r="D23" s="20">
        <v>1.368783712387085</v>
      </c>
      <c r="E23" s="20">
        <v>1.0370966196060181</v>
      </c>
      <c r="F23" s="20">
        <v>1.3708404302597046</v>
      </c>
      <c r="G23" s="20">
        <v>1.942456841468811</v>
      </c>
      <c r="H23" s="20">
        <v>1.5675482749938965</v>
      </c>
      <c r="I23" s="20">
        <v>1.4186732769012451</v>
      </c>
      <c r="J23" s="19">
        <v>0.28375284638533843</v>
      </c>
    </row>
    <row r="24" ht="15" thickBot="true" x14ac:dyDescent="0.4">
      <c r="B24" s="11" t="s">
        <v>69</v>
      </c>
      <c r="C24" s="54">
        <v>48.714569091796875</v>
      </c>
      <c r="D24" s="54">
        <v>51.680957794189453</v>
      </c>
      <c r="E24" s="54">
        <v>50.079509735107422</v>
      </c>
      <c r="F24" s="54">
        <v>50.464790344238281</v>
      </c>
      <c r="G24" s="54">
        <v>49.077785491943359</v>
      </c>
      <c r="H24" s="54">
        <v>48.502601623535156</v>
      </c>
      <c r="I24" s="54">
        <v>44.982002258300781</v>
      </c>
      <c r="J24" s="53">
        <v>0.060670405114345301</v>
      </c>
    </row>
    <row r="25" ht="15" thickTop="true" x14ac:dyDescent="0.35"/>
  </sheetData>
  <mergeCells count="8">
    <mergeCell ref="B16:B17"/>
    <mergeCell ref="C16:C17"/>
    <mergeCell ref="D16:I16"/>
    <mergeCell ref="J16:J17"/>
    <mergeCell ref="B4:B5"/>
    <mergeCell ref="C4:C5"/>
    <mergeCell ref="D4:I4"/>
    <mergeCell ref="J4:J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A85F5-B9FB-476B-B3EF-F93C454ABF44}">
  <dimension ref="B1:E15"/>
  <sheetViews>
    <sheetView tabSelected="true" workbookViewId="0">
      <selection activeCell="B1" sqref="B1"/>
    </sheetView>
  </sheetViews>
  <sheetFormatPr defaultRowHeight="14.5" x14ac:dyDescent="0.35"/>
  <cols>
    <col min="2" max="2" width="27.1796875" customWidth="true"/>
    <col min="3" max="3" width="16.26953125" customWidth="true"/>
    <col min="4" max="4" width="24.1796875" customWidth="true"/>
    <col min="5" max="5" width="23.7265625" customWidth="true"/>
  </cols>
  <sheetData>
    <row r="1" x14ac:dyDescent="0.35">
      <c r="B1" s="6" t="s">
        <v>45</v>
      </c>
    </row>
    <row r="2" x14ac:dyDescent="0.35">
      <c r="B2" s="6"/>
    </row>
    <row r="3" ht="15" thickBot="true" x14ac:dyDescent="0.4">
      <c r="B3" s="10" t="s">
        <v>34</v>
      </c>
    </row>
    <row r="4" ht="15" thickTop="true" x14ac:dyDescent="0.35">
      <c r="B4" s="81"/>
      <c r="C4" s="83" t="s">
        <v>38</v>
      </c>
      <c r="D4" s="83"/>
      <c r="E4" s="83"/>
    </row>
    <row r="5" ht="39.5" x14ac:dyDescent="0.35">
      <c r="B5" s="82"/>
      <c r="C5" s="14" t="s">
        <v>24</v>
      </c>
      <c r="D5" s="14" t="s">
        <v>31</v>
      </c>
      <c r="E5" s="14" t="s">
        <v>32</v>
      </c>
    </row>
    <row r="6" x14ac:dyDescent="0.35">
      <c r="B6" s="12" t="s">
        <v>36</v>
      </c>
      <c r="C6" s="20">
        <v>27.891266345977783</v>
      </c>
      <c r="D6" s="20">
        <v>11.399906128644943</v>
      </c>
      <c r="E6" s="20">
        <v>16.4913609623909</v>
      </c>
    </row>
    <row r="7" ht="26.5" thickBot="true" x14ac:dyDescent="0.4">
      <c r="B7" s="13" t="s">
        <v>37</v>
      </c>
      <c r="C7" s="21">
        <v>16.177007555961609</v>
      </c>
      <c r="D7" s="21">
        <v>6.7249439656734467</v>
      </c>
      <c r="E7" s="21">
        <v>9.4520643353462219</v>
      </c>
    </row>
    <row r="8" ht="15" thickTop="true" x14ac:dyDescent="0.35"/>
    <row r="10" ht="15" thickBot="true" x14ac:dyDescent="0.4">
      <c r="B10" s="10" t="s">
        <v>33</v>
      </c>
    </row>
    <row r="11" ht="15" thickTop="true" x14ac:dyDescent="0.35">
      <c r="B11" s="81"/>
      <c r="C11" s="83" t="s">
        <v>38</v>
      </c>
      <c r="D11" s="83"/>
      <c r="E11" s="83"/>
    </row>
    <row r="12" ht="39.5" x14ac:dyDescent="0.35">
      <c r="B12" s="82"/>
      <c r="C12" s="14" t="s">
        <v>24</v>
      </c>
      <c r="D12" s="14" t="s">
        <v>31</v>
      </c>
      <c r="E12" s="14" t="s">
        <v>32</v>
      </c>
    </row>
    <row r="13" x14ac:dyDescent="0.35">
      <c r="B13" s="12" t="s">
        <v>36</v>
      </c>
      <c r="C13" s="20">
        <v>34.869146347045898</v>
      </c>
      <c r="D13" s="20">
        <v>15.749070048332214</v>
      </c>
      <c r="E13" s="20">
        <v>19.120074808597565</v>
      </c>
    </row>
    <row r="14" ht="26.5" thickBot="true" x14ac:dyDescent="0.4">
      <c r="B14" s="13" t="s">
        <v>37</v>
      </c>
      <c r="C14" s="21">
        <v>24.978138506412506</v>
      </c>
      <c r="D14" s="21">
        <v>11.808548867702484</v>
      </c>
      <c r="E14" s="21">
        <v>13.169589638710022</v>
      </c>
    </row>
    <row r="15" ht="15" thickTop="true" x14ac:dyDescent="0.35"/>
  </sheetData>
  <mergeCells count="4">
    <mergeCell ref="C4:E4"/>
    <mergeCell ref="B4:B5"/>
    <mergeCell ref="B11:B12"/>
    <mergeCell ref="C11:E1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539E6-BB47-4E1D-8C67-D06F403E87FD}">
  <dimension ref="B1:H24"/>
  <sheetViews>
    <sheetView workbookViewId="0">
      <selection activeCell="C20" sqref="C20"/>
    </sheetView>
  </sheetViews>
  <sheetFormatPr defaultRowHeight="14.5" x14ac:dyDescent="0.35"/>
  <cols>
    <col min="2" max="2" width="53" customWidth="true"/>
    <col min="3" max="3" width="12.26953125" customWidth="true"/>
    <col min="4" max="4" width="13.08984375" customWidth="true"/>
    <col min="5" max="5" width="12.7265625" customWidth="true"/>
    <col min="6" max="6" width="12.08984375" customWidth="true"/>
    <col min="7" max="7" width="13" customWidth="true"/>
    <col min="8" max="8" width="13.453125" customWidth="true"/>
  </cols>
  <sheetData>
    <row r="1" x14ac:dyDescent="0.35">
      <c r="B1" s="6" t="s">
        <v>48</v>
      </c>
    </row>
    <row r="2" ht="15" thickBot="true" x14ac:dyDescent="0.4">
      <c r="B2" s="6"/>
    </row>
    <row r="3" ht="15" thickTop="true" x14ac:dyDescent="0.35">
      <c r="B3" s="90"/>
      <c r="C3" s="89" t="s">
        <v>5</v>
      </c>
      <c r="D3" s="89"/>
      <c r="E3" s="89"/>
      <c r="F3" s="89" t="s">
        <v>10</v>
      </c>
      <c r="G3" s="89"/>
      <c r="H3" s="89"/>
    </row>
    <row r="4" ht="27" thickBot="true" x14ac:dyDescent="0.4">
      <c r="B4" s="91"/>
      <c r="C4" s="7" t="s">
        <v>9</v>
      </c>
      <c r="D4" s="7" t="s">
        <v>14</v>
      </c>
      <c r="E4" s="7" t="s">
        <v>15</v>
      </c>
      <c r="F4" s="7" t="s">
        <v>9</v>
      </c>
      <c r="G4" s="7" t="s">
        <v>14</v>
      </c>
      <c r="H4" s="7" t="s">
        <v>15</v>
      </c>
    </row>
    <row r="5" ht="15" thickTop="true" x14ac:dyDescent="0.35">
      <c r="B5" s="8" t="s">
        <v>11</v>
      </c>
      <c r="C5" s="55">
        <v>5</v>
      </c>
      <c r="D5" s="8">
        <v>10</v>
      </c>
      <c r="E5" s="8">
        <v>8</v>
      </c>
      <c r="F5" s="56">
        <v>5</v>
      </c>
      <c r="G5" s="8">
        <v>10</v>
      </c>
      <c r="H5" s="8">
        <v>8</v>
      </c>
    </row>
    <row r="6" x14ac:dyDescent="0.35">
      <c r="B6" s="4" t="s">
        <v>13</v>
      </c>
      <c r="C6" s="23">
        <v>9</v>
      </c>
      <c r="D6" s="4">
        <v>22</v>
      </c>
      <c r="E6" s="4">
        <v>12</v>
      </c>
      <c r="F6" s="4">
        <v>11</v>
      </c>
      <c r="G6" s="4">
        <v>28</v>
      </c>
      <c r="H6" s="4">
        <v>13</v>
      </c>
    </row>
    <row r="7" x14ac:dyDescent="0.35">
      <c r="B7" s="4" t="s">
        <v>19</v>
      </c>
      <c r="C7" s="23">
        <v>7</v>
      </c>
      <c r="D7" s="4">
        <v>16</v>
      </c>
      <c r="E7" s="4">
        <v>10</v>
      </c>
      <c r="F7" s="4">
        <v>7</v>
      </c>
      <c r="G7" s="4">
        <v>16</v>
      </c>
      <c r="H7" s="4">
        <v>10</v>
      </c>
    </row>
    <row r="8" x14ac:dyDescent="0.35">
      <c r="B8" s="4" t="s">
        <v>16</v>
      </c>
      <c r="C8" s="23">
        <v>9</v>
      </c>
      <c r="D8" s="4">
        <v>21</v>
      </c>
      <c r="E8" s="4">
        <v>13</v>
      </c>
      <c r="F8" s="4">
        <v>14</v>
      </c>
      <c r="G8" s="4">
        <v>33</v>
      </c>
      <c r="H8" s="4">
        <v>21</v>
      </c>
    </row>
    <row r="9" x14ac:dyDescent="0.35">
      <c r="B9" s="4" t="s">
        <v>12</v>
      </c>
      <c r="C9" s="57">
        <v>7</v>
      </c>
      <c r="D9" s="4">
        <v>16</v>
      </c>
      <c r="E9" s="4">
        <v>13</v>
      </c>
      <c r="F9" s="58">
        <v>9</v>
      </c>
      <c r="G9" s="4">
        <v>22</v>
      </c>
      <c r="H9" s="4">
        <v>13</v>
      </c>
    </row>
    <row r="10" x14ac:dyDescent="0.35">
      <c r="B10" s="4" t="s">
        <v>17</v>
      </c>
      <c r="C10" s="23">
        <v>5</v>
      </c>
      <c r="D10" s="4">
        <v>9</v>
      </c>
      <c r="E10" s="4">
        <v>10</v>
      </c>
      <c r="F10" s="4">
        <v>5</v>
      </c>
      <c r="G10" s="4">
        <v>9</v>
      </c>
      <c r="H10" s="4">
        <v>10</v>
      </c>
    </row>
    <row r="11" x14ac:dyDescent="0.35">
      <c r="B11" s="4" t="s">
        <v>1</v>
      </c>
      <c r="C11" s="57">
        <v>7</v>
      </c>
      <c r="D11" s="4">
        <v>17</v>
      </c>
      <c r="E11" s="4">
        <v>12</v>
      </c>
      <c r="F11" s="58">
        <v>14</v>
      </c>
      <c r="G11" s="4">
        <v>29</v>
      </c>
      <c r="H11" s="4">
        <v>23</v>
      </c>
    </row>
    <row r="12" x14ac:dyDescent="0.35">
      <c r="B12" s="4" t="s">
        <v>18</v>
      </c>
      <c r="C12" s="23">
        <v>6</v>
      </c>
      <c r="D12" s="4">
        <v>13</v>
      </c>
      <c r="E12" s="4">
        <v>10</v>
      </c>
      <c r="F12" s="4">
        <v>10</v>
      </c>
      <c r="G12" s="4">
        <v>23</v>
      </c>
      <c r="H12" s="4">
        <v>13</v>
      </c>
    </row>
    <row r="13" x14ac:dyDescent="0.35">
      <c r="B13" s="4" t="s">
        <v>2</v>
      </c>
      <c r="C13" s="57">
        <v>3</v>
      </c>
      <c r="D13" s="4">
        <v>8</v>
      </c>
      <c r="E13" s="4">
        <v>4</v>
      </c>
      <c r="F13" s="58">
        <v>10</v>
      </c>
      <c r="G13" s="4">
        <v>17</v>
      </c>
      <c r="H13" s="4">
        <v>19</v>
      </c>
    </row>
    <row r="14" ht="15" thickBot="true" x14ac:dyDescent="0.4">
      <c r="B14" s="11" t="s">
        <v>4</v>
      </c>
      <c r="C14" s="26">
        <v>16</v>
      </c>
      <c r="D14" s="5">
        <v>16</v>
      </c>
      <c r="E14" s="5">
        <v>24</v>
      </c>
      <c r="F14" s="5">
        <v>11</v>
      </c>
      <c r="G14" s="5">
        <v>13</v>
      </c>
      <c r="H14" s="5">
        <v>13</v>
      </c>
    </row>
    <row r="15" ht="15" thickTop="true" x14ac:dyDescent="0.35">
      <c r="B15" s="1"/>
      <c r="C15" s="1"/>
    </row>
    <row r="16" x14ac:dyDescent="0.35">
      <c r="B16" s="1"/>
      <c r="C16" s="1"/>
    </row>
    <row r="17" x14ac:dyDescent="0.35">
      <c r="B17" s="1"/>
      <c r="C17" s="1"/>
    </row>
    <row r="18" x14ac:dyDescent="0.35">
      <c r="B18" s="1"/>
      <c r="C18" s="1"/>
    </row>
    <row r="19" x14ac:dyDescent="0.35">
      <c r="B19" s="1"/>
      <c r="C19" s="1"/>
    </row>
    <row r="20" x14ac:dyDescent="0.35">
      <c r="B20" s="1"/>
    </row>
    <row r="21" x14ac:dyDescent="0.35">
      <c r="B21" s="1"/>
    </row>
    <row r="22" x14ac:dyDescent="0.35">
      <c r="B22" s="1"/>
    </row>
    <row r="23" x14ac:dyDescent="0.35">
      <c r="B23" s="1"/>
    </row>
    <row r="24" x14ac:dyDescent="0.35">
      <c r="B24" s="1"/>
    </row>
  </sheetData>
  <mergeCells count="3">
    <mergeCell ref="C3:E3"/>
    <mergeCell ref="F3:H3"/>
    <mergeCell ref="B3:B4"/>
  </mergeCells>
  <phoneticPr fontId="5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4"/>
  <sheetViews>
    <sheetView workbookViewId="0">
      <selection activeCell="B17" sqref="B17"/>
    </sheetView>
  </sheetViews>
  <sheetFormatPr defaultRowHeight="14.5" x14ac:dyDescent="0.35"/>
  <cols>
    <col min="2" max="2" width="53" customWidth="true"/>
    <col min="4" max="4" width="13.1796875" customWidth="true"/>
    <col min="5" max="5" width="15.453125" customWidth="true"/>
  </cols>
  <sheetData>
    <row r="1" x14ac:dyDescent="0.35">
      <c r="B1" s="6" t="s">
        <v>8</v>
      </c>
    </row>
    <row r="2" ht="15" thickBot="true" x14ac:dyDescent="0.4">
      <c r="B2" s="6"/>
    </row>
    <row r="3" ht="27" thickTop="true" x14ac:dyDescent="0.35">
      <c r="B3" s="2"/>
      <c r="C3" s="3" t="s">
        <v>5</v>
      </c>
      <c r="D3" s="3" t="s">
        <v>6</v>
      </c>
      <c r="E3" s="3" t="s">
        <v>7</v>
      </c>
    </row>
    <row r="4" x14ac:dyDescent="0.35">
      <c r="B4" s="4" t="s">
        <v>12</v>
      </c>
      <c r="C4" s="59">
        <v>0.0025980443805600001</v>
      </c>
      <c r="D4" s="27">
        <v>0.00099213487303139998</v>
      </c>
      <c r="E4" s="59">
        <v>0.0033340171533546999</v>
      </c>
      <c r="G4">
        <f>C4*18</f>
        <v>4.6764798850080003E-2</v>
      </c>
      <c r="H4">
        <f t="shared" ref="H4:I9" si="0">D4*18</f>
        <v>1.7858427714565198E-2</v>
      </c>
      <c r="I4">
        <f t="shared" si="0"/>
        <v>6.0012308760384596E-2</v>
      </c>
    </row>
    <row r="5" x14ac:dyDescent="0.35">
      <c r="B5" s="4" t="s">
        <v>0</v>
      </c>
      <c r="C5" s="27">
        <v>0.00121519125146</v>
      </c>
      <c r="D5" s="27">
        <v>0.0012675728853972</v>
      </c>
      <c r="E5" s="27">
        <v>0.0059094054533285999</v>
      </c>
      <c r="G5">
        <f>C5*18</f>
        <v>2.1873442526279999E-2</v>
      </c>
      <c r="H5">
        <f t="shared" si="0"/>
        <v>2.28163119371496E-2</v>
      </c>
      <c r="I5">
        <f t="shared" si="0"/>
        <v>0.1063692981599148</v>
      </c>
    </row>
    <row r="6" x14ac:dyDescent="0.35">
      <c r="B6" s="4" t="s">
        <v>1</v>
      </c>
      <c r="C6" s="59">
        <v>0.0031292136282172001</v>
      </c>
      <c r="D6" s="27">
        <v>0.0015695445861516001</v>
      </c>
      <c r="E6" s="59">
        <v>0.0062692671928404999</v>
      </c>
      <c r="G6">
        <f t="shared" ref="G6:G9" si="1">C6*18</f>
        <v>5.63258453079096E-2</v>
      </c>
      <c r="H6">
        <f t="shared" si="0"/>
        <v>2.8251802550728802E-2</v>
      </c>
      <c r="I6">
        <f t="shared" si="0"/>
        <v>0.112846809471129</v>
      </c>
    </row>
    <row r="7" x14ac:dyDescent="0.35">
      <c r="B7" s="4" t="s">
        <v>2</v>
      </c>
      <c r="C7" s="59">
        <v>0.0011985777106468</v>
      </c>
      <c r="D7" s="27">
        <v>0.0012683083655596001</v>
      </c>
      <c r="E7" s="59">
        <v>0.0075098581564431001</v>
      </c>
      <c r="G7">
        <f t="shared" si="1"/>
        <v>2.1574398791642399E-2</v>
      </c>
      <c r="H7">
        <f t="shared" si="0"/>
        <v>2.2829550580072799E-2</v>
      </c>
      <c r="I7">
        <f t="shared" si="0"/>
        <v>0.13517744681597579</v>
      </c>
    </row>
    <row r="8" x14ac:dyDescent="0.35">
      <c r="B8" s="4" t="s">
        <v>3</v>
      </c>
      <c r="C8" s="27">
        <v>0.0025767658598677</v>
      </c>
      <c r="D8" s="27">
        <v>0.0010011662560654999</v>
      </c>
      <c r="E8" s="27">
        <v>0.0010011662560654999</v>
      </c>
      <c r="G8">
        <f t="shared" si="1"/>
        <v>4.6381785477618599E-2</v>
      </c>
      <c r="H8">
        <f t="shared" si="0"/>
        <v>1.8020992609178998E-2</v>
      </c>
      <c r="I8">
        <f t="shared" si="0"/>
        <v>1.8020992609178998E-2</v>
      </c>
    </row>
    <row r="9" ht="15" thickBot="true" x14ac:dyDescent="0.4">
      <c r="B9" s="5" t="s">
        <v>4</v>
      </c>
      <c r="C9" s="28">
        <v>0.0024819341064582002</v>
      </c>
      <c r="D9" s="28">
        <v>0.00089526144195200001</v>
      </c>
      <c r="E9" s="28">
        <v>0.0024114161282228</v>
      </c>
      <c r="G9">
        <f t="shared" si="1"/>
        <v>4.4674813916247606E-2</v>
      </c>
      <c r="H9">
        <f t="shared" si="0"/>
        <v>1.6114705955136002E-2</v>
      </c>
      <c r="I9">
        <f t="shared" si="0"/>
        <v>4.34054903080104E-2</v>
      </c>
    </row>
    <row r="10" ht="15" thickTop="true" x14ac:dyDescent="0.35">
      <c r="B10" s="1"/>
    </row>
    <row r="11" x14ac:dyDescent="0.35">
      <c r="B11" s="1"/>
    </row>
    <row r="12" x14ac:dyDescent="0.35">
      <c r="B12" s="1"/>
    </row>
    <row r="13" x14ac:dyDescent="0.35">
      <c r="B13" s="1"/>
    </row>
    <row r="14" x14ac:dyDescent="0.35">
      <c r="B14" s="1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1A128-FB57-46BB-B1AC-4F406FA364EE}">
  <dimension ref="B2:H16"/>
  <sheetViews>
    <sheetView workbookViewId="0">
      <selection activeCell="D4" sqref="D4"/>
    </sheetView>
  </sheetViews>
  <sheetFormatPr defaultRowHeight="14.5" x14ac:dyDescent="0.35"/>
  <cols>
    <col min="1" max="1" width="8.7265625" style="61"/>
    <col min="2" max="2" width="47.26953125" style="61" bestFit="true" customWidth="true"/>
    <col min="3" max="3" width="14.08984375" style="61" customWidth="true"/>
    <col min="4" max="4" width="17" style="61" customWidth="true"/>
    <col min="5" max="16384" width="8.7265625" style="61"/>
  </cols>
  <sheetData>
    <row r="2" ht="15" thickBot="true" x14ac:dyDescent="0.4">
      <c r="B2" s="61" t="s">
        <v>70</v>
      </c>
    </row>
    <row r="3" ht="27" thickTop="true" x14ac:dyDescent="0.35">
      <c r="B3" s="62"/>
      <c r="C3" s="63" t="s">
        <v>73</v>
      </c>
      <c r="D3" s="63" t="s">
        <v>7</v>
      </c>
    </row>
    <row r="4" x14ac:dyDescent="0.35">
      <c r="B4" s="64" t="s">
        <v>1</v>
      </c>
      <c r="C4" s="65">
        <f>100*18*PolicyImplications!C6</f>
        <v>5.6325845307909601</v>
      </c>
      <c r="D4" s="65">
        <f>100*0.112846809471129</f>
        <v>11.2846809471129</v>
      </c>
    </row>
    <row r="5" x14ac:dyDescent="0.35">
      <c r="B5" s="64" t="s">
        <v>12</v>
      </c>
      <c r="C5" s="65">
        <f>100* 18*PolicyImplications!C4</f>
        <v>4.6764798850079998</v>
      </c>
      <c r="D5" s="65">
        <f>100*0.0600123087603846</f>
        <v>6.0012308760384601</v>
      </c>
    </row>
    <row r="6" ht="15" thickBot="true" x14ac:dyDescent="0.4">
      <c r="B6" s="66" t="s">
        <v>2</v>
      </c>
      <c r="C6" s="67">
        <f>100* 18*PolicyImplications!C7</f>
        <v>2.1574398791642402</v>
      </c>
      <c r="D6" s="67">
        <f>100*0.135177446815976</f>
        <v>13.517744681597598</v>
      </c>
    </row>
    <row r="7" ht="15" thickTop="true" x14ac:dyDescent="0.35">
      <c r="B7" s="64"/>
      <c r="C7" s="65"/>
      <c r="D7" s="65"/>
    </row>
    <row r="8" x14ac:dyDescent="0.35">
      <c r="D8" s="68"/>
    </row>
    <row r="9" ht="15" thickBot="true" x14ac:dyDescent="0.4"/>
    <row r="10" ht="15" thickTop="true" x14ac:dyDescent="0.35">
      <c r="B10" s="92"/>
      <c r="C10" s="94" t="s">
        <v>5</v>
      </c>
      <c r="D10" s="94"/>
      <c r="E10" s="94"/>
      <c r="F10" s="94" t="s">
        <v>10</v>
      </c>
      <c r="G10" s="94"/>
      <c r="H10" s="94"/>
    </row>
    <row r="11" ht="53" thickBot="true" x14ac:dyDescent="0.4">
      <c r="B11" s="93"/>
      <c r="C11" s="69" t="s">
        <v>9</v>
      </c>
      <c r="D11" s="69" t="s">
        <v>14</v>
      </c>
      <c r="E11" s="69" t="s">
        <v>15</v>
      </c>
      <c r="F11" s="69" t="s">
        <v>9</v>
      </c>
      <c r="G11" s="69" t="s">
        <v>14</v>
      </c>
      <c r="H11" s="69" t="s">
        <v>15</v>
      </c>
    </row>
    <row r="12" ht="15" thickTop="true" x14ac:dyDescent="0.35">
      <c r="B12" s="70" t="s">
        <v>11</v>
      </c>
      <c r="C12" s="71">
        <v>5</v>
      </c>
      <c r="D12" s="70">
        <v>10</v>
      </c>
      <c r="E12" s="70">
        <v>8</v>
      </c>
      <c r="F12" s="70">
        <v>5</v>
      </c>
      <c r="G12" s="70">
        <v>10</v>
      </c>
      <c r="H12" s="70">
        <v>8</v>
      </c>
    </row>
    <row r="13" x14ac:dyDescent="0.35">
      <c r="B13" s="64" t="s">
        <v>1</v>
      </c>
      <c r="C13" s="72">
        <v>7</v>
      </c>
      <c r="D13" s="64">
        <v>17</v>
      </c>
      <c r="E13" s="64">
        <v>12</v>
      </c>
      <c r="F13" s="64">
        <v>14</v>
      </c>
      <c r="G13" s="64">
        <v>29</v>
      </c>
      <c r="H13" s="64">
        <v>23</v>
      </c>
    </row>
    <row r="14" x14ac:dyDescent="0.35">
      <c r="B14" s="64" t="s">
        <v>12</v>
      </c>
      <c r="C14" s="72">
        <v>7</v>
      </c>
      <c r="D14" s="64">
        <v>16</v>
      </c>
      <c r="E14" s="64">
        <v>13</v>
      </c>
      <c r="F14" s="64">
        <v>9</v>
      </c>
      <c r="G14" s="64">
        <v>22</v>
      </c>
      <c r="H14" s="64">
        <v>13</v>
      </c>
    </row>
    <row r="15" ht="15" thickBot="true" x14ac:dyDescent="0.4">
      <c r="B15" s="66" t="s">
        <v>2</v>
      </c>
      <c r="C15" s="73">
        <v>3</v>
      </c>
      <c r="D15" s="66">
        <v>8</v>
      </c>
      <c r="E15" s="66">
        <v>4</v>
      </c>
      <c r="F15" s="66">
        <v>10</v>
      </c>
      <c r="G15" s="66">
        <v>17</v>
      </c>
      <c r="H15" s="66">
        <v>19</v>
      </c>
    </row>
    <row r="16" ht="15" thickTop="true" x14ac:dyDescent="0.35"/>
  </sheetData>
  <mergeCells count="3">
    <mergeCell ref="B10:B11"/>
    <mergeCell ref="C10:E10"/>
    <mergeCell ref="F10:H10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C5:AO24"/>
  <sheetFormatPr defaultRowHeight="15"/>
  <sheetData>
    <row r="5">
      <c r="C5" t="s">
        <v>80</v>
      </c>
      <c r="D5" t="s">
        <v>81</v>
      </c>
      <c r="E5" t="s">
        <v>82</v>
      </c>
      <c r="F5" t="s">
        <v>83</v>
      </c>
      <c r="G5" t="s">
        <v>84</v>
      </c>
      <c r="H5" t="s">
        <v>85</v>
      </c>
      <c r="I5" t="s">
        <v>86</v>
      </c>
      <c r="J5" t="s">
        <v>87</v>
      </c>
      <c r="K5" t="s">
        <v>88</v>
      </c>
      <c r="L5" t="s">
        <v>89</v>
      </c>
      <c r="M5" t="s">
        <v>90</v>
      </c>
      <c r="N5" t="s">
        <v>91</v>
      </c>
      <c r="O5" t="s">
        <v>92</v>
      </c>
      <c r="P5" t="s">
        <v>93</v>
      </c>
      <c r="Q5" t="s">
        <v>94</v>
      </c>
      <c r="R5" t="s">
        <v>95</v>
      </c>
      <c r="S5" t="s">
        <v>96</v>
      </c>
      <c r="T5" t="s">
        <v>97</v>
      </c>
      <c r="U5" t="s">
        <v>98</v>
      </c>
      <c r="V5" t="s">
        <v>99</v>
      </c>
      <c r="W5" t="s">
        <v>100</v>
      </c>
      <c r="X5" t="s">
        <v>101</v>
      </c>
      <c r="Y5" t="s">
        <v>102</v>
      </c>
      <c r="Z5" t="s">
        <v>103</v>
      </c>
      <c r="AA5" t="s">
        <v>104</v>
      </c>
      <c r="AB5" t="s">
        <v>105</v>
      </c>
      <c r="AC5" t="s">
        <v>106</v>
      </c>
      <c r="AD5" t="s">
        <v>107</v>
      </c>
      <c r="AE5" t="s">
        <v>108</v>
      </c>
      <c r="AF5" t="s">
        <v>109</v>
      </c>
      <c r="AG5" t="s">
        <v>110</v>
      </c>
      <c r="AH5" t="s">
        <v>111</v>
      </c>
      <c r="AI5" t="s">
        <v>112</v>
      </c>
      <c r="AJ5" t="s">
        <v>113</v>
      </c>
      <c r="AK5" t="s">
        <v>114</v>
      </c>
      <c r="AL5" t="s">
        <v>115</v>
      </c>
      <c r="AM5" t="s">
        <v>116</v>
      </c>
      <c r="AN5" t="s">
        <v>117</v>
      </c>
      <c r="AO5" t="s">
        <v>118</v>
      </c>
    </row>
    <row r="6">
      <c r="C6">
        <v>0.51937687397003174</v>
      </c>
      <c r="D6">
        <v>0.10103225708007813</v>
      </c>
      <c r="E6">
        <v>0.36283451318740845</v>
      </c>
      <c r="F6">
        <v>0.23966537415981293</v>
      </c>
      <c r="G6">
        <v>0.24095197021961212</v>
      </c>
      <c r="H6">
        <v>0.31015923619270325</v>
      </c>
      <c r="I6">
        <v>0.25906813144683838</v>
      </c>
      <c r="J6">
        <v>0.33612334728240967</v>
      </c>
      <c r="K6">
        <v>0.20770855247974396</v>
      </c>
      <c r="L6">
        <v>0.2673180103302002</v>
      </c>
      <c r="M6">
        <v>0.31353455781936646</v>
      </c>
      <c r="N6">
        <v>0.33150327205657959</v>
      </c>
      <c r="O6">
        <v>0.41904568672180176</v>
      </c>
      <c r="P6">
        <v>0.38111501932144165</v>
      </c>
      <c r="Q6">
        <v>0.41097015142440796</v>
      </c>
      <c r="R6">
        <v>0.35472235083580017</v>
      </c>
      <c r="S6">
        <v>0.46964997053146362</v>
      </c>
      <c r="T6">
        <v>0.50374031066894531</v>
      </c>
      <c r="U6">
        <v>0.46677955985069275</v>
      </c>
      <c r="V6">
        <v>0.45671659708023071</v>
      </c>
      <c r="W6">
        <v>0.55484718084335327</v>
      </c>
      <c r="X6">
        <v>0.66777437925338745</v>
      </c>
      <c r="Y6">
        <v>0.65713351964950562</v>
      </c>
      <c r="Z6">
        <v>0.64141499996185303</v>
      </c>
      <c r="AA6">
        <v>0.70908498764038086</v>
      </c>
      <c r="AB6">
        <v>0.7272612452507019</v>
      </c>
      <c r="AC6">
        <v>0.61662423610687256</v>
      </c>
      <c r="AD6">
        <v>0.76124250888824463</v>
      </c>
      <c r="AE6">
        <v>0.73789244890213013</v>
      </c>
      <c r="AF6">
        <v>0.73805701732635498</v>
      </c>
      <c r="AG6">
        <v>0.76093143224716187</v>
      </c>
      <c r="AH6">
        <v>0.87320566177368164</v>
      </c>
      <c r="AI6">
        <v>0.85452127456665039</v>
      </c>
      <c r="AJ6">
        <v>0.81952440738677979</v>
      </c>
      <c r="AK6">
        <v>0.82231205701828003</v>
      </c>
      <c r="AL6">
        <v>0.89320254325866699</v>
      </c>
      <c r="AM6">
        <v>0.92134696245193481</v>
      </c>
      <c r="AN6">
        <v>0.91280263662338257</v>
      </c>
      <c r="AO6">
        <v>0.43694628224142001</v>
      </c>
    </row>
    <row r="7">
      <c r="C7">
        <v>0.40537780523300171</v>
      </c>
      <c r="D7">
        <v>0.045032370835542679</v>
      </c>
      <c r="E7">
        <v>0.060240030288696289</v>
      </c>
      <c r="F7">
        <v>0.085176289081573486</v>
      </c>
      <c r="G7">
        <v>0.09315076470375061</v>
      </c>
      <c r="H7">
        <v>0.098332010209560394</v>
      </c>
      <c r="I7">
        <v>0.11988329142332077</v>
      </c>
      <c r="J7">
        <v>0.12523177266120911</v>
      </c>
      <c r="K7">
        <v>0.14783664047718048</v>
      </c>
      <c r="L7">
        <v>0.20352457463741302</v>
      </c>
      <c r="M7">
        <v>0.22610735893249512</v>
      </c>
      <c r="N7">
        <v>0.23913842439651489</v>
      </c>
      <c r="O7">
        <v>0.26820296049118042</v>
      </c>
      <c r="P7">
        <v>0.28043165802955627</v>
      </c>
      <c r="Q7">
        <v>0.28506717085838318</v>
      </c>
      <c r="R7">
        <v>0.288612961769104</v>
      </c>
      <c r="S7">
        <v>0.30671992897987366</v>
      </c>
      <c r="T7">
        <v>0.32898041605949402</v>
      </c>
      <c r="U7">
        <v>0.36293891072273254</v>
      </c>
      <c r="V7">
        <v>0.38655585050582886</v>
      </c>
      <c r="W7">
        <v>0.43477872014045715</v>
      </c>
      <c r="X7">
        <v>0.50165963172912598</v>
      </c>
      <c r="Y7">
        <v>0.55049186944961548</v>
      </c>
      <c r="Z7">
        <v>0.55084085464477539</v>
      </c>
      <c r="AA7">
        <v>0.56416147947311401</v>
      </c>
      <c r="AB7">
        <v>0.57299649715423584</v>
      </c>
      <c r="AC7">
        <v>0.58127516508102417</v>
      </c>
      <c r="AD7">
        <v>0.61533212661743164</v>
      </c>
      <c r="AE7">
        <v>0.62306517362594604</v>
      </c>
      <c r="AF7">
        <v>0.66111105680465698</v>
      </c>
      <c r="AG7">
        <v>0.67766129970550537</v>
      </c>
      <c r="AH7">
        <v>0.72338074445724487</v>
      </c>
      <c r="AI7">
        <v>0.73982095718383789</v>
      </c>
      <c r="AJ7">
        <v>0.75410228967666626</v>
      </c>
      <c r="AK7">
        <v>0.79762524366378784</v>
      </c>
      <c r="AL7">
        <v>0.87021148204803467</v>
      </c>
      <c r="AM7">
        <v>0.87720048427581787</v>
      </c>
      <c r="AN7">
        <v>0.87728345394134521</v>
      </c>
      <c r="AO7">
        <v>0.60548427607803623</v>
      </c>
    </row>
    <row r="8">
      <c r="C8">
        <v>0.27891266345977783</v>
      </c>
      <c r="D8">
        <v>0.058878757059574127</v>
      </c>
      <c r="E8">
        <v>0.33504685759544373</v>
      </c>
      <c r="F8">
        <v>0.17083759605884552</v>
      </c>
      <c r="G8">
        <v>0.17489494383335114</v>
      </c>
      <c r="H8">
        <v>0.25033503770828247</v>
      </c>
      <c r="I8">
        <v>0.16894419491291046</v>
      </c>
      <c r="J8">
        <v>0.26751583814620972</v>
      </c>
      <c r="K8">
        <v>0.085589870810508728</v>
      </c>
      <c r="L8">
        <v>0.10449068248271942</v>
      </c>
      <c r="M8">
        <v>0.15687718987464905</v>
      </c>
      <c r="N8">
        <v>0.12374377250671387</v>
      </c>
      <c r="O8">
        <v>0.23832148313522339</v>
      </c>
      <c r="P8">
        <v>0.15833017230033875</v>
      </c>
      <c r="Q8">
        <v>0.19531846046447754</v>
      </c>
      <c r="R8">
        <v>0.10984794050455093</v>
      </c>
      <c r="S8">
        <v>0.22384172677993774</v>
      </c>
      <c r="T8">
        <v>0.32192662358283997</v>
      </c>
      <c r="U8">
        <v>0.2170015275478363</v>
      </c>
      <c r="V8">
        <v>0.18265332281589508</v>
      </c>
      <c r="W8">
        <v>0.36400827765464783</v>
      </c>
      <c r="X8">
        <v>0.42011800408363342</v>
      </c>
      <c r="Y8">
        <v>0.40810665488243103</v>
      </c>
      <c r="Z8">
        <v>0.3339410126209259</v>
      </c>
      <c r="AA8">
        <v>0.40863794088363647</v>
      </c>
      <c r="AB8">
        <v>0.47538858652114868</v>
      </c>
      <c r="AC8">
        <v>0.16249147057533264</v>
      </c>
      <c r="AD8">
        <v>0.55492740869522095</v>
      </c>
      <c r="AE8">
        <v>0.37432780861854553</v>
      </c>
      <c r="AF8">
        <v>0.40477681159973145</v>
      </c>
      <c r="AG8">
        <v>0.41813206672668457</v>
      </c>
      <c r="AH8">
        <v>0.53112566471099854</v>
      </c>
      <c r="AI8">
        <v>0.37900865077972412</v>
      </c>
      <c r="AJ8">
        <v>0.30820795893669128</v>
      </c>
      <c r="AK8">
        <v>0.26257961988449097</v>
      </c>
      <c r="AL8">
        <v>0.276134192943573</v>
      </c>
      <c r="AM8">
        <v>0.48702341318130493</v>
      </c>
      <c r="AN8">
        <v>0.47091203927993774</v>
      </c>
      <c r="AO8">
        <v>0.47083196603365207</v>
      </c>
    </row>
    <row r="9">
      <c r="C9">
        <v>0.11399906128644943</v>
      </c>
      <c r="D9">
        <v>0.055999886244535446</v>
      </c>
      <c r="E9">
        <v>0.30259448289871216</v>
      </c>
      <c r="F9">
        <v>0.15448908507823944</v>
      </c>
      <c r="G9">
        <v>0.14780120551586151</v>
      </c>
      <c r="H9">
        <v>0.21182723343372345</v>
      </c>
      <c r="I9">
        <v>0.13918484747409821</v>
      </c>
      <c r="J9">
        <v>0.21089157462120056</v>
      </c>
      <c r="K9">
        <v>0.059871912002563477</v>
      </c>
      <c r="L9">
        <v>0.063793443143367767</v>
      </c>
      <c r="M9">
        <v>0.087427183985710144</v>
      </c>
      <c r="N9">
        <v>0.092364862561225891</v>
      </c>
      <c r="O9">
        <v>0.15084274113178253</v>
      </c>
      <c r="P9">
        <v>0.10068336129188538</v>
      </c>
      <c r="Q9">
        <v>0.12590298056602478</v>
      </c>
      <c r="R9">
        <v>0.066109389066696167</v>
      </c>
      <c r="S9">
        <v>0.16293002665042877</v>
      </c>
      <c r="T9">
        <v>0.17475990951061249</v>
      </c>
      <c r="U9">
        <v>0.1038406565785408</v>
      </c>
      <c r="V9">
        <v>0.070160731673240662</v>
      </c>
      <c r="W9">
        <v>0.12006843090057373</v>
      </c>
      <c r="X9">
        <v>0.16611471772193909</v>
      </c>
      <c r="Y9">
        <v>0.10664168745279312</v>
      </c>
      <c r="Z9">
        <v>0.090574152767658234</v>
      </c>
      <c r="AA9">
        <v>0.14492349326610565</v>
      </c>
      <c r="AB9">
        <v>0.15426477789878845</v>
      </c>
      <c r="AC9">
        <v>0.035349089652299881</v>
      </c>
      <c r="AD9">
        <v>0.14591039717197418</v>
      </c>
      <c r="AE9">
        <v>0.1148272231221199</v>
      </c>
      <c r="AF9">
        <v>0.076946020126342773</v>
      </c>
      <c r="AG9">
        <v>0.083270139992237091</v>
      </c>
      <c r="AH9">
        <v>0.14982488751411438</v>
      </c>
      <c r="AI9">
        <v>0.11470029503107071</v>
      </c>
      <c r="AJ9">
        <v>0.065422073006629944</v>
      </c>
      <c r="AK9">
        <v>0.024686781689524651</v>
      </c>
      <c r="AL9">
        <v>0.022991105914115906</v>
      </c>
      <c r="AM9">
        <v>0.044146496802568436</v>
      </c>
      <c r="AN9">
        <v>0.035519201308488846</v>
      </c>
      <c r="AO9">
        <v>0.52472481287461537</v>
      </c>
    </row>
    <row r="10">
      <c r="C10">
        <v>0.164913609623909</v>
      </c>
      <c r="D10">
        <v>0.0028788705822080374</v>
      </c>
      <c r="E10">
        <v>0.03245236724615097</v>
      </c>
      <c r="F10">
        <v>0.016348514705896378</v>
      </c>
      <c r="G10">
        <v>0.027093743905425072</v>
      </c>
      <c r="H10">
        <v>0.038507789373397827</v>
      </c>
      <c r="I10">
        <v>0.029759347438812256</v>
      </c>
      <c r="J10">
        <v>0.056624278426170349</v>
      </c>
      <c r="K10">
        <v>0.025717955082654953</v>
      </c>
      <c r="L10">
        <v>0.040697235614061356</v>
      </c>
      <c r="M10">
        <v>0.069450005888938904</v>
      </c>
      <c r="N10">
        <v>0.031378909945487976</v>
      </c>
      <c r="O10">
        <v>0.087478742003440857</v>
      </c>
      <c r="P10">
        <v>0.057646807283163071</v>
      </c>
      <c r="Q10">
        <v>0.069415479898452759</v>
      </c>
      <c r="R10">
        <v>0.043738551437854767</v>
      </c>
      <c r="S10">
        <v>0.060911700129508972</v>
      </c>
      <c r="T10">
        <v>0.14716671407222748</v>
      </c>
      <c r="U10">
        <v>0.1131608784198761</v>
      </c>
      <c r="V10">
        <v>0.11249259114265442</v>
      </c>
      <c r="W10">
        <v>0.2439398467540741</v>
      </c>
      <c r="X10">
        <v>0.25400328636169434</v>
      </c>
      <c r="Y10">
        <v>0.30146497488021851</v>
      </c>
      <c r="Z10">
        <v>0.24336685240268707</v>
      </c>
      <c r="AA10">
        <v>0.26371446251869202</v>
      </c>
      <c r="AB10">
        <v>0.32112380862236023</v>
      </c>
      <c r="AC10">
        <v>0.12714238464832306</v>
      </c>
      <c r="AD10">
        <v>0.40901699662208557</v>
      </c>
      <c r="AE10">
        <v>0.25950059294700623</v>
      </c>
      <c r="AF10">
        <v>0.32783079147338867</v>
      </c>
      <c r="AG10">
        <v>0.33486193418502808</v>
      </c>
      <c r="AH10">
        <v>0.38130080699920654</v>
      </c>
      <c r="AI10">
        <v>0.26430836319923401</v>
      </c>
      <c r="AJ10">
        <v>0.24278588593006134</v>
      </c>
      <c r="AK10">
        <v>0.23789285123348236</v>
      </c>
      <c r="AL10">
        <v>0.25314310193061829</v>
      </c>
      <c r="AM10">
        <v>0.4428769052028656</v>
      </c>
      <c r="AN10">
        <v>0.435392826795578</v>
      </c>
      <c r="AO10">
        <v>0.78951014159024524</v>
      </c>
    </row>
    <row r="11">
      <c r="C11">
        <v>2.1219558715820313</v>
      </c>
      <c r="D11">
        <v>1.0901814699172974</v>
      </c>
      <c r="E11">
        <v>1.673081636428833</v>
      </c>
      <c r="F11">
        <v>1.136577844619751</v>
      </c>
      <c r="G11">
        <v>1.784595251083374</v>
      </c>
      <c r="H11">
        <v>1.666934609413147</v>
      </c>
      <c r="I11">
        <v>1.5696870088577271</v>
      </c>
      <c r="J11">
        <v>1.8755210638046265</v>
      </c>
      <c r="K11">
        <v>2.4760196208953857</v>
      </c>
      <c r="L11">
        <v>2.4965736865997314</v>
      </c>
      <c r="M11">
        <v>2.7188913822174072</v>
      </c>
      <c r="N11">
        <v>1.080904483795166</v>
      </c>
      <c r="O11">
        <v>1.5823595523834229</v>
      </c>
      <c r="P11">
        <v>1.4691380262374878</v>
      </c>
      <c r="Q11">
        <v>1.3827329874038696</v>
      </c>
      <c r="R11">
        <v>1.6307649612426758</v>
      </c>
      <c r="S11">
        <v>0.84501868486404419</v>
      </c>
      <c r="T11">
        <v>1.7176432609558105</v>
      </c>
      <c r="U11">
        <v>1.9128302335739136</v>
      </c>
      <c r="V11">
        <v>2.5444424152374268</v>
      </c>
      <c r="W11">
        <v>2.6412172317504883</v>
      </c>
      <c r="X11">
        <v>1.5189660787582397</v>
      </c>
      <c r="Y11">
        <v>2.3083226680755615</v>
      </c>
      <c r="Z11">
        <v>2.190943717956543</v>
      </c>
      <c r="AA11">
        <v>1.4057798385620117</v>
      </c>
      <c r="AB11">
        <v>1.5512622594833374</v>
      </c>
      <c r="AC11">
        <v>2.5909504890441895</v>
      </c>
      <c r="AD11">
        <v>1.7523927688598633</v>
      </c>
      <c r="AE11">
        <v>1.3671817779541016</v>
      </c>
      <c r="AF11">
        <v>2.1839697360992432</v>
      </c>
      <c r="AG11">
        <v>1.9128295183181763</v>
      </c>
      <c r="AH11">
        <v>0.97319358587265015</v>
      </c>
      <c r="AI11">
        <v>0.81038618087768555</v>
      </c>
      <c r="AJ11">
        <v>1.2101057767868042</v>
      </c>
      <c r="AK11">
        <v>2.4449741840362549</v>
      </c>
      <c r="AL11">
        <v>1.642168402671814</v>
      </c>
      <c r="AM11">
        <v>1.4043796062469482</v>
      </c>
      <c r="AN11">
        <v>1.7146731615066528</v>
      </c>
      <c r="AO11">
        <v>0.30408091899540174</v>
      </c>
    </row>
    <row r="12">
      <c r="C12">
        <v>48.714569091796875</v>
      </c>
      <c r="D12">
        <v>49</v>
      </c>
      <c r="E12">
        <v>49</v>
      </c>
      <c r="F12">
        <v>52</v>
      </c>
      <c r="G12">
        <v>53</v>
      </c>
      <c r="H12">
        <v>51</v>
      </c>
      <c r="I12">
        <v>50</v>
      </c>
      <c r="J12">
        <v>52</v>
      </c>
      <c r="K12">
        <v>48</v>
      </c>
      <c r="L12">
        <v>52</v>
      </c>
      <c r="M12">
        <v>50</v>
      </c>
      <c r="N12">
        <v>47</v>
      </c>
      <c r="O12">
        <v>51</v>
      </c>
      <c r="P12">
        <v>53</v>
      </c>
      <c r="Q12">
        <v>46</v>
      </c>
      <c r="R12">
        <v>53</v>
      </c>
      <c r="S12">
        <v>52</v>
      </c>
      <c r="T12">
        <v>47</v>
      </c>
      <c r="U12">
        <v>54</v>
      </c>
      <c r="V12">
        <v>52</v>
      </c>
      <c r="W12">
        <v>45</v>
      </c>
      <c r="X12">
        <v>52</v>
      </c>
      <c r="Y12">
        <v>46</v>
      </c>
      <c r="Z12">
        <v>47</v>
      </c>
      <c r="AA12">
        <v>49</v>
      </c>
      <c r="AB12">
        <v>50</v>
      </c>
      <c r="AC12">
        <v>52</v>
      </c>
      <c r="AD12">
        <v>45</v>
      </c>
      <c r="AE12">
        <v>48</v>
      </c>
      <c r="AF12">
        <v>50</v>
      </c>
      <c r="AG12">
        <v>43</v>
      </c>
      <c r="AH12">
        <v>44</v>
      </c>
      <c r="AI12">
        <v>50</v>
      </c>
      <c r="AJ12">
        <v>43</v>
      </c>
      <c r="AK12">
        <v>48</v>
      </c>
      <c r="AL12">
        <v>47</v>
      </c>
      <c r="AM12">
        <v>47</v>
      </c>
      <c r="AN12">
        <v>50</v>
      </c>
      <c r="AO12">
        <v>0.060670405114345301</v>
      </c>
    </row>
    <row r="17">
      <c r="C17" t="s">
        <v>119</v>
      </c>
      <c r="D17" t="s">
        <v>120</v>
      </c>
      <c r="E17" t="s">
        <v>121</v>
      </c>
      <c r="F17" t="s">
        <v>122</v>
      </c>
      <c r="G17" t="s">
        <v>123</v>
      </c>
      <c r="H17" t="s">
        <v>124</v>
      </c>
      <c r="I17" t="s">
        <v>125</v>
      </c>
      <c r="J17" t="s">
        <v>126</v>
      </c>
      <c r="K17" t="s">
        <v>127</v>
      </c>
      <c r="L17" t="s">
        <v>128</v>
      </c>
      <c r="M17" t="s">
        <v>129</v>
      </c>
      <c r="N17" t="s">
        <v>130</v>
      </c>
      <c r="O17" t="s">
        <v>131</v>
      </c>
      <c r="P17" t="s">
        <v>132</v>
      </c>
      <c r="Q17" t="s">
        <v>133</v>
      </c>
      <c r="R17" t="s">
        <v>134</v>
      </c>
      <c r="S17" t="s">
        <v>135</v>
      </c>
      <c r="T17" t="s">
        <v>136</v>
      </c>
      <c r="U17" t="s">
        <v>137</v>
      </c>
      <c r="V17" t="s">
        <v>138</v>
      </c>
      <c r="W17" t="s">
        <v>139</v>
      </c>
      <c r="X17" t="s">
        <v>140</v>
      </c>
      <c r="Y17" t="s">
        <v>141</v>
      </c>
      <c r="Z17" t="s">
        <v>142</v>
      </c>
      <c r="AA17" t="s">
        <v>143</v>
      </c>
      <c r="AB17" t="s">
        <v>144</v>
      </c>
      <c r="AC17" t="s">
        <v>145</v>
      </c>
      <c r="AD17" t="s">
        <v>146</v>
      </c>
      <c r="AE17" t="s">
        <v>147</v>
      </c>
      <c r="AF17" t="s">
        <v>148</v>
      </c>
      <c r="AG17" t="s">
        <v>149</v>
      </c>
      <c r="AH17" t="s">
        <v>150</v>
      </c>
      <c r="AI17" t="s">
        <v>151</v>
      </c>
      <c r="AJ17" t="s">
        <v>152</v>
      </c>
      <c r="AK17" t="s">
        <v>153</v>
      </c>
      <c r="AL17" t="s">
        <v>154</v>
      </c>
      <c r="AM17" t="s">
        <v>155</v>
      </c>
      <c r="AN17" t="s">
        <v>156</v>
      </c>
      <c r="AO17" t="s">
        <v>157</v>
      </c>
    </row>
    <row r="18">
      <c r="C18">
        <v>0.56286853551864624</v>
      </c>
      <c r="D18">
        <v>0.13055072724819183</v>
      </c>
      <c r="E18">
        <v>0.509715735912323</v>
      </c>
      <c r="F18">
        <v>0.30084940791130066</v>
      </c>
      <c r="G18">
        <v>0.31575390696525574</v>
      </c>
      <c r="H18">
        <v>0.42021870613098145</v>
      </c>
      <c r="I18">
        <v>0.31269550323486328</v>
      </c>
      <c r="J18">
        <v>0.39558300375938416</v>
      </c>
      <c r="K18">
        <v>0.26514232158660889</v>
      </c>
      <c r="L18">
        <v>0.36828798055648804</v>
      </c>
      <c r="M18">
        <v>0.38013684749603271</v>
      </c>
      <c r="N18">
        <v>0.40101715922355652</v>
      </c>
      <c r="O18">
        <v>0.48796558380126953</v>
      </c>
      <c r="P18">
        <v>0.40559324622154236</v>
      </c>
      <c r="Q18">
        <v>0.45379355549812317</v>
      </c>
      <c r="R18">
        <v>0.38031941652297974</v>
      </c>
      <c r="S18">
        <v>0.55405223369598389</v>
      </c>
      <c r="T18">
        <v>0.56759738922119141</v>
      </c>
      <c r="U18">
        <v>0.50666385889053345</v>
      </c>
      <c r="V18">
        <v>0.49917721748352051</v>
      </c>
      <c r="W18">
        <v>0.58409833908081055</v>
      </c>
      <c r="X18">
        <v>0.704814612865448</v>
      </c>
      <c r="Y18">
        <v>0.66468501091003418</v>
      </c>
      <c r="Z18">
        <v>0.67801040410995483</v>
      </c>
      <c r="AA18">
        <v>0.72861933708190918</v>
      </c>
      <c r="AB18">
        <v>0.74864745140075684</v>
      </c>
      <c r="AC18">
        <v>0.63132578134536743</v>
      </c>
      <c r="AD18">
        <v>0.78129434585571289</v>
      </c>
      <c r="AE18">
        <v>0.76385021209716797</v>
      </c>
      <c r="AF18">
        <v>0.78864222764968872</v>
      </c>
      <c r="AG18">
        <v>0.77948850393295288</v>
      </c>
      <c r="AH18">
        <v>0.89045578241348267</v>
      </c>
      <c r="AI18">
        <v>0.860434889793396</v>
      </c>
      <c r="AJ18">
        <v>0.83034646511077881</v>
      </c>
      <c r="AK18">
        <v>0.82923334836959839</v>
      </c>
      <c r="AL18">
        <v>0.89839321374893188</v>
      </c>
      <c r="AM18">
        <v>0.92362785339355469</v>
      </c>
      <c r="AN18">
        <v>0.91981780529022217</v>
      </c>
      <c r="AO18">
        <v>0.36964842099155742</v>
      </c>
    </row>
    <row r="19">
      <c r="C19">
        <v>0.40537780523300171</v>
      </c>
      <c r="D19">
        <v>0.045032370835542679</v>
      </c>
      <c r="E19">
        <v>0.060240030288696289</v>
      </c>
      <c r="F19">
        <v>0.085176289081573486</v>
      </c>
      <c r="G19">
        <v>0.09315076470375061</v>
      </c>
      <c r="H19">
        <v>0.098332010209560394</v>
      </c>
      <c r="I19">
        <v>0.11988329142332077</v>
      </c>
      <c r="J19">
        <v>0.12523177266120911</v>
      </c>
      <c r="K19">
        <v>0.14783664047718048</v>
      </c>
      <c r="L19">
        <v>0.20352457463741302</v>
      </c>
      <c r="M19">
        <v>0.22610735893249512</v>
      </c>
      <c r="N19">
        <v>0.23913842439651489</v>
      </c>
      <c r="O19">
        <v>0.26820296049118042</v>
      </c>
      <c r="P19">
        <v>0.28043165802955627</v>
      </c>
      <c r="Q19">
        <v>0.28506717085838318</v>
      </c>
      <c r="R19">
        <v>0.288612961769104</v>
      </c>
      <c r="S19">
        <v>0.30671992897987366</v>
      </c>
      <c r="T19">
        <v>0.32898041605949402</v>
      </c>
      <c r="U19">
        <v>0.36293891072273254</v>
      </c>
      <c r="V19">
        <v>0.38655585050582886</v>
      </c>
      <c r="W19">
        <v>0.43477872014045715</v>
      </c>
      <c r="X19">
        <v>0.50165963172912598</v>
      </c>
      <c r="Y19">
        <v>0.55049186944961548</v>
      </c>
      <c r="Z19">
        <v>0.55084085464477539</v>
      </c>
      <c r="AA19">
        <v>0.56416147947311401</v>
      </c>
      <c r="AB19">
        <v>0.57299649715423584</v>
      </c>
      <c r="AC19">
        <v>0.58127516508102417</v>
      </c>
      <c r="AD19">
        <v>0.61533212661743164</v>
      </c>
      <c r="AE19">
        <v>0.62306517362594604</v>
      </c>
      <c r="AF19">
        <v>0.66111105680465698</v>
      </c>
      <c r="AG19">
        <v>0.67766129970550537</v>
      </c>
      <c r="AH19">
        <v>0.72338074445724487</v>
      </c>
      <c r="AI19">
        <v>0.73982095718383789</v>
      </c>
      <c r="AJ19">
        <v>0.75410228967666626</v>
      </c>
      <c r="AK19">
        <v>0.79762524366378784</v>
      </c>
      <c r="AL19">
        <v>0.87021148204803467</v>
      </c>
      <c r="AM19">
        <v>0.87720048427581787</v>
      </c>
      <c r="AN19">
        <v>0.87728345394134521</v>
      </c>
      <c r="AO19">
        <v>0.60548427607803623</v>
      </c>
    </row>
    <row r="20">
      <c r="C20">
        <v>0.34869146347045898</v>
      </c>
      <c r="D20">
        <v>0.088893868029117584</v>
      </c>
      <c r="E20">
        <v>0.48315715789794922</v>
      </c>
      <c r="F20">
        <v>0.23262640833854675</v>
      </c>
      <c r="G20">
        <v>0.25165623426437378</v>
      </c>
      <c r="H20">
        <v>0.3652978241443634</v>
      </c>
      <c r="I20">
        <v>0.22422985732555389</v>
      </c>
      <c r="J20">
        <v>0.33245557546615601</v>
      </c>
      <c r="K20">
        <v>0.14440900087356567</v>
      </c>
      <c r="L20">
        <v>0.2465711385011673</v>
      </c>
      <c r="M20">
        <v>0.23093144595623016</v>
      </c>
      <c r="N20">
        <v>0.19922347366809845</v>
      </c>
      <c r="O20">
        <v>0.31706598401069641</v>
      </c>
      <c r="P20">
        <v>0.18498863279819489</v>
      </c>
      <c r="Q20">
        <v>0.25915434956550598</v>
      </c>
      <c r="R20">
        <v>0.13818314671516418</v>
      </c>
      <c r="S20">
        <v>0.3133874237537384</v>
      </c>
      <c r="T20">
        <v>0.40657234191894531</v>
      </c>
      <c r="U20">
        <v>0.27454894781112671</v>
      </c>
      <c r="V20">
        <v>0.24690565466880798</v>
      </c>
      <c r="W20">
        <v>0.40127936005592346</v>
      </c>
      <c r="X20">
        <v>0.50573521852493286</v>
      </c>
      <c r="Y20">
        <v>0.44103175401687622</v>
      </c>
      <c r="Z20">
        <v>0.43051213026046753</v>
      </c>
      <c r="AA20">
        <v>0.47004795074462891</v>
      </c>
      <c r="AB20">
        <v>0.53321254253387451</v>
      </c>
      <c r="AC20">
        <v>0.18223562836647034</v>
      </c>
      <c r="AD20">
        <v>0.60155302286148071</v>
      </c>
      <c r="AE20">
        <v>0.45300048589706421</v>
      </c>
      <c r="AF20">
        <v>0.57982099056243896</v>
      </c>
      <c r="AG20">
        <v>0.50000745058059692</v>
      </c>
      <c r="AH20">
        <v>0.65181255340576172</v>
      </c>
      <c r="AI20">
        <v>0.40575158596038818</v>
      </c>
      <c r="AJ20">
        <v>0.37181904911994934</v>
      </c>
      <c r="AK20">
        <v>0.30281823873519897</v>
      </c>
      <c r="AL20">
        <v>0.33045357465744019</v>
      </c>
      <c r="AM20">
        <v>0.54364407062530518</v>
      </c>
      <c r="AN20">
        <v>0.51873064041137695</v>
      </c>
      <c r="AO20">
        <v>0.40485445056462621</v>
      </c>
    </row>
    <row r="21">
      <c r="C21">
        <v>0.15749070048332214</v>
      </c>
      <c r="D21">
        <v>0.085518352687358856</v>
      </c>
      <c r="E21">
        <v>0.44947570562362671</v>
      </c>
      <c r="F21">
        <v>0.21567311882972717</v>
      </c>
      <c r="G21">
        <v>0.22260315716266632</v>
      </c>
      <c r="H21">
        <v>0.32188668847084045</v>
      </c>
      <c r="I21">
        <v>0.19281220436096191</v>
      </c>
      <c r="J21">
        <v>0.27035123109817505</v>
      </c>
      <c r="K21">
        <v>0.117305688560009</v>
      </c>
      <c r="L21">
        <v>0.16476340591907501</v>
      </c>
      <c r="M21">
        <v>0.15402950346469879</v>
      </c>
      <c r="N21">
        <v>0.16187873482704163</v>
      </c>
      <c r="O21">
        <v>0.21976262331008911</v>
      </c>
      <c r="P21">
        <v>0.12516158819198608</v>
      </c>
      <c r="Q21">
        <v>0.1687263697385788</v>
      </c>
      <c r="R21">
        <v>0.091706447303295135</v>
      </c>
      <c r="S21">
        <v>0.24733228981494904</v>
      </c>
      <c r="T21">
        <v>0.23861698806285858</v>
      </c>
      <c r="U21">
        <v>0.1437249630689621</v>
      </c>
      <c r="V21">
        <v>0.11262137442827225</v>
      </c>
      <c r="W21">
        <v>0.14931961894035339</v>
      </c>
      <c r="X21">
        <v>0.20315496623516083</v>
      </c>
      <c r="Y21">
        <v>0.1141931563615799</v>
      </c>
      <c r="Z21">
        <v>0.12716953456401825</v>
      </c>
      <c r="AA21">
        <v>0.16445784270763397</v>
      </c>
      <c r="AB21">
        <v>0.17565098404884338</v>
      </c>
      <c r="AC21">
        <v>0.050050623714923859</v>
      </c>
      <c r="AD21">
        <v>0.16596221923828125</v>
      </c>
      <c r="AE21">
        <v>0.14078500866889954</v>
      </c>
      <c r="AF21">
        <v>0.12753120064735413</v>
      </c>
      <c r="AG21">
        <v>0.1018272191286087</v>
      </c>
      <c r="AH21">
        <v>0.16707503795623779</v>
      </c>
      <c r="AI21">
        <v>0.12061387300491333</v>
      </c>
      <c r="AJ21">
        <v>0.076244145631790161</v>
      </c>
      <c r="AK21">
        <v>0.031608093529939651</v>
      </c>
      <c r="AL21">
        <v>0.028181716799736023</v>
      </c>
      <c r="AM21">
        <v>0.046427350491285324</v>
      </c>
      <c r="AN21">
        <v>0.042534362524747849</v>
      </c>
      <c r="AO21">
        <v>0.54193169354969029</v>
      </c>
    </row>
    <row r="22">
      <c r="C22">
        <v>0.19120074808597565</v>
      </c>
      <c r="D22">
        <v>0.0033755158074200153</v>
      </c>
      <c r="E22">
        <v>0.033681459724903107</v>
      </c>
      <c r="F22">
        <v>0.016953295096755028</v>
      </c>
      <c r="G22">
        <v>0.029053078964352608</v>
      </c>
      <c r="H22">
        <v>0.043411131948232651</v>
      </c>
      <c r="I22">
        <v>0.03141765296459198</v>
      </c>
      <c r="J22">
        <v>0.062104355543851852</v>
      </c>
      <c r="K22">
        <v>0.027103319764137268</v>
      </c>
      <c r="L22">
        <v>0.081807732582092285</v>
      </c>
      <c r="M22">
        <v>0.076901942491531372</v>
      </c>
      <c r="N22">
        <v>0.037344742566347122</v>
      </c>
      <c r="O22">
        <v>0.0973033607006073</v>
      </c>
      <c r="P22">
        <v>0.0598270483314991</v>
      </c>
      <c r="Q22">
        <v>0.090427979826927185</v>
      </c>
      <c r="R22">
        <v>0.046476703137159348</v>
      </c>
      <c r="S22">
        <v>0.066055133938789368</v>
      </c>
      <c r="T22">
        <v>0.16795533895492554</v>
      </c>
      <c r="U22">
        <v>0.13082399964332581</v>
      </c>
      <c r="V22">
        <v>0.13428427278995514</v>
      </c>
      <c r="W22">
        <v>0.25195974111557007</v>
      </c>
      <c r="X22">
        <v>0.30258023738861084</v>
      </c>
      <c r="Y22">
        <v>0.32683861255645752</v>
      </c>
      <c r="Z22">
        <v>0.30334258079528809</v>
      </c>
      <c r="AA22">
        <v>0.30559012293815613</v>
      </c>
      <c r="AB22">
        <v>0.35756158828735352</v>
      </c>
      <c r="AC22">
        <v>0.13218499720096588</v>
      </c>
      <c r="AD22">
        <v>0.43559080362319946</v>
      </c>
      <c r="AE22">
        <v>0.31221547722816467</v>
      </c>
      <c r="AF22">
        <v>0.45228976011276245</v>
      </c>
      <c r="AG22">
        <v>0.39818024635314941</v>
      </c>
      <c r="AH22">
        <v>0.48473748564720154</v>
      </c>
      <c r="AI22">
        <v>0.28513771295547485</v>
      </c>
      <c r="AJ22">
        <v>0.29557490348815918</v>
      </c>
      <c r="AK22">
        <v>0.27121013402938843</v>
      </c>
      <c r="AL22">
        <v>0.30227187275886536</v>
      </c>
      <c r="AM22">
        <v>0.49721673130989075</v>
      </c>
      <c r="AN22">
        <v>0.4761962890625</v>
      </c>
      <c r="AO22">
        <v>0.79184246519555024</v>
      </c>
    </row>
    <row r="23">
      <c r="C23">
        <v>1.7808026075363159</v>
      </c>
      <c r="D23">
        <v>0.83703696727752686</v>
      </c>
      <c r="E23">
        <v>1.1690051555633545</v>
      </c>
      <c r="F23">
        <v>0.84426116943359375</v>
      </c>
      <c r="G23">
        <v>1.2706019878387451</v>
      </c>
      <c r="H23">
        <v>1.2366586923599243</v>
      </c>
      <c r="I23">
        <v>1.1962469816207886</v>
      </c>
      <c r="J23">
        <v>1.6046198606491089</v>
      </c>
      <c r="K23">
        <v>1.3318159580230713</v>
      </c>
      <c r="L23">
        <v>1.9430731534957886</v>
      </c>
      <c r="M23">
        <v>1.7088322639465332</v>
      </c>
      <c r="N23">
        <v>0.73399978876113892</v>
      </c>
      <c r="O23">
        <v>1.2080949544906616</v>
      </c>
      <c r="P23">
        <v>1.2265113592147827</v>
      </c>
      <c r="Q23">
        <v>1.3441195487976074</v>
      </c>
      <c r="R23">
        <v>1.2491815090179443</v>
      </c>
      <c r="S23">
        <v>0.60366010665893555</v>
      </c>
      <c r="T23">
        <v>1.4356799125671387</v>
      </c>
      <c r="U23">
        <v>1.5977276563644409</v>
      </c>
      <c r="V23">
        <v>1.8922003507614136</v>
      </c>
      <c r="W23">
        <v>2.1936354637145996</v>
      </c>
      <c r="X23">
        <v>1.4795511960983276</v>
      </c>
      <c r="Y23">
        <v>2.3371143341064453</v>
      </c>
      <c r="Z23">
        <v>1.9450212717056274</v>
      </c>
      <c r="AA23">
        <v>1.4355120658874512</v>
      </c>
      <c r="AB23">
        <v>1.5169796943664551</v>
      </c>
      <c r="AC23">
        <v>1.9024778604507446</v>
      </c>
      <c r="AD23">
        <v>1.6407628059387207</v>
      </c>
      <c r="AE23">
        <v>1.3416237831115723</v>
      </c>
      <c r="AF23">
        <v>1.8179559707641602</v>
      </c>
      <c r="AG23">
        <v>1.8600114583969116</v>
      </c>
      <c r="AH23">
        <v>1.1094571352005005</v>
      </c>
      <c r="AI23">
        <v>0.83138656616210938</v>
      </c>
      <c r="AJ23">
        <v>1.2641111612319946</v>
      </c>
      <c r="AK23">
        <v>2.1770331859588623</v>
      </c>
      <c r="AL23">
        <v>1.5997118949890137</v>
      </c>
      <c r="AM23">
        <v>1.4992345571517944</v>
      </c>
      <c r="AN23">
        <v>1.566063404083252</v>
      </c>
      <c r="AO23">
        <v>0.28375284638533843</v>
      </c>
    </row>
    <row r="24">
      <c r="C24">
        <v>48.714569091796875</v>
      </c>
      <c r="D24">
        <v>49</v>
      </c>
      <c r="E24">
        <v>49</v>
      </c>
      <c r="F24">
        <v>52</v>
      </c>
      <c r="G24">
        <v>53</v>
      </c>
      <c r="H24">
        <v>51</v>
      </c>
      <c r="I24">
        <v>50</v>
      </c>
      <c r="J24">
        <v>52</v>
      </c>
      <c r="K24">
        <v>48</v>
      </c>
      <c r="L24">
        <v>52</v>
      </c>
      <c r="M24">
        <v>50</v>
      </c>
      <c r="N24">
        <v>47</v>
      </c>
      <c r="O24">
        <v>51</v>
      </c>
      <c r="P24">
        <v>53</v>
      </c>
      <c r="Q24">
        <v>46</v>
      </c>
      <c r="R24">
        <v>53</v>
      </c>
      <c r="S24">
        <v>52</v>
      </c>
      <c r="T24">
        <v>47</v>
      </c>
      <c r="U24">
        <v>54</v>
      </c>
      <c r="V24">
        <v>52</v>
      </c>
      <c r="W24">
        <v>45</v>
      </c>
      <c r="X24">
        <v>52</v>
      </c>
      <c r="Y24">
        <v>46</v>
      </c>
      <c r="Z24">
        <v>47</v>
      </c>
      <c r="AA24">
        <v>49</v>
      </c>
      <c r="AB24">
        <v>50</v>
      </c>
      <c r="AC24">
        <v>52</v>
      </c>
      <c r="AD24">
        <v>45</v>
      </c>
      <c r="AE24">
        <v>48</v>
      </c>
      <c r="AF24">
        <v>50</v>
      </c>
      <c r="AG24">
        <v>43</v>
      </c>
      <c r="AH24">
        <v>44</v>
      </c>
      <c r="AI24">
        <v>50</v>
      </c>
      <c r="AJ24">
        <v>43</v>
      </c>
      <c r="AK24">
        <v>48</v>
      </c>
      <c r="AL24">
        <v>47</v>
      </c>
      <c r="AM24">
        <v>47</v>
      </c>
      <c r="AN24">
        <v>50</v>
      </c>
      <c r="AO24">
        <v>0.060670405114345301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MapVariablesDeprivations</vt:lpstr>
      <vt:lpstr>MapVariablesDeprivations (2)</vt:lpstr>
      <vt:lpstr>DimRemoved</vt:lpstr>
      <vt:lpstr>Sheet2</vt:lpstr>
      <vt:lpstr>TypePoor</vt:lpstr>
      <vt:lpstr>ExtremeDepImpct</vt:lpstr>
      <vt:lpstr>Rerankings</vt:lpstr>
      <vt:lpstr>PolicyImplications</vt:lpstr>
      <vt:lpstr>Sheet1</vt:lpstr>
      <vt:lpstr>Rerankings!OLE_LINK1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Kike Yra Fonton</dc:creator>
  <cp:lastModifiedBy>Kike Yra Fonton</cp:lastModifiedBy>
  <dcterms:created xsi:type="dcterms:W3CDTF">2015-06-05T18:17:20Z</dcterms:created>
  <dcterms:modified xsi:type="dcterms:W3CDTF">2023-06-13T00:16:20Z</dcterms:modified>
</cp:coreProperties>
</file>