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pmandon_worldbank_org1/Documents/2-Country Economist CAR/4-Reprise en main des dossiers/0-Data/1. Projet papier avec Tomi_SCM/LIC sample/"/>
    </mc:Choice>
  </mc:AlternateContent>
  <xr:revisionPtr revIDLastSave="83" documentId="13_ncr:1_{CC21FE94-F898-4915-9599-3D8D98638AE0}" xr6:coauthVersionLast="47" xr6:coauthVersionMax="47" xr10:uidLastSave="{ED891F80-FB11-49F6-B695-F960A2F32188}"/>
  <bookViews>
    <workbookView xWindow="28680" yWindow="-120" windowWidth="29040" windowHeight="15840" xr2:uid="{00000000-000D-0000-FFFF-FFFF00000000}"/>
  </bookViews>
  <sheets>
    <sheet name="Harmonized_data" sheetId="3" r:id="rId1"/>
    <sheet name="Full" sheetId="2" r:id="rId2"/>
    <sheet name="cap10km_dmsp_ext" sheetId="1" r:id="rId3"/>
  </sheets>
  <definedNames>
    <definedName name="_xlnm.Database">cap10km_dmsp_ext!$A$1:$Q$29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" i="3" l="1"/>
  <c r="Y34" i="3" s="1"/>
  <c r="Z2" i="3"/>
  <c r="AA2" i="3"/>
  <c r="AB2" i="3"/>
  <c r="AC2" i="3"/>
  <c r="AD2" i="3"/>
  <c r="AE2" i="3"/>
  <c r="AF2" i="3"/>
  <c r="AG2" i="3"/>
  <c r="Z3" i="3"/>
  <c r="AA3" i="3"/>
  <c r="AB3" i="3"/>
  <c r="AC3" i="3"/>
  <c r="AD3" i="3"/>
  <c r="AE3" i="3"/>
  <c r="AF3" i="3"/>
  <c r="AG3" i="3"/>
  <c r="Z4" i="3"/>
  <c r="AA4" i="3"/>
  <c r="AB4" i="3"/>
  <c r="AC4" i="3"/>
  <c r="AD4" i="3"/>
  <c r="AE4" i="3"/>
  <c r="AF4" i="3"/>
  <c r="AG4" i="3"/>
  <c r="Z5" i="3"/>
  <c r="AA5" i="3"/>
  <c r="AB5" i="3"/>
  <c r="AC5" i="3"/>
  <c r="AD5" i="3"/>
  <c r="AE5" i="3"/>
  <c r="AF5" i="3"/>
  <c r="AG5" i="3"/>
  <c r="Z6" i="3"/>
  <c r="AA6" i="3"/>
  <c r="AB6" i="3"/>
  <c r="AC6" i="3"/>
  <c r="AD6" i="3"/>
  <c r="AE6" i="3"/>
  <c r="AF6" i="3"/>
  <c r="AG6" i="3"/>
  <c r="Z7" i="3"/>
  <c r="AA7" i="3"/>
  <c r="AB7" i="3"/>
  <c r="AC7" i="3"/>
  <c r="AD7" i="3"/>
  <c r="AE7" i="3"/>
  <c r="AF7" i="3"/>
  <c r="AG7" i="3"/>
  <c r="Z8" i="3"/>
  <c r="AA8" i="3"/>
  <c r="AB8" i="3"/>
  <c r="AC8" i="3"/>
  <c r="AD8" i="3"/>
  <c r="AE8" i="3"/>
  <c r="AF8" i="3"/>
  <c r="AG8" i="3"/>
  <c r="Z9" i="3"/>
  <c r="AA9" i="3"/>
  <c r="AB9" i="3"/>
  <c r="AC9" i="3"/>
  <c r="AD9" i="3"/>
  <c r="AE9" i="3"/>
  <c r="AF9" i="3"/>
  <c r="AG9" i="3"/>
  <c r="Z10" i="3"/>
  <c r="AA10" i="3"/>
  <c r="AB10" i="3"/>
  <c r="AC10" i="3"/>
  <c r="AD10" i="3"/>
  <c r="AE10" i="3"/>
  <c r="AF10" i="3"/>
  <c r="AG10" i="3"/>
  <c r="Z11" i="3"/>
  <c r="AA11" i="3"/>
  <c r="AB11" i="3"/>
  <c r="AC11" i="3"/>
  <c r="AD11" i="3"/>
  <c r="AE11" i="3"/>
  <c r="AF11" i="3"/>
  <c r="AG11" i="3"/>
  <c r="Z12" i="3"/>
  <c r="AA12" i="3"/>
  <c r="AB12" i="3"/>
  <c r="AC12" i="3"/>
  <c r="AD12" i="3"/>
  <c r="AE12" i="3"/>
  <c r="AF12" i="3"/>
  <c r="AG12" i="3"/>
  <c r="Z13" i="3"/>
  <c r="AA13" i="3"/>
  <c r="AB13" i="3"/>
  <c r="AC13" i="3"/>
  <c r="AD13" i="3"/>
  <c r="AE13" i="3"/>
  <c r="AF13" i="3"/>
  <c r="AG13" i="3"/>
  <c r="Z14" i="3"/>
  <c r="AA14" i="3"/>
  <c r="AB14" i="3"/>
  <c r="AC14" i="3"/>
  <c r="AD14" i="3"/>
  <c r="AE14" i="3"/>
  <c r="AF14" i="3"/>
  <c r="AG14" i="3"/>
  <c r="Z15" i="3"/>
  <c r="AA15" i="3"/>
  <c r="AB15" i="3"/>
  <c r="AC15" i="3"/>
  <c r="AD15" i="3"/>
  <c r="AE15" i="3"/>
  <c r="AF15" i="3"/>
  <c r="AG15" i="3"/>
  <c r="Z16" i="3"/>
  <c r="AA16" i="3"/>
  <c r="AB16" i="3"/>
  <c r="AC16" i="3"/>
  <c r="AD16" i="3"/>
  <c r="AE16" i="3"/>
  <c r="AF16" i="3"/>
  <c r="AG16" i="3"/>
  <c r="Z17" i="3"/>
  <c r="AA17" i="3"/>
  <c r="AB17" i="3"/>
  <c r="AC17" i="3"/>
  <c r="AD17" i="3"/>
  <c r="AE17" i="3"/>
  <c r="AF17" i="3"/>
  <c r="AG17" i="3"/>
  <c r="Z18" i="3"/>
  <c r="AA18" i="3"/>
  <c r="AB18" i="3"/>
  <c r="AC18" i="3"/>
  <c r="AD18" i="3"/>
  <c r="AE18" i="3"/>
  <c r="AF18" i="3"/>
  <c r="AG18" i="3"/>
  <c r="Z19" i="3"/>
  <c r="AA19" i="3"/>
  <c r="AB19" i="3"/>
  <c r="AC19" i="3"/>
  <c r="AD19" i="3"/>
  <c r="AE19" i="3"/>
  <c r="AF19" i="3"/>
  <c r="AG19" i="3"/>
  <c r="Z20" i="3"/>
  <c r="AA20" i="3"/>
  <c r="AB20" i="3"/>
  <c r="AC20" i="3"/>
  <c r="AD20" i="3"/>
  <c r="AE20" i="3"/>
  <c r="AF20" i="3"/>
  <c r="AG20" i="3"/>
  <c r="Z21" i="3"/>
  <c r="AA21" i="3"/>
  <c r="AB21" i="3"/>
  <c r="AC21" i="3"/>
  <c r="AD21" i="3"/>
  <c r="AE21" i="3"/>
  <c r="AF21" i="3"/>
  <c r="AG21" i="3"/>
  <c r="Z22" i="3"/>
  <c r="AA22" i="3"/>
  <c r="AB22" i="3"/>
  <c r="AC22" i="3"/>
  <c r="AD22" i="3"/>
  <c r="AE22" i="3"/>
  <c r="AF22" i="3"/>
  <c r="AG22" i="3"/>
  <c r="Z23" i="3"/>
  <c r="AA23" i="3"/>
  <c r="AB23" i="3"/>
  <c r="AC23" i="3"/>
  <c r="AD23" i="3"/>
  <c r="AE23" i="3"/>
  <c r="AF23" i="3"/>
  <c r="AG23" i="3"/>
  <c r="Z24" i="3"/>
  <c r="AA24" i="3"/>
  <c r="AB24" i="3"/>
  <c r="AC24" i="3"/>
  <c r="AD24" i="3"/>
  <c r="AE24" i="3"/>
  <c r="AF24" i="3"/>
  <c r="AG24" i="3"/>
  <c r="Z25" i="3"/>
  <c r="AA25" i="3"/>
  <c r="AB25" i="3"/>
  <c r="AC25" i="3"/>
  <c r="AD25" i="3"/>
  <c r="AE25" i="3"/>
  <c r="AF25" i="3"/>
  <c r="AG25" i="3"/>
  <c r="Z26" i="3"/>
  <c r="AA26" i="3"/>
  <c r="AB26" i="3"/>
  <c r="AC26" i="3"/>
  <c r="AD26" i="3"/>
  <c r="AE26" i="3"/>
  <c r="AF26" i="3"/>
  <c r="AG26" i="3"/>
  <c r="Z27" i="3"/>
  <c r="AA27" i="3"/>
  <c r="AB27" i="3"/>
  <c r="AC27" i="3"/>
  <c r="AD27" i="3"/>
  <c r="AE27" i="3"/>
  <c r="AF27" i="3"/>
  <c r="AG27" i="3"/>
  <c r="Z28" i="3"/>
  <c r="AA28" i="3"/>
  <c r="AB28" i="3"/>
  <c r="AC28" i="3"/>
  <c r="AD28" i="3"/>
  <c r="AE28" i="3"/>
  <c r="AF28" i="3"/>
  <c r="AG28" i="3"/>
  <c r="Z29" i="3"/>
  <c r="AA29" i="3"/>
  <c r="AB29" i="3"/>
  <c r="AC29" i="3"/>
  <c r="AD29" i="3"/>
  <c r="AE29" i="3"/>
  <c r="AF29" i="3"/>
  <c r="AG29" i="3"/>
  <c r="Y3" i="3"/>
  <c r="Y4" i="3"/>
  <c r="Y33" i="3" s="1"/>
  <c r="Y5" i="3"/>
  <c r="Y6" i="3"/>
  <c r="Y7" i="3"/>
  <c r="Y36" i="3" s="1"/>
  <c r="Y8" i="3"/>
  <c r="Y9" i="3"/>
  <c r="Y10" i="3"/>
  <c r="Y11" i="3"/>
  <c r="Y12" i="3"/>
  <c r="Y41" i="3" s="1"/>
  <c r="Y13" i="3"/>
  <c r="Y42" i="3" s="1"/>
  <c r="Y14" i="3"/>
  <c r="Y15" i="3"/>
  <c r="Y44" i="3" s="1"/>
  <c r="Y16" i="3"/>
  <c r="Y17" i="3"/>
  <c r="Y46" i="3" s="1"/>
  <c r="Y18" i="3"/>
  <c r="Y19" i="3"/>
  <c r="Y20" i="3"/>
  <c r="Y49" i="3" s="1"/>
  <c r="Y21" i="3"/>
  <c r="Y22" i="3"/>
  <c r="Y23" i="3"/>
  <c r="Y52" i="3" s="1"/>
  <c r="Y24" i="3"/>
  <c r="Y25" i="3"/>
  <c r="Y26" i="3"/>
  <c r="Y27" i="3"/>
  <c r="Y28" i="3"/>
  <c r="Y57" i="3" s="1"/>
  <c r="Y29" i="3"/>
  <c r="Y2" i="3"/>
  <c r="Y32" i="3"/>
  <c r="Y35" i="3"/>
  <c r="Y37" i="3"/>
  <c r="Y38" i="3"/>
  <c r="Y39" i="3"/>
  <c r="Y40" i="3"/>
  <c r="Y43" i="3"/>
  <c r="Y45" i="3"/>
  <c r="Y47" i="3"/>
  <c r="Y48" i="3"/>
  <c r="Y50" i="3"/>
  <c r="Y51" i="3"/>
  <c r="Y53" i="3"/>
  <c r="Y54" i="3"/>
  <c r="Y55" i="3"/>
  <c r="Y56" i="3"/>
  <c r="Y58" i="3"/>
  <c r="Y31" i="3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D3" i="3"/>
  <c r="E3" i="3"/>
  <c r="F3" i="3"/>
  <c r="G3" i="3"/>
  <c r="H3" i="3"/>
  <c r="I3" i="3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D4" i="3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D5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D6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D7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D8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D9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D10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D12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D13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D14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D15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D16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D17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D18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D20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D21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D23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D25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D26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D27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D28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D29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E2" i="3"/>
  <c r="F2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D2" i="3"/>
</calcChain>
</file>

<file path=xl/sharedStrings.xml><?xml version="1.0" encoding="utf-8"?>
<sst xmlns="http://schemas.openxmlformats.org/spreadsheetml/2006/main" count="369" uniqueCount="153">
  <si>
    <t>CITY_NAME</t>
  </si>
  <si>
    <t>CNTRY_NAME</t>
  </si>
  <si>
    <t>F15_2018</t>
  </si>
  <si>
    <t>F15_2017</t>
  </si>
  <si>
    <t>F15_2016</t>
  </si>
  <si>
    <t>F15_2015</t>
  </si>
  <si>
    <t>F15_2014</t>
  </si>
  <si>
    <t>F15_2013</t>
  </si>
  <si>
    <t>F15_2019</t>
  </si>
  <si>
    <t>F15_2020</t>
  </si>
  <si>
    <t>F16_2016</t>
  </si>
  <si>
    <t>F16_2017</t>
  </si>
  <si>
    <t>F16_2018</t>
  </si>
  <si>
    <t>F16_2019</t>
  </si>
  <si>
    <t>F16_2020</t>
  </si>
  <si>
    <t>F16_2021</t>
  </si>
  <si>
    <t>Conakry</t>
  </si>
  <si>
    <t>Guinea</t>
  </si>
  <si>
    <t>Freetown</t>
  </si>
  <si>
    <t>Sierra Leone</t>
  </si>
  <si>
    <t>Banjul</t>
  </si>
  <si>
    <t>The Gambia</t>
  </si>
  <si>
    <t>Bissau</t>
  </si>
  <si>
    <t>Guinea-Bissau</t>
  </si>
  <si>
    <t>Bamako</t>
  </si>
  <si>
    <t>Mali</t>
  </si>
  <si>
    <t>Ouagadougou</t>
  </si>
  <si>
    <t>Burkina Faso</t>
  </si>
  <si>
    <t>Monrovia</t>
  </si>
  <si>
    <t>Liberia</t>
  </si>
  <si>
    <t>Lome</t>
  </si>
  <si>
    <t>Togo</t>
  </si>
  <si>
    <t>Niamey</t>
  </si>
  <si>
    <t>Niger</t>
  </si>
  <si>
    <t>Ndjamena</t>
  </si>
  <si>
    <t>Chad</t>
  </si>
  <si>
    <t>Bangui</t>
  </si>
  <si>
    <t>Central African Republic</t>
  </si>
  <si>
    <t>Damascus</t>
  </si>
  <si>
    <t>Syria</t>
  </si>
  <si>
    <t>Kampala</t>
  </si>
  <si>
    <t>Uganda</t>
  </si>
  <si>
    <t>Khartoum</t>
  </si>
  <si>
    <t>Sudan</t>
  </si>
  <si>
    <t>Asmara</t>
  </si>
  <si>
    <t>Eritrea</t>
  </si>
  <si>
    <t>Sanaa</t>
  </si>
  <si>
    <t>Yemen</t>
  </si>
  <si>
    <t>Addis Ababa</t>
  </si>
  <si>
    <t>Ethiopia</t>
  </si>
  <si>
    <t>Mogadishu</t>
  </si>
  <si>
    <t>Somalia</t>
  </si>
  <si>
    <t>Kabul</t>
  </si>
  <si>
    <t>Afghanistan</t>
  </si>
  <si>
    <t>P'yongyang</t>
  </si>
  <si>
    <t>North Korea</t>
  </si>
  <si>
    <t>Kinshasa</t>
  </si>
  <si>
    <t>Congo, DRC</t>
  </si>
  <si>
    <t>Lusaka</t>
  </si>
  <si>
    <t>Zambia</t>
  </si>
  <si>
    <t>Bujumbura</t>
  </si>
  <si>
    <t>Burundi</t>
  </si>
  <si>
    <t>Kigali</t>
  </si>
  <si>
    <t>Rwanda</t>
  </si>
  <si>
    <t>Lilongwe</t>
  </si>
  <si>
    <t>Malawi</t>
  </si>
  <si>
    <t>Maputo</t>
  </si>
  <si>
    <t>Mozambique</t>
  </si>
  <si>
    <t>Antananarivo</t>
  </si>
  <si>
    <t>Madagascar</t>
  </si>
  <si>
    <t>Juba</t>
  </si>
  <si>
    <t>SSD</t>
  </si>
  <si>
    <t>South Sudan</t>
  </si>
  <si>
    <t>ISO</t>
  </si>
  <si>
    <t>GIN</t>
  </si>
  <si>
    <t>SLE</t>
  </si>
  <si>
    <t>GMB</t>
  </si>
  <si>
    <t>GNB</t>
  </si>
  <si>
    <t>MLI</t>
  </si>
  <si>
    <t>BFA</t>
  </si>
  <si>
    <t>LBR</t>
  </si>
  <si>
    <t>TGO</t>
  </si>
  <si>
    <t>NER</t>
  </si>
  <si>
    <t>TCD</t>
  </si>
  <si>
    <t>CAF</t>
  </si>
  <si>
    <t>SYR</t>
  </si>
  <si>
    <t>UGA</t>
  </si>
  <si>
    <t>SDN</t>
  </si>
  <si>
    <t>ERI</t>
  </si>
  <si>
    <t>YEM</t>
  </si>
  <si>
    <t>ETH</t>
  </si>
  <si>
    <t>SOM</t>
  </si>
  <si>
    <t>AFG</t>
  </si>
  <si>
    <t>PRK</t>
  </si>
  <si>
    <t>ZAR</t>
  </si>
  <si>
    <t>ZMB</t>
  </si>
  <si>
    <t>BDI</t>
  </si>
  <si>
    <t>RWA</t>
  </si>
  <si>
    <t>MWI</t>
  </si>
  <si>
    <t>MOZ</t>
  </si>
  <si>
    <t>MDG</t>
  </si>
  <si>
    <t>l1992_DMSP</t>
  </si>
  <si>
    <t>l1993_DMSP</t>
  </si>
  <si>
    <t>l1994_DMSP</t>
  </si>
  <si>
    <t>l1995_DMSP</t>
  </si>
  <si>
    <t>l1996_DMSP</t>
  </si>
  <si>
    <t>l1997_DMSP</t>
  </si>
  <si>
    <t>l1998_DMSP</t>
  </si>
  <si>
    <t>l1999_DMSP</t>
  </si>
  <si>
    <t>l2000_DMSP</t>
  </si>
  <si>
    <t>l2001_DMSP</t>
  </si>
  <si>
    <t>l2002_DMSP</t>
  </si>
  <si>
    <t>l2003_DMSP</t>
  </si>
  <si>
    <t>l2004_DMSP</t>
  </si>
  <si>
    <t>l2005_DMSP</t>
  </si>
  <si>
    <t>l2006_DMSP</t>
  </si>
  <si>
    <t>l2007_DMSP</t>
  </si>
  <si>
    <t>l2008_DMSP</t>
  </si>
  <si>
    <t>l2009_DMSP</t>
  </si>
  <si>
    <t>l2010_DMSP</t>
  </si>
  <si>
    <t>l2011_DMSP</t>
  </si>
  <si>
    <t>l2012_DMSP</t>
  </si>
  <si>
    <t>l2013_DMSP</t>
  </si>
  <si>
    <t>LIGHT1992</t>
  </si>
  <si>
    <t>LIGHT1993</t>
  </si>
  <si>
    <t>LIGHT1994</t>
  </si>
  <si>
    <t>LIGHT1995</t>
  </si>
  <si>
    <t>LIGHT1996</t>
  </si>
  <si>
    <t>LIGHT1997</t>
  </si>
  <si>
    <t>LIGHT1998</t>
  </si>
  <si>
    <t>LIGHT1999</t>
  </si>
  <si>
    <t>LIGHT2000</t>
  </si>
  <si>
    <t>LIGHT2001</t>
  </si>
  <si>
    <t>LIGHT2002</t>
  </si>
  <si>
    <t>LIGHT2003</t>
  </si>
  <si>
    <t>LIGHT2004</t>
  </si>
  <si>
    <t>LIGHT2005</t>
  </si>
  <si>
    <t>LIGHT2006</t>
  </si>
  <si>
    <t>LIGHT2007</t>
  </si>
  <si>
    <t>LIGHT2008</t>
  </si>
  <si>
    <t>LIGHT2009</t>
  </si>
  <si>
    <t>LIGHT2010</t>
  </si>
  <si>
    <t>LIGHT2011</t>
  </si>
  <si>
    <t>LIGHT2012</t>
  </si>
  <si>
    <t>LIGHT2013</t>
  </si>
  <si>
    <t>LIGHT2014</t>
  </si>
  <si>
    <t>LIGHT2015</t>
  </si>
  <si>
    <t>LIGHT2016</t>
  </si>
  <si>
    <t>LIGHT2017</t>
  </si>
  <si>
    <t>LIGHT2018</t>
  </si>
  <si>
    <t>LIGHT2019</t>
  </si>
  <si>
    <t>LIGHT2020</t>
  </si>
  <si>
    <t>LIGHT2021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</si>
</sst>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33" borderId="0" xfId="0" applyNumberFormat="1" applyFill="1"/>
    <xf numFmtId="9" fontId="0" fillId="0" borderId="0" xfId="42" applyFont="1"/>
    <xf numFmtId="1" fontId="0" fillId="34" borderId="0" xfId="0" applyNumberFormat="1" applyFill="1"/>
    <xf numFmtId="0" fontId="0" fillId="34" borderId="0" xfId="0" applyFill="1"/>
    <xf numFmtId="1" fontId="0" fillId="0" borderId="0" xfId="0" applyNumberFormat="1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490D6-24CF-4405-BEAA-32D378964600}">
  <dimension ref="A1:AG58"/>
  <sheetViews>
    <sheetView tabSelected="1" workbookViewId="0">
      <pane xSplit="3" ySplit="1" topLeftCell="U2" activePane="bottomRight" state="frozen"/>
      <selection pane="topRight" activeCell="D1" sqref="D1"/>
      <selection pane="bottomLeft" activeCell="A2" sqref="A2"/>
      <selection pane="bottomRight" activeCell="A12" sqref="A12"/>
    </sheetView>
  </sheetViews>
  <sheetFormatPr defaultRowHeight="14.5" x14ac:dyDescent="0.35"/>
  <cols>
    <col min="1" max="1" width="12.54296875" style="1" bestFit="1" customWidth="1"/>
    <col min="2" max="2" width="5.08984375" style="1" bestFit="1" customWidth="1"/>
    <col min="3" max="3" width="20.90625" style="1" bestFit="1" customWidth="1"/>
    <col min="4" max="33" width="9.7265625" bestFit="1" customWidth="1"/>
  </cols>
  <sheetData>
    <row r="1" spans="1:33" x14ac:dyDescent="0.35">
      <c r="A1" s="1" t="s">
        <v>0</v>
      </c>
      <c r="B1" s="1" t="s">
        <v>73</v>
      </c>
      <c r="C1" s="1" t="s">
        <v>1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  <c r="L1" s="1" t="s">
        <v>131</v>
      </c>
      <c r="M1" s="1" t="s">
        <v>132</v>
      </c>
      <c r="N1" s="1" t="s">
        <v>133</v>
      </c>
      <c r="O1" s="1" t="s">
        <v>134</v>
      </c>
      <c r="P1" s="1" t="s">
        <v>135</v>
      </c>
      <c r="Q1" s="1" t="s">
        <v>136</v>
      </c>
      <c r="R1" s="1" t="s">
        <v>137</v>
      </c>
      <c r="S1" s="1" t="s">
        <v>138</v>
      </c>
      <c r="T1" s="1" t="s">
        <v>139</v>
      </c>
      <c r="U1" s="1" t="s">
        <v>140</v>
      </c>
      <c r="V1" s="1" t="s">
        <v>141</v>
      </c>
      <c r="W1" s="1" t="s">
        <v>142</v>
      </c>
      <c r="X1" s="1" t="s">
        <v>143</v>
      </c>
      <c r="Y1" s="2" t="s">
        <v>144</v>
      </c>
      <c r="Z1" s="1" t="s">
        <v>145</v>
      </c>
      <c r="AA1" s="1" t="s">
        <v>146</v>
      </c>
      <c r="AB1" s="1" t="s">
        <v>147</v>
      </c>
      <c r="AC1" s="1" t="s">
        <v>148</v>
      </c>
      <c r="AD1" s="1" t="s">
        <v>149</v>
      </c>
      <c r="AE1" s="1" t="s">
        <v>150</v>
      </c>
      <c r="AF1" s="1" t="s">
        <v>151</v>
      </c>
      <c r="AG1" s="1" t="s">
        <v>152</v>
      </c>
    </row>
    <row r="2" spans="1:33" x14ac:dyDescent="0.35">
      <c r="A2" s="1" t="s">
        <v>16</v>
      </c>
      <c r="B2" s="1" t="s">
        <v>74</v>
      </c>
      <c r="C2" s="1" t="s">
        <v>17</v>
      </c>
      <c r="D2" s="1">
        <f>Full!D2</f>
        <v>1763</v>
      </c>
      <c r="E2" s="1">
        <f>Full!E2</f>
        <v>2658</v>
      </c>
      <c r="F2" s="1">
        <f>Full!F2</f>
        <v>2787</v>
      </c>
      <c r="G2" s="1">
        <f>Full!G2</f>
        <v>3003</v>
      </c>
      <c r="H2" s="1">
        <f>Full!H2</f>
        <v>2730</v>
      </c>
      <c r="I2" s="1">
        <f>Full!I2</f>
        <v>3361</v>
      </c>
      <c r="J2" s="1">
        <f>Full!J2</f>
        <v>4655</v>
      </c>
      <c r="K2" s="1">
        <f>Full!K2</f>
        <v>4697</v>
      </c>
      <c r="L2" s="1">
        <f>Full!L2</f>
        <v>5358</v>
      </c>
      <c r="M2" s="1">
        <f>Full!M2</f>
        <v>5172</v>
      </c>
      <c r="N2" s="1">
        <f>Full!N2</f>
        <v>5406</v>
      </c>
      <c r="O2" s="1">
        <f>Full!O2</f>
        <v>3613</v>
      </c>
      <c r="P2" s="1">
        <f>Full!P2</f>
        <v>5719</v>
      </c>
      <c r="Q2" s="1">
        <f>Full!Q2</f>
        <v>5316</v>
      </c>
      <c r="R2" s="1">
        <f>Full!R2</f>
        <v>4596</v>
      </c>
      <c r="S2" s="1">
        <f>Full!S2</f>
        <v>5022</v>
      </c>
      <c r="T2" s="1">
        <f>Full!T2</f>
        <v>5234</v>
      </c>
      <c r="U2" s="1">
        <f>Full!U2</f>
        <v>5119</v>
      </c>
      <c r="V2" s="1">
        <f>Full!V2</f>
        <v>4503</v>
      </c>
      <c r="W2" s="1">
        <f>Full!W2</f>
        <v>4548</v>
      </c>
      <c r="X2" s="1">
        <f>Full!X2</f>
        <v>5644</v>
      </c>
      <c r="Y2" s="2">
        <f>Full!Z2*(1-Full!$Z32)</f>
        <v>4904.8565801253353</v>
      </c>
      <c r="Z2" s="6">
        <f>Full!AA2*(1-Full!$Z32)</f>
        <v>4672.8336615935541</v>
      </c>
      <c r="AA2" s="6">
        <f>Full!AB2*(1-Full!$Z32)</f>
        <v>5689.9573858549684</v>
      </c>
      <c r="AB2" s="6">
        <f>Full!AC2*(1-Full!$Z32)</f>
        <v>7993.9989256938225</v>
      </c>
      <c r="AC2" s="6">
        <f>Full!AD2*(1-Full!$Z32)</f>
        <v>8301.5641897940914</v>
      </c>
      <c r="AD2" s="6">
        <f>Full!AE2*(1-Full!$Z32)</f>
        <v>9871.7658012533575</v>
      </c>
      <c r="AE2" s="6">
        <f>Full!AF2*(1-Full!$Z32)</f>
        <v>10114.58048343778</v>
      </c>
      <c r="AF2" s="6">
        <f>Full!AG2*(1-Full!$Z32)</f>
        <v>11084.49024171889</v>
      </c>
      <c r="AG2" s="6">
        <f>Full!AH2*(1-Full!$Z32)</f>
        <v>7415.290599820949</v>
      </c>
    </row>
    <row r="3" spans="1:33" x14ac:dyDescent="0.35">
      <c r="A3" s="1" t="s">
        <v>18</v>
      </c>
      <c r="B3" s="1" t="s">
        <v>75</v>
      </c>
      <c r="C3" s="1" t="s">
        <v>19</v>
      </c>
      <c r="D3" s="1">
        <f>Full!D3</f>
        <v>2168</v>
      </c>
      <c r="E3" s="1">
        <f>Full!E3</f>
        <v>2788</v>
      </c>
      <c r="F3" s="1">
        <f>Full!F3</f>
        <v>2443</v>
      </c>
      <c r="G3" s="1">
        <f>Full!G3</f>
        <v>3075</v>
      </c>
      <c r="H3" s="1">
        <f>Full!H3</f>
        <v>3552</v>
      </c>
      <c r="I3" s="1">
        <f>Full!I3</f>
        <v>1884</v>
      </c>
      <c r="J3" s="1">
        <f>Full!J3</f>
        <v>2036</v>
      </c>
      <c r="K3" s="1">
        <f>Full!K3</f>
        <v>1572</v>
      </c>
      <c r="L3" s="1">
        <f>Full!L3</f>
        <v>2195</v>
      </c>
      <c r="M3" s="1">
        <f>Full!M3</f>
        <v>2706</v>
      </c>
      <c r="N3" s="1">
        <f>Full!N3</f>
        <v>3489</v>
      </c>
      <c r="O3" s="1">
        <f>Full!O3</f>
        <v>3232</v>
      </c>
      <c r="P3" s="1">
        <f>Full!P3</f>
        <v>4062</v>
      </c>
      <c r="Q3" s="1">
        <f>Full!Q3</f>
        <v>3554</v>
      </c>
      <c r="R3" s="1">
        <f>Full!R3</f>
        <v>3552</v>
      </c>
      <c r="S3" s="1">
        <f>Full!S3</f>
        <v>3746</v>
      </c>
      <c r="T3" s="1">
        <f>Full!T3</f>
        <v>3854</v>
      </c>
      <c r="U3" s="1">
        <f>Full!U3</f>
        <v>4421</v>
      </c>
      <c r="V3" s="1">
        <f>Full!V3</f>
        <v>4238</v>
      </c>
      <c r="W3" s="1">
        <f>Full!W3</f>
        <v>4325</v>
      </c>
      <c r="X3" s="1">
        <f>Full!X3</f>
        <v>4668</v>
      </c>
      <c r="Y3" s="2">
        <f>Full!Z3*(1-Full!$Z33)</f>
        <v>3144.7933422698839</v>
      </c>
      <c r="Z3" s="6">
        <f>Full!AA3*(1-Full!$Z33)</f>
        <v>3574.4014745308309</v>
      </c>
      <c r="AA3" s="6">
        <f>Full!AB3*(1-Full!$Z33)</f>
        <v>3834.0207774798928</v>
      </c>
      <c r="AB3" s="6">
        <f>Full!AC3*(1-Full!$Z33)</f>
        <v>4098.2761394101872</v>
      </c>
      <c r="AC3" s="6">
        <f>Full!AD3*(1-Full!$Z33)</f>
        <v>3920.5605451295796</v>
      </c>
      <c r="AD3" s="6">
        <f>Full!AE3*(1-Full!$Z33)</f>
        <v>4707.1452189454867</v>
      </c>
      <c r="AE3" s="6">
        <f>Full!AF3*(1-Full!$Z33)</f>
        <v>5435.0064789991065</v>
      </c>
      <c r="AF3" s="6">
        <f>Full!AG3*(1-Full!$Z33)</f>
        <v>5465.9135388739942</v>
      </c>
      <c r="AG3" s="6">
        <f>Full!AH3*(1-Full!$Z33)</f>
        <v>3265.3308757819482</v>
      </c>
    </row>
    <row r="4" spans="1:33" x14ac:dyDescent="0.35">
      <c r="A4" s="1" t="s">
        <v>20</v>
      </c>
      <c r="B4" s="1" t="s">
        <v>76</v>
      </c>
      <c r="C4" s="1" t="s">
        <v>21</v>
      </c>
      <c r="D4" s="1">
        <f>Full!D4</f>
        <v>2567</v>
      </c>
      <c r="E4" s="1">
        <f>Full!E4</f>
        <v>2988</v>
      </c>
      <c r="F4" s="1">
        <f>Full!F4</f>
        <v>3092</v>
      </c>
      <c r="G4" s="1">
        <f>Full!G4</f>
        <v>3531</v>
      </c>
      <c r="H4" s="1">
        <f>Full!H4</f>
        <v>3645</v>
      </c>
      <c r="I4" s="1">
        <f>Full!I4</f>
        <v>3394</v>
      </c>
      <c r="J4" s="1">
        <f>Full!J4</f>
        <v>3624</v>
      </c>
      <c r="K4" s="1">
        <f>Full!K4</f>
        <v>3956</v>
      </c>
      <c r="L4" s="1">
        <f>Full!L4</f>
        <v>3291</v>
      </c>
      <c r="M4" s="1">
        <f>Full!M4</f>
        <v>3930</v>
      </c>
      <c r="N4" s="1">
        <f>Full!N4</f>
        <v>4300</v>
      </c>
      <c r="O4" s="1">
        <f>Full!O4</f>
        <v>4156</v>
      </c>
      <c r="P4" s="1">
        <f>Full!P4</f>
        <v>4745</v>
      </c>
      <c r="Q4" s="1">
        <f>Full!Q4</f>
        <v>4931</v>
      </c>
      <c r="R4" s="1">
        <f>Full!R4</f>
        <v>5596</v>
      </c>
      <c r="S4" s="1">
        <f>Full!S4</f>
        <v>7850</v>
      </c>
      <c r="T4" s="1">
        <f>Full!T4</f>
        <v>7716</v>
      </c>
      <c r="U4" s="1">
        <f>Full!U4</f>
        <v>8275</v>
      </c>
      <c r="V4" s="1">
        <f>Full!V4</f>
        <v>8268</v>
      </c>
      <c r="W4" s="1">
        <f>Full!W4</f>
        <v>8116</v>
      </c>
      <c r="X4" s="1">
        <f>Full!X4</f>
        <v>8563</v>
      </c>
      <c r="Y4" s="2">
        <f>Full!Z4*(1-Full!$Z34)</f>
        <v>6675.9527961140866</v>
      </c>
      <c r="Z4" s="6">
        <f>Full!AA4*(1-Full!$Z34)</f>
        <v>6770.4570930377376</v>
      </c>
      <c r="AA4" s="6">
        <f>Full!AB4*(1-Full!$Z34)</f>
        <v>7255.6731847054425</v>
      </c>
      <c r="AB4" s="6">
        <f>Full!AC4*(1-Full!$Z34)</f>
        <v>7108.9799476896251</v>
      </c>
      <c r="AC4" s="6">
        <f>Full!AD4*(1-Full!$Z34)</f>
        <v>5901.5817660978946</v>
      </c>
      <c r="AD4" s="6">
        <f>Full!AE4*(1-Full!$Z34)</f>
        <v>6347.303524722879</v>
      </c>
      <c r="AE4" s="6">
        <f>Full!AF4*(1-Full!$Z34)</f>
        <v>6354.3560841947938</v>
      </c>
      <c r="AF4" s="6">
        <f>Full!AG4*(1-Full!$Z34)</f>
        <v>6650.5635820151947</v>
      </c>
      <c r="AG4" s="6">
        <f>Full!AH4*(1-Full!$Z34)</f>
        <v>5787.3303026528829</v>
      </c>
    </row>
    <row r="5" spans="1:33" x14ac:dyDescent="0.35">
      <c r="A5" s="1" t="s">
        <v>22</v>
      </c>
      <c r="B5" s="1" t="s">
        <v>77</v>
      </c>
      <c r="C5" s="1" t="s">
        <v>23</v>
      </c>
      <c r="D5" s="1">
        <f>Full!D5</f>
        <v>1091</v>
      </c>
      <c r="E5" s="1">
        <f>Full!E5</f>
        <v>1637</v>
      </c>
      <c r="F5" s="1">
        <f>Full!F5</f>
        <v>1627</v>
      </c>
      <c r="G5" s="1">
        <f>Full!G5</f>
        <v>2039</v>
      </c>
      <c r="H5" s="1">
        <f>Full!H5</f>
        <v>1819</v>
      </c>
      <c r="I5" s="1">
        <f>Full!I5</f>
        <v>1801</v>
      </c>
      <c r="J5" s="1">
        <f>Full!J5</f>
        <v>1697</v>
      </c>
      <c r="K5" s="1">
        <f>Full!K5</f>
        <v>846</v>
      </c>
      <c r="L5" s="1">
        <f>Full!L5</f>
        <v>1028</v>
      </c>
      <c r="M5" s="1">
        <f>Full!M5</f>
        <v>1045</v>
      </c>
      <c r="N5" s="1">
        <f>Full!N5</f>
        <v>1295</v>
      </c>
      <c r="O5" s="1">
        <f>Full!O5</f>
        <v>1429</v>
      </c>
      <c r="P5" s="1">
        <f>Full!P5</f>
        <v>1393</v>
      </c>
      <c r="Q5" s="1">
        <f>Full!Q5</f>
        <v>1353</v>
      </c>
      <c r="R5" s="1">
        <f>Full!R5</f>
        <v>1493</v>
      </c>
      <c r="S5" s="1">
        <f>Full!S5</f>
        <v>1485</v>
      </c>
      <c r="T5" s="1">
        <f>Full!T5</f>
        <v>1624</v>
      </c>
      <c r="U5" s="1">
        <f>Full!U5</f>
        <v>1915</v>
      </c>
      <c r="V5" s="1">
        <f>Full!V5</f>
        <v>1773</v>
      </c>
      <c r="W5" s="1">
        <f>Full!W5</f>
        <v>2357</v>
      </c>
      <c r="X5" s="1">
        <f>Full!X5</f>
        <v>2513</v>
      </c>
      <c r="Y5" s="2">
        <f>Full!Z5*(1-Full!$Z35)</f>
        <v>1821.9653846153847</v>
      </c>
      <c r="Z5" s="6">
        <f>Full!AA5*(1-Full!$Z35)</f>
        <v>1695.5012820512823</v>
      </c>
      <c r="AA5" s="6">
        <f>Full!AB5*(1-Full!$Z35)</f>
        <v>2896.9102564102568</v>
      </c>
      <c r="AB5" s="6">
        <f>Full!AC5*(1-Full!$Z35)</f>
        <v>2979.2589743589747</v>
      </c>
      <c r="AC5" s="6">
        <f>Full!AD5*(1-Full!$Z35)</f>
        <v>2905.7333333333336</v>
      </c>
      <c r="AD5" s="6">
        <f>Full!AE5*(1-Full!$Z35)</f>
        <v>2807.2089743589745</v>
      </c>
      <c r="AE5" s="6">
        <f>Full!AF5*(1-Full!$Z35)</f>
        <v>3011.6102564102566</v>
      </c>
      <c r="AF5" s="6">
        <f>Full!AG5*(1-Full!$Z35)</f>
        <v>2938.0846153846155</v>
      </c>
      <c r="AG5" s="6">
        <f>Full!AH5*(1-Full!$Z35)</f>
        <v>2323.4102564102564</v>
      </c>
    </row>
    <row r="6" spans="1:33" x14ac:dyDescent="0.35">
      <c r="A6" s="1" t="s">
        <v>24</v>
      </c>
      <c r="B6" s="1" t="s">
        <v>78</v>
      </c>
      <c r="C6" s="1" t="s">
        <v>25</v>
      </c>
      <c r="D6" s="1">
        <f>Full!D6</f>
        <v>7656</v>
      </c>
      <c r="E6" s="1">
        <f>Full!E6</f>
        <v>8663</v>
      </c>
      <c r="F6" s="1">
        <f>Full!F6</f>
        <v>7955</v>
      </c>
      <c r="G6" s="1">
        <f>Full!G6</f>
        <v>9242</v>
      </c>
      <c r="H6" s="1">
        <f>Full!H6</f>
        <v>9274</v>
      </c>
      <c r="I6" s="1">
        <f>Full!I6</f>
        <v>10128</v>
      </c>
      <c r="J6" s="1">
        <f>Full!J6</f>
        <v>10483</v>
      </c>
      <c r="K6" s="1">
        <f>Full!K6</f>
        <v>10457</v>
      </c>
      <c r="L6" s="1">
        <f>Full!L6</f>
        <v>11473</v>
      </c>
      <c r="M6" s="1">
        <f>Full!M6</f>
        <v>12453</v>
      </c>
      <c r="N6" s="1">
        <f>Full!N6</f>
        <v>13926</v>
      </c>
      <c r="O6" s="1">
        <f>Full!O6</f>
        <v>14093</v>
      </c>
      <c r="P6" s="1">
        <f>Full!P6</f>
        <v>14489</v>
      </c>
      <c r="Q6" s="1">
        <f>Full!Q6</f>
        <v>14624</v>
      </c>
      <c r="R6" s="1">
        <f>Full!R6</f>
        <v>15302</v>
      </c>
      <c r="S6" s="1">
        <f>Full!S6</f>
        <v>15560</v>
      </c>
      <c r="T6" s="1">
        <f>Full!T6</f>
        <v>15523</v>
      </c>
      <c r="U6" s="1">
        <f>Full!U6</f>
        <v>15965</v>
      </c>
      <c r="V6" s="1">
        <f>Full!V6</f>
        <v>16180</v>
      </c>
      <c r="W6" s="1">
        <f>Full!W6</f>
        <v>17359</v>
      </c>
      <c r="X6" s="1">
        <f>Full!X6</f>
        <v>18528</v>
      </c>
      <c r="Y6" s="2">
        <f>Full!Z6*(1-Full!$Z36)</f>
        <v>17164.416830708662</v>
      </c>
      <c r="Z6" s="6">
        <f>Full!AA6*(1-Full!$Z36)</f>
        <v>17517.563320209974</v>
      </c>
      <c r="AA6" s="6">
        <f>Full!AB6*(1-Full!$Z36)</f>
        <v>17764.641076115488</v>
      </c>
      <c r="AB6" s="6">
        <f>Full!AC6*(1-Full!$Z36)</f>
        <v>18734.23408792651</v>
      </c>
      <c r="AC6" s="6">
        <f>Full!AD6*(1-Full!$Z36)</f>
        <v>19854.819061679791</v>
      </c>
      <c r="AD6" s="6">
        <f>Full!AE6*(1-Full!$Z36)</f>
        <v>20616.018208661419</v>
      </c>
      <c r="AE6" s="6">
        <f>Full!AF6*(1-Full!$Z36)</f>
        <v>21083.968503937009</v>
      </c>
      <c r="AF6" s="6">
        <f>Full!AG6*(1-Full!$Z36)</f>
        <v>22425.426017060367</v>
      </c>
      <c r="AG6" s="6">
        <f>Full!AH6*(1-Full!$Z36)</f>
        <v>17713.478510498688</v>
      </c>
    </row>
    <row r="7" spans="1:33" x14ac:dyDescent="0.35">
      <c r="A7" s="1" t="s">
        <v>26</v>
      </c>
      <c r="B7" s="1" t="s">
        <v>79</v>
      </c>
      <c r="C7" s="1" t="s">
        <v>27</v>
      </c>
      <c r="D7" s="1">
        <f>Full!D7</f>
        <v>6723</v>
      </c>
      <c r="E7" s="1">
        <f>Full!E7</f>
        <v>7276</v>
      </c>
      <c r="F7" s="1">
        <f>Full!F7</f>
        <v>7206</v>
      </c>
      <c r="G7" s="1">
        <f>Full!G7</f>
        <v>8849</v>
      </c>
      <c r="H7" s="1">
        <f>Full!H7</f>
        <v>9643</v>
      </c>
      <c r="I7" s="1">
        <f>Full!I7</f>
        <v>10628</v>
      </c>
      <c r="J7" s="1">
        <f>Full!J7</f>
        <v>10905</v>
      </c>
      <c r="K7" s="1">
        <f>Full!K7</f>
        <v>11430</v>
      </c>
      <c r="L7" s="1">
        <f>Full!L7</f>
        <v>12311</v>
      </c>
      <c r="M7" s="1">
        <f>Full!M7</f>
        <v>12716</v>
      </c>
      <c r="N7" s="1">
        <f>Full!N7</f>
        <v>12956</v>
      </c>
      <c r="O7" s="1">
        <f>Full!O7</f>
        <v>12996</v>
      </c>
      <c r="P7" s="1">
        <f>Full!P7</f>
        <v>13161</v>
      </c>
      <c r="Q7" s="1">
        <f>Full!Q7</f>
        <v>14194</v>
      </c>
      <c r="R7" s="1">
        <f>Full!R7</f>
        <v>14473</v>
      </c>
      <c r="S7" s="1">
        <f>Full!S7</f>
        <v>14924</v>
      </c>
      <c r="T7" s="1">
        <f>Full!T7</f>
        <v>14393</v>
      </c>
      <c r="U7" s="1">
        <f>Full!U7</f>
        <v>14702</v>
      </c>
      <c r="V7" s="1">
        <f>Full!V7</f>
        <v>15291</v>
      </c>
      <c r="W7" s="1">
        <f>Full!W7</f>
        <v>15754</v>
      </c>
      <c r="X7" s="1">
        <f>Full!X7</f>
        <v>17963</v>
      </c>
      <c r="Y7" s="2">
        <f>Full!Z7*(1-Full!$Z37)</f>
        <v>16560.868604586285</v>
      </c>
      <c r="Z7" s="6">
        <f>Full!AA7*(1-Full!$Z37)</f>
        <v>16795.593594822294</v>
      </c>
      <c r="AA7" s="6">
        <f>Full!AB7*(1-Full!$Z37)</f>
        <v>16984.394130446912</v>
      </c>
      <c r="AB7" s="6">
        <f>Full!AC7*(1-Full!$Z37)</f>
        <v>17543.141661552196</v>
      </c>
      <c r="AC7" s="6">
        <f>Full!AD7*(1-Full!$Z37)</f>
        <v>17285.454444010487</v>
      </c>
      <c r="AD7" s="6">
        <f>Full!AE7*(1-Full!$Z37)</f>
        <v>17923.294091390948</v>
      </c>
      <c r="AE7" s="6">
        <f>Full!AF7*(1-Full!$Z37)</f>
        <v>18753.761312280309</v>
      </c>
      <c r="AF7" s="6">
        <f>Full!AG7*(1-Full!$Z37)</f>
        <v>19784.510182447135</v>
      </c>
      <c r="AG7" s="6">
        <f>Full!AH7*(1-Full!$Z37)</f>
        <v>16372.068068961669</v>
      </c>
    </row>
    <row r="8" spans="1:33" x14ac:dyDescent="0.35">
      <c r="A8" s="1" t="s">
        <v>28</v>
      </c>
      <c r="B8" s="1" t="s">
        <v>80</v>
      </c>
      <c r="C8" s="1" t="s">
        <v>29</v>
      </c>
      <c r="D8" s="1">
        <f>Full!D8</f>
        <v>1079</v>
      </c>
      <c r="E8" s="1">
        <f>Full!E8</f>
        <v>956</v>
      </c>
      <c r="F8" s="1">
        <f>Full!F8</f>
        <v>883</v>
      </c>
      <c r="G8" s="1">
        <f>Full!G8</f>
        <v>1389</v>
      </c>
      <c r="H8" s="1">
        <f>Full!H8</f>
        <v>1219</v>
      </c>
      <c r="I8" s="1">
        <f>Full!I8</f>
        <v>1706</v>
      </c>
      <c r="J8" s="1">
        <f>Full!J8</f>
        <v>2243</v>
      </c>
      <c r="K8" s="1">
        <f>Full!K8</f>
        <v>2345</v>
      </c>
      <c r="L8" s="1">
        <f>Full!L8</f>
        <v>2710</v>
      </c>
      <c r="M8" s="1">
        <f>Full!M8</f>
        <v>2686</v>
      </c>
      <c r="N8" s="1">
        <f>Full!N8</f>
        <v>2310</v>
      </c>
      <c r="O8" s="1">
        <f>Full!O8</f>
        <v>1747</v>
      </c>
      <c r="P8" s="1">
        <f>Full!P8</f>
        <v>3212</v>
      </c>
      <c r="Q8" s="1">
        <f>Full!Q8</f>
        <v>3865</v>
      </c>
      <c r="R8" s="1">
        <f>Full!R8</f>
        <v>4462</v>
      </c>
      <c r="S8" s="1">
        <f>Full!S8</f>
        <v>4633</v>
      </c>
      <c r="T8" s="1">
        <f>Full!T8</f>
        <v>4512</v>
      </c>
      <c r="U8" s="1">
        <f>Full!U8</f>
        <v>5281</v>
      </c>
      <c r="V8" s="1">
        <f>Full!V8</f>
        <v>4865</v>
      </c>
      <c r="W8" s="1">
        <f>Full!W8</f>
        <v>5267</v>
      </c>
      <c r="X8" s="1">
        <f>Full!X8</f>
        <v>6959</v>
      </c>
      <c r="Y8" s="2">
        <f>Full!Z8*(1-Full!$Z38)</f>
        <v>4049.1903925949573</v>
      </c>
      <c r="Z8" s="6">
        <f>Full!AA8*(1-Full!$Z38)</f>
        <v>3923.2014044047241</v>
      </c>
      <c r="AA8" s="6">
        <f>Full!AB8*(1-Full!$Z38)</f>
        <v>3661.6546441110759</v>
      </c>
      <c r="AB8" s="6">
        <f>Full!AC8*(1-Full!$Z38)</f>
        <v>3900.8742419406321</v>
      </c>
      <c r="AC8" s="6">
        <f>Full!AD8*(1-Full!$Z38)</f>
        <v>3784.4540376635814</v>
      </c>
      <c r="AD8" s="6">
        <f>Full!AE8*(1-Full!$Z38)</f>
        <v>5427.0952760932014</v>
      </c>
      <c r="AE8" s="6">
        <f>Full!AF8*(1-Full!$Z38)</f>
        <v>4637.6706032556658</v>
      </c>
      <c r="AF8" s="6">
        <f>Full!AG8*(1-Full!$Z38)</f>
        <v>4888.0537823172681</v>
      </c>
      <c r="AG8" s="6">
        <f>Full!AH8*(1-Full!$Z38)</f>
        <v>3267.7397063517396</v>
      </c>
    </row>
    <row r="9" spans="1:33" x14ac:dyDescent="0.35">
      <c r="A9" s="1" t="s">
        <v>30</v>
      </c>
      <c r="B9" s="1" t="s">
        <v>81</v>
      </c>
      <c r="C9" s="1" t="s">
        <v>31</v>
      </c>
      <c r="D9" s="1">
        <f>Full!D9</f>
        <v>7256</v>
      </c>
      <c r="E9" s="1">
        <f>Full!E9</f>
        <v>5652</v>
      </c>
      <c r="F9" s="1">
        <f>Full!F9</f>
        <v>5432</v>
      </c>
      <c r="G9" s="1">
        <f>Full!G9</f>
        <v>7047</v>
      </c>
      <c r="H9" s="1">
        <f>Full!H9</f>
        <v>7182</v>
      </c>
      <c r="I9" s="1">
        <f>Full!I9</f>
        <v>7282</v>
      </c>
      <c r="J9" s="1">
        <f>Full!J9</f>
        <v>7131</v>
      </c>
      <c r="K9" s="1">
        <f>Full!K9</f>
        <v>8228</v>
      </c>
      <c r="L9" s="1">
        <f>Full!L9</f>
        <v>8431</v>
      </c>
      <c r="M9" s="1">
        <f>Full!M9</f>
        <v>8363</v>
      </c>
      <c r="N9" s="1">
        <f>Full!N9</f>
        <v>8390</v>
      </c>
      <c r="O9" s="1">
        <f>Full!O9</f>
        <v>8650</v>
      </c>
      <c r="P9" s="1">
        <f>Full!P9</f>
        <v>8470</v>
      </c>
      <c r="Q9" s="1">
        <f>Full!Q9</f>
        <v>9101</v>
      </c>
      <c r="R9" s="1">
        <f>Full!R9</f>
        <v>9036</v>
      </c>
      <c r="S9" s="1">
        <f>Full!S9</f>
        <v>9271</v>
      </c>
      <c r="T9" s="1">
        <f>Full!T9</f>
        <v>9257</v>
      </c>
      <c r="U9" s="1">
        <f>Full!U9</f>
        <v>9427</v>
      </c>
      <c r="V9" s="1">
        <f>Full!V9</f>
        <v>10365</v>
      </c>
      <c r="W9" s="1">
        <f>Full!W9</f>
        <v>10456</v>
      </c>
      <c r="X9" s="1">
        <f>Full!X9</f>
        <v>13383</v>
      </c>
      <c r="Y9" s="2">
        <f>Full!Z9*(1-Full!$Z39)</f>
        <v>11147.438924474898</v>
      </c>
      <c r="Z9" s="6">
        <f>Full!AA9*(1-Full!$Z39)</f>
        <v>12140.048115596603</v>
      </c>
      <c r="AA9" s="6">
        <f>Full!AB9*(1-Full!$Z39)</f>
        <v>12652.590272605392</v>
      </c>
      <c r="AB9" s="6">
        <f>Full!AC9*(1-Full!$Z39)</f>
        <v>14397.775137792343</v>
      </c>
      <c r="AC9" s="6">
        <f>Full!AD9*(1-Full!$Z39)</f>
        <v>14118.206688514822</v>
      </c>
      <c r="AD9" s="6">
        <f>Full!AE9*(1-Full!$Z39)</f>
        <v>15472.278117086249</v>
      </c>
      <c r="AE9" s="6">
        <f>Full!AF9*(1-Full!$Z39)</f>
        <v>16388.641367495904</v>
      </c>
      <c r="AF9" s="6">
        <f>Full!AG9*(1-Full!$Z39)</f>
        <v>17910.736258006851</v>
      </c>
      <c r="AG9" s="6">
        <f>Full!AH9*(1-Full!$Z39)</f>
        <v>12943.454416803217</v>
      </c>
    </row>
    <row r="10" spans="1:33" x14ac:dyDescent="0.35">
      <c r="A10" s="1" t="s">
        <v>32</v>
      </c>
      <c r="B10" s="1" t="s">
        <v>82</v>
      </c>
      <c r="C10" s="1" t="s">
        <v>33</v>
      </c>
      <c r="D10" s="1">
        <f>Full!D10</f>
        <v>6327</v>
      </c>
      <c r="E10" s="1">
        <f>Full!E10</f>
        <v>6682</v>
      </c>
      <c r="F10" s="1">
        <f>Full!F10</f>
        <v>6626</v>
      </c>
      <c r="G10" s="1">
        <f>Full!G10</f>
        <v>7388</v>
      </c>
      <c r="H10" s="1">
        <f>Full!H10</f>
        <v>7625</v>
      </c>
      <c r="I10" s="1">
        <f>Full!I10</f>
        <v>7346</v>
      </c>
      <c r="J10" s="1">
        <f>Full!J10</f>
        <v>7866</v>
      </c>
      <c r="K10" s="1">
        <f>Full!K10</f>
        <v>7882</v>
      </c>
      <c r="L10" s="1">
        <f>Full!L10</f>
        <v>8406</v>
      </c>
      <c r="M10" s="1">
        <f>Full!M10</f>
        <v>8511</v>
      </c>
      <c r="N10" s="1">
        <f>Full!N10</f>
        <v>8605</v>
      </c>
      <c r="O10" s="1">
        <f>Full!O10</f>
        <v>8477</v>
      </c>
      <c r="P10" s="1">
        <f>Full!P10</f>
        <v>8278</v>
      </c>
      <c r="Q10" s="1">
        <f>Full!Q10</f>
        <v>8172</v>
      </c>
      <c r="R10" s="1">
        <f>Full!R10</f>
        <v>8982</v>
      </c>
      <c r="S10" s="1">
        <f>Full!S10</f>
        <v>9234</v>
      </c>
      <c r="T10" s="1">
        <f>Full!T10</f>
        <v>8665</v>
      </c>
      <c r="U10" s="1">
        <f>Full!U10</f>
        <v>9283</v>
      </c>
      <c r="V10" s="1">
        <f>Full!V10</f>
        <v>9531</v>
      </c>
      <c r="W10" s="1">
        <f>Full!W10</f>
        <v>10182</v>
      </c>
      <c r="X10" s="1">
        <f>Full!X10</f>
        <v>11506</v>
      </c>
      <c r="Y10" s="2">
        <f>Full!Z10*(1-Full!$Z40)</f>
        <v>10951.542125755943</v>
      </c>
      <c r="Z10" s="6">
        <f>Full!AA10*(1-Full!$Z40)</f>
        <v>11110.694971419103</v>
      </c>
      <c r="AA10" s="6">
        <f>Full!AB10*(1-Full!$Z40)</f>
        <v>12019.95344213404</v>
      </c>
      <c r="AB10" s="6">
        <f>Full!AC10*(1-Full!$Z40)</f>
        <v>12052.566730179769</v>
      </c>
      <c r="AC10" s="6">
        <f>Full!AD10*(1-Full!$Z40)</f>
        <v>12806.585949797034</v>
      </c>
      <c r="AD10" s="6">
        <f>Full!AE10*(1-Full!$Z40)</f>
        <v>14751.642448844337</v>
      </c>
      <c r="AE10" s="6">
        <f>Full!AF10*(1-Full!$Z40)</f>
        <v>15731.34562173805</v>
      </c>
      <c r="AF10" s="6">
        <f>Full!AG10*(1-Full!$Z40)</f>
        <v>17525.076464253169</v>
      </c>
      <c r="AG10" s="6">
        <f>Full!AH10*(1-Full!$Z40)</f>
        <v>10798.911937701931</v>
      </c>
    </row>
    <row r="11" spans="1:33" x14ac:dyDescent="0.35">
      <c r="A11" s="1" t="s">
        <v>34</v>
      </c>
      <c r="B11" s="1" t="s">
        <v>83</v>
      </c>
      <c r="C11" s="1" t="s">
        <v>35</v>
      </c>
      <c r="D11" s="1">
        <f>Full!D11</f>
        <v>3095</v>
      </c>
      <c r="E11" s="1">
        <f>Full!E11</f>
        <v>3655</v>
      </c>
      <c r="F11" s="1">
        <f>Full!F11</f>
        <v>3376</v>
      </c>
      <c r="G11" s="1">
        <f>Full!G11</f>
        <v>4035</v>
      </c>
      <c r="H11" s="1">
        <f>Full!H11</f>
        <v>3989</v>
      </c>
      <c r="I11" s="1">
        <f>Full!I11</f>
        <v>3727</v>
      </c>
      <c r="J11" s="1">
        <f>Full!J11</f>
        <v>3656</v>
      </c>
      <c r="K11" s="1">
        <f>Full!K11</f>
        <v>3765</v>
      </c>
      <c r="L11" s="1">
        <f>Full!L11</f>
        <v>4040</v>
      </c>
      <c r="M11" s="1">
        <f>Full!M11</f>
        <v>4184</v>
      </c>
      <c r="N11" s="1">
        <f>Full!N11</f>
        <v>4465</v>
      </c>
      <c r="O11" s="1">
        <f>Full!O11</f>
        <v>4292</v>
      </c>
      <c r="P11" s="1">
        <f>Full!P11</f>
        <v>5117</v>
      </c>
      <c r="Q11" s="1">
        <f>Full!Q11</f>
        <v>5747</v>
      </c>
      <c r="R11" s="1">
        <f>Full!R11</f>
        <v>5066</v>
      </c>
      <c r="S11" s="1">
        <f>Full!S11</f>
        <v>5906</v>
      </c>
      <c r="T11" s="1">
        <f>Full!T11</f>
        <v>6164</v>
      </c>
      <c r="U11" s="1">
        <f>Full!U11</f>
        <v>7043</v>
      </c>
      <c r="V11" s="1">
        <f>Full!V11</f>
        <v>7652</v>
      </c>
      <c r="W11" s="1">
        <f>Full!W11</f>
        <v>9030</v>
      </c>
      <c r="X11" s="1">
        <f>Full!X11</f>
        <v>10517</v>
      </c>
      <c r="Y11" s="2">
        <f>Full!Z11*(1-Full!$Z41)</f>
        <v>9384.4132776230272</v>
      </c>
      <c r="Z11" s="6">
        <f>Full!AA11*(1-Full!$Z41)</f>
        <v>9862.6691736304547</v>
      </c>
      <c r="AA11" s="6">
        <f>Full!AB11*(1-Full!$Z41)</f>
        <v>10942.820984215412</v>
      </c>
      <c r="AB11" s="6">
        <f>Full!AC11*(1-Full!$Z41)</f>
        <v>10972.711977715877</v>
      </c>
      <c r="AC11" s="6">
        <f>Full!AD11*(1-Full!$Z41)</f>
        <v>11031.135283194057</v>
      </c>
      <c r="AD11" s="6">
        <f>Full!AE11*(1-Full!$Z41)</f>
        <v>11104.50408542247</v>
      </c>
      <c r="AE11" s="6">
        <f>Full!AF11*(1-Full!$Z41)</f>
        <v>11865.365738161559</v>
      </c>
      <c r="AF11" s="6">
        <f>Full!AG11*(1-Full!$Z41)</f>
        <v>12537.913091922004</v>
      </c>
      <c r="AG11" s="6">
        <f>Full!AH11*(1-Full!$Z41)</f>
        <v>10218.643732590528</v>
      </c>
    </row>
    <row r="12" spans="1:33" s="5" customFormat="1" x14ac:dyDescent="0.35">
      <c r="A12" s="4" t="s">
        <v>36</v>
      </c>
      <c r="B12" s="4" t="s">
        <v>84</v>
      </c>
      <c r="C12" s="4" t="s">
        <v>37</v>
      </c>
      <c r="D12" s="4">
        <f>Full!D12</f>
        <v>3375</v>
      </c>
      <c r="E12" s="4">
        <f>Full!E12</f>
        <v>4013</v>
      </c>
      <c r="F12" s="4">
        <f>Full!F12</f>
        <v>3687</v>
      </c>
      <c r="G12" s="4">
        <f>Full!G12</f>
        <v>4688</v>
      </c>
      <c r="H12" s="4">
        <f>Full!H12</f>
        <v>4089</v>
      </c>
      <c r="I12" s="4">
        <f>Full!I12</f>
        <v>3754</v>
      </c>
      <c r="J12" s="4">
        <f>Full!J12</f>
        <v>4140</v>
      </c>
      <c r="K12" s="4">
        <f>Full!K12</f>
        <v>4289</v>
      </c>
      <c r="L12" s="4">
        <f>Full!L12</f>
        <v>4756</v>
      </c>
      <c r="M12" s="4">
        <f>Full!M12</f>
        <v>4136</v>
      </c>
      <c r="N12" s="4">
        <f>Full!N12</f>
        <v>4390</v>
      </c>
      <c r="O12" s="4">
        <f>Full!O12</f>
        <v>3692</v>
      </c>
      <c r="P12" s="4">
        <f>Full!P12</f>
        <v>4385</v>
      </c>
      <c r="Q12" s="4">
        <f>Full!Q12</f>
        <v>3376</v>
      </c>
      <c r="R12" s="4">
        <f>Full!R12</f>
        <v>3568</v>
      </c>
      <c r="S12" s="4">
        <f>Full!S12</f>
        <v>3662</v>
      </c>
      <c r="T12" s="4">
        <f>Full!T12</f>
        <v>3113</v>
      </c>
      <c r="U12" s="4">
        <f>Full!U12</f>
        <v>3311</v>
      </c>
      <c r="V12" s="4">
        <f>Full!V12</f>
        <v>3427</v>
      </c>
      <c r="W12" s="4">
        <f>Full!W12</f>
        <v>3548</v>
      </c>
      <c r="X12" s="4">
        <f>Full!X12</f>
        <v>3592</v>
      </c>
      <c r="Y12" s="2">
        <f>Full!Z12*(1-Full!$Z42)</f>
        <v>2723.1940683430043</v>
      </c>
      <c r="Z12" s="4">
        <f>Full!AA12*(1-Full!$Z42)</f>
        <v>2642.2269503546095</v>
      </c>
      <c r="AA12" s="4">
        <f>Full!AB12*(1-Full!$Z42)</f>
        <v>2814.9568020631846</v>
      </c>
      <c r="AB12" s="4">
        <f>Full!AC12*(1-Full!$Z42)</f>
        <v>2333.2024500322373</v>
      </c>
      <c r="AC12" s="4">
        <f>Full!AD12*(1-Full!$Z42)</f>
        <v>2708.3500967117984</v>
      </c>
      <c r="AD12" s="4">
        <f>Full!AE12*(1-Full!$Z42)</f>
        <v>2970.1437782076077</v>
      </c>
      <c r="AE12" s="4">
        <f>Full!AF12*(1-Full!$Z42)</f>
        <v>2872.9832366215342</v>
      </c>
      <c r="AF12" s="4">
        <f>Full!AG12*(1-Full!$Z42)</f>
        <v>3022.7724049000644</v>
      </c>
      <c r="AG12" s="4">
        <f>Full!AH12*(1-Full!$Z42)</f>
        <v>2211.7517730496452</v>
      </c>
    </row>
    <row r="13" spans="1:33" x14ac:dyDescent="0.35">
      <c r="A13" s="1" t="s">
        <v>38</v>
      </c>
      <c r="B13" s="1" t="s">
        <v>85</v>
      </c>
      <c r="C13" s="1" t="s">
        <v>39</v>
      </c>
      <c r="D13" s="1">
        <f>Full!D13</f>
        <v>21875</v>
      </c>
      <c r="E13" s="1">
        <f>Full!E13</f>
        <v>21161</v>
      </c>
      <c r="F13" s="1">
        <f>Full!F13</f>
        <v>21791</v>
      </c>
      <c r="G13" s="1">
        <f>Full!G13</f>
        <v>24589</v>
      </c>
      <c r="H13" s="1">
        <f>Full!H13</f>
        <v>24816</v>
      </c>
      <c r="I13" s="1">
        <f>Full!I13</f>
        <v>24618</v>
      </c>
      <c r="J13" s="1">
        <f>Full!J13</f>
        <v>24617</v>
      </c>
      <c r="K13" s="1">
        <f>Full!K13</f>
        <v>24957</v>
      </c>
      <c r="L13" s="1">
        <f>Full!L13</f>
        <v>24851</v>
      </c>
      <c r="M13" s="1">
        <f>Full!M13</f>
        <v>25176</v>
      </c>
      <c r="N13" s="1">
        <f>Full!N13</f>
        <v>24873</v>
      </c>
      <c r="O13" s="1">
        <f>Full!O13</f>
        <v>25493</v>
      </c>
      <c r="P13" s="1">
        <f>Full!P13</f>
        <v>24529</v>
      </c>
      <c r="Q13" s="1">
        <f>Full!Q13</f>
        <v>25447</v>
      </c>
      <c r="R13" s="1">
        <f>Full!R13</f>
        <v>25776</v>
      </c>
      <c r="S13" s="1">
        <f>Full!S13</f>
        <v>25594</v>
      </c>
      <c r="T13" s="1">
        <f>Full!T13</f>
        <v>24858</v>
      </c>
      <c r="U13" s="1">
        <f>Full!U13</f>
        <v>25076</v>
      </c>
      <c r="V13" s="1">
        <f>Full!V13</f>
        <v>25547</v>
      </c>
      <c r="W13" s="1">
        <f>Full!W13</f>
        <v>26746</v>
      </c>
      <c r="X13" s="1">
        <f>Full!X13</f>
        <v>24173</v>
      </c>
      <c r="Y13" s="2">
        <f>Full!Z13*(1-Full!$Z43)</f>
        <v>18071.893775262732</v>
      </c>
      <c r="Z13" s="6">
        <f>Full!AA13*(1-Full!$Z43)</f>
        <v>18027.762166531931</v>
      </c>
      <c r="AA13" s="6">
        <f>Full!AB13*(1-Full!$Z43)</f>
        <v>17219.45691188359</v>
      </c>
      <c r="AB13" s="6">
        <f>Full!AC13*(1-Full!$Z43)</f>
        <v>17253.136297493937</v>
      </c>
      <c r="AC13" s="6">
        <f>Full!AD13*(1-Full!$Z43)</f>
        <v>16839.692805173807</v>
      </c>
      <c r="AD13" s="6">
        <f>Full!AE13*(1-Full!$Z43)</f>
        <v>20595.524979789814</v>
      </c>
      <c r="AE13" s="6">
        <f>Full!AF13*(1-Full!$Z43)</f>
        <v>19672.245270816489</v>
      </c>
      <c r="AF13" s="6">
        <f>Full!AG13*(1-Full!$Z43)</f>
        <v>17358.819886822959</v>
      </c>
      <c r="AG13" s="6">
        <f>Full!AH13*(1-Full!$Z43)</f>
        <v>14303.286661277283</v>
      </c>
    </row>
    <row r="14" spans="1:33" x14ac:dyDescent="0.35">
      <c r="A14" s="1" t="s">
        <v>40</v>
      </c>
      <c r="B14" s="1" t="s">
        <v>86</v>
      </c>
      <c r="C14" s="1" t="s">
        <v>41</v>
      </c>
      <c r="D14" s="1">
        <f>Full!D14</f>
        <v>7709</v>
      </c>
      <c r="E14" s="1">
        <f>Full!E14</f>
        <v>9277</v>
      </c>
      <c r="F14" s="1">
        <f>Full!F14</f>
        <v>10308</v>
      </c>
      <c r="G14" s="1">
        <f>Full!G14</f>
        <v>12544</v>
      </c>
      <c r="H14" s="1">
        <f>Full!H14</f>
        <v>12892</v>
      </c>
      <c r="I14" s="1">
        <f>Full!I14</f>
        <v>11011</v>
      </c>
      <c r="J14" s="1">
        <f>Full!J14</f>
        <v>11461</v>
      </c>
      <c r="K14" s="1">
        <f>Full!K14</f>
        <v>11499</v>
      </c>
      <c r="L14" s="1">
        <f>Full!L14</f>
        <v>12385</v>
      </c>
      <c r="M14" s="1">
        <f>Full!M14</f>
        <v>13173</v>
      </c>
      <c r="N14" s="1">
        <f>Full!N14</f>
        <v>13912</v>
      </c>
      <c r="O14" s="1">
        <f>Full!O14</f>
        <v>13657</v>
      </c>
      <c r="P14" s="1">
        <f>Full!P14</f>
        <v>13419</v>
      </c>
      <c r="Q14" s="1">
        <f>Full!Q14</f>
        <v>13111</v>
      </c>
      <c r="R14" s="1">
        <f>Full!R14</f>
        <v>12095</v>
      </c>
      <c r="S14" s="1">
        <f>Full!S14</f>
        <v>12705</v>
      </c>
      <c r="T14" s="1">
        <f>Full!T14</f>
        <v>13463</v>
      </c>
      <c r="U14" s="1">
        <f>Full!U14</f>
        <v>14242</v>
      </c>
      <c r="V14" s="1">
        <f>Full!V14</f>
        <v>15768</v>
      </c>
      <c r="W14" s="1">
        <f>Full!W14</f>
        <v>14651</v>
      </c>
      <c r="X14" s="1">
        <f>Full!X14</f>
        <v>16519</v>
      </c>
      <c r="Y14" s="2">
        <f>Full!Z14*(1-Full!$Z44)</f>
        <v>14869.555757026292</v>
      </c>
      <c r="Z14" s="6">
        <f>Full!AA14*(1-Full!$Z44)</f>
        <v>14874.828649138712</v>
      </c>
      <c r="AA14" s="6">
        <f>Full!AB14*(1-Full!$Z44)</f>
        <v>14380.495013599275</v>
      </c>
      <c r="AB14" s="6">
        <f>Full!AC14*(1-Full!$Z44)</f>
        <v>14746.961015412511</v>
      </c>
      <c r="AC14" s="6">
        <f>Full!AD14*(1-Full!$Z44)</f>
        <v>14682.368087035358</v>
      </c>
      <c r="AD14" s="6">
        <f>Full!AE14*(1-Full!$Z44)</f>
        <v>15968.953762466001</v>
      </c>
      <c r="AE14" s="6">
        <f>Full!AF14*(1-Full!$Z44)</f>
        <v>15995.318223028105</v>
      </c>
      <c r="AF14" s="6">
        <f>Full!AG14*(1-Full!$Z44)</f>
        <v>16903.573889392566</v>
      </c>
      <c r="AG14" s="6">
        <f>Full!AH14*(1-Full!$Z44)</f>
        <v>12550.801450589301</v>
      </c>
    </row>
    <row r="15" spans="1:33" x14ac:dyDescent="0.35">
      <c r="A15" s="1" t="s">
        <v>42</v>
      </c>
      <c r="B15" s="1" t="s">
        <v>87</v>
      </c>
      <c r="C15" s="1" t="s">
        <v>43</v>
      </c>
      <c r="D15" s="1">
        <f>Full!D15</f>
        <v>20409</v>
      </c>
      <c r="E15" s="1">
        <f>Full!E15</f>
        <v>21059</v>
      </c>
      <c r="F15" s="1">
        <f>Full!F15</f>
        <v>20884</v>
      </c>
      <c r="G15" s="1">
        <f>Full!G15</f>
        <v>21051</v>
      </c>
      <c r="H15" s="1">
        <f>Full!H15</f>
        <v>21426</v>
      </c>
      <c r="I15" s="1">
        <f>Full!I15</f>
        <v>20412</v>
      </c>
      <c r="J15" s="1">
        <f>Full!J15</f>
        <v>20539</v>
      </c>
      <c r="K15" s="1">
        <f>Full!K15</f>
        <v>21198</v>
      </c>
      <c r="L15" s="1">
        <f>Full!L15</f>
        <v>21464</v>
      </c>
      <c r="M15" s="1">
        <f>Full!M15</f>
        <v>21687</v>
      </c>
      <c r="N15" s="1">
        <f>Full!N15</f>
        <v>21926</v>
      </c>
      <c r="O15" s="1">
        <f>Full!O15</f>
        <v>21805</v>
      </c>
      <c r="P15" s="1">
        <f>Full!P15</f>
        <v>21103</v>
      </c>
      <c r="Q15" s="1">
        <f>Full!Q15</f>
        <v>21629</v>
      </c>
      <c r="R15" s="1">
        <f>Full!R15</f>
        <v>22056</v>
      </c>
      <c r="S15" s="1">
        <f>Full!S15</f>
        <v>22207</v>
      </c>
      <c r="T15" s="1">
        <f>Full!T15</f>
        <v>21966</v>
      </c>
      <c r="U15" s="1">
        <f>Full!U15</f>
        <v>21738</v>
      </c>
      <c r="V15" s="1">
        <f>Full!V15</f>
        <v>21933</v>
      </c>
      <c r="W15" s="1">
        <f>Full!W15</f>
        <v>23349</v>
      </c>
      <c r="X15" s="1">
        <f>Full!X15</f>
        <v>23531</v>
      </c>
      <c r="Y15" s="2">
        <f>Full!Z15*(1-Full!$Z45)</f>
        <v>23188.088556495135</v>
      </c>
      <c r="Z15" s="6">
        <f>Full!AA15*(1-Full!$Z45)</f>
        <v>23395.48540347597</v>
      </c>
      <c r="AA15" s="6">
        <f>Full!AB15*(1-Full!$Z45)</f>
        <v>24149.961500871119</v>
      </c>
      <c r="AB15" s="6">
        <f>Full!AC15*(1-Full!$Z45)</f>
        <v>24162.293205286194</v>
      </c>
      <c r="AC15" s="6">
        <f>Full!AD15*(1-Full!$Z45)</f>
        <v>23781.13143245655</v>
      </c>
      <c r="AD15" s="6">
        <f>Full!AE15*(1-Full!$Z45)</f>
        <v>24423.501126078274</v>
      </c>
      <c r="AE15" s="6">
        <f>Full!AF15*(1-Full!$Z45)</f>
        <v>24661.166702077935</v>
      </c>
      <c r="AF15" s="6">
        <f>Full!AG15*(1-Full!$Z45)</f>
        <v>25220.577656907324</v>
      </c>
      <c r="AG15" s="6">
        <f>Full!AH15*(1-Full!$Z45)</f>
        <v>23707.141205966091</v>
      </c>
    </row>
    <row r="16" spans="1:33" x14ac:dyDescent="0.35">
      <c r="A16" s="1" t="s">
        <v>44</v>
      </c>
      <c r="B16" s="1" t="s">
        <v>88</v>
      </c>
      <c r="C16" s="1" t="s">
        <v>45</v>
      </c>
      <c r="D16" s="1">
        <f>Full!D16</f>
        <v>1646</v>
      </c>
      <c r="E16" s="1">
        <f>Full!E16</f>
        <v>1723</v>
      </c>
      <c r="F16" s="1">
        <f>Full!F16</f>
        <v>2257</v>
      </c>
      <c r="G16" s="1">
        <f>Full!G16</f>
        <v>3221</v>
      </c>
      <c r="H16" s="1">
        <f>Full!H16</f>
        <v>3352</v>
      </c>
      <c r="I16" s="1">
        <f>Full!I16</f>
        <v>3924</v>
      </c>
      <c r="J16" s="1">
        <f>Full!J16</f>
        <v>4049</v>
      </c>
      <c r="K16" s="1">
        <f>Full!K16</f>
        <v>4390</v>
      </c>
      <c r="L16" s="1">
        <f>Full!L16</f>
        <v>4222</v>
      </c>
      <c r="M16" s="1">
        <f>Full!M16</f>
        <v>4568</v>
      </c>
      <c r="N16" s="1">
        <f>Full!N16</f>
        <v>4595</v>
      </c>
      <c r="O16" s="1">
        <f>Full!O16</f>
        <v>5033</v>
      </c>
      <c r="P16" s="1">
        <f>Full!P16</f>
        <v>5196</v>
      </c>
      <c r="Q16" s="1">
        <f>Full!Q16</f>
        <v>5096</v>
      </c>
      <c r="R16" s="1">
        <f>Full!R16</f>
        <v>5064</v>
      </c>
      <c r="S16" s="1">
        <f>Full!S16</f>
        <v>5192</v>
      </c>
      <c r="T16" s="1">
        <f>Full!T16</f>
        <v>5046</v>
      </c>
      <c r="U16" s="1">
        <f>Full!U16</f>
        <v>5079</v>
      </c>
      <c r="V16" s="1">
        <f>Full!V16</f>
        <v>4748</v>
      </c>
      <c r="W16" s="1">
        <f>Full!W16</f>
        <v>4944</v>
      </c>
      <c r="X16" s="1">
        <f>Full!X16</f>
        <v>4494</v>
      </c>
      <c r="Y16" s="2">
        <f>Full!Z16*(1-Full!$Z46)</f>
        <v>3175.6345177664971</v>
      </c>
      <c r="Z16" s="6">
        <f>Full!AA16*(1-Full!$Z46)</f>
        <v>2933.4923857868016</v>
      </c>
      <c r="AA16" s="6">
        <f>Full!AB16*(1-Full!$Z46)</f>
        <v>2827.637901861252</v>
      </c>
      <c r="AB16" s="6">
        <f>Full!AC16*(1-Full!$Z46)</f>
        <v>2748.2470389170894</v>
      </c>
      <c r="AC16" s="6">
        <f>Full!AD16*(1-Full!$Z46)</f>
        <v>2715.1675126903551</v>
      </c>
      <c r="AD16" s="6">
        <f>Full!AE16*(1-Full!$Z46)</f>
        <v>2893.7969543147206</v>
      </c>
      <c r="AE16" s="6">
        <f>Full!AF16*(1-Full!$Z46)</f>
        <v>2511.3976311336714</v>
      </c>
      <c r="AF16" s="6">
        <f>Full!AG16*(1-Full!$Z46)</f>
        <v>2316.8900169204735</v>
      </c>
      <c r="AG16" s="6">
        <f>Full!AH16*(1-Full!$Z46)</f>
        <v>2126.3519458544838</v>
      </c>
    </row>
    <row r="17" spans="1:33" x14ac:dyDescent="0.35">
      <c r="A17" s="1" t="s">
        <v>46</v>
      </c>
      <c r="B17" s="1" t="s">
        <v>89</v>
      </c>
      <c r="C17" s="1" t="s">
        <v>47</v>
      </c>
      <c r="D17" s="1">
        <f>Full!D17</f>
        <v>13676</v>
      </c>
      <c r="E17" s="1">
        <f>Full!E17</f>
        <v>13202</v>
      </c>
      <c r="F17" s="1">
        <f>Full!F17</f>
        <v>12206</v>
      </c>
      <c r="G17" s="1">
        <f>Full!G17</f>
        <v>12895</v>
      </c>
      <c r="H17" s="1">
        <f>Full!H17</f>
        <v>12324</v>
      </c>
      <c r="I17" s="1">
        <f>Full!I17</f>
        <v>13123</v>
      </c>
      <c r="J17" s="1">
        <f>Full!J17</f>
        <v>13135</v>
      </c>
      <c r="K17" s="1">
        <f>Full!K17</f>
        <v>13607</v>
      </c>
      <c r="L17" s="1">
        <f>Full!L17</f>
        <v>14433</v>
      </c>
      <c r="M17" s="1">
        <f>Full!M17</f>
        <v>14801</v>
      </c>
      <c r="N17" s="1">
        <f>Full!N17</f>
        <v>15286</v>
      </c>
      <c r="O17" s="1">
        <f>Full!O17</f>
        <v>16384</v>
      </c>
      <c r="P17" s="1">
        <f>Full!P17</f>
        <v>16626</v>
      </c>
      <c r="Q17" s="1">
        <f>Full!Q17</f>
        <v>17201</v>
      </c>
      <c r="R17" s="1">
        <f>Full!R17</f>
        <v>18087</v>
      </c>
      <c r="S17" s="1">
        <f>Full!S17</f>
        <v>18529</v>
      </c>
      <c r="T17" s="1">
        <f>Full!T17</f>
        <v>18300</v>
      </c>
      <c r="U17" s="1">
        <f>Full!U17</f>
        <v>17457</v>
      </c>
      <c r="V17" s="1">
        <f>Full!V17</f>
        <v>17521</v>
      </c>
      <c r="W17" s="1">
        <f>Full!W17</f>
        <v>16295</v>
      </c>
      <c r="X17" s="1">
        <f>Full!X17</f>
        <v>16969</v>
      </c>
      <c r="Y17" s="2">
        <f>Full!Z17*(1-Full!$Z47)</f>
        <v>17729.033127802693</v>
      </c>
      <c r="Z17" s="6">
        <f>Full!AA17*(1-Full!$Z47)</f>
        <v>17129.182679372199</v>
      </c>
      <c r="AA17" s="6">
        <f>Full!AB17*(1-Full!$Z47)</f>
        <v>5766.5479260089687</v>
      </c>
      <c r="AB17" s="6">
        <f>Full!AC17*(1-Full!$Z47)</f>
        <v>2116.7384529147985</v>
      </c>
      <c r="AC17" s="6">
        <f>Full!AD17*(1-Full!$Z47)</f>
        <v>2992.7790358744396</v>
      </c>
      <c r="AD17" s="6">
        <f>Full!AE17*(1-Full!$Z47)</f>
        <v>3037.0126121076237</v>
      </c>
      <c r="AE17" s="6">
        <f>Full!AF17*(1-Full!$Z47)</f>
        <v>4306.8399103139018</v>
      </c>
      <c r="AF17" s="6">
        <f>Full!AG17*(1-Full!$Z47)</f>
        <v>5986.6369394618841</v>
      </c>
      <c r="AG17" s="6">
        <f>Full!AH17*(1-Full!$Z47)</f>
        <v>1370.1619955156953</v>
      </c>
    </row>
    <row r="18" spans="1:33" x14ac:dyDescent="0.35">
      <c r="A18" s="1" t="s">
        <v>48</v>
      </c>
      <c r="B18" s="1" t="s">
        <v>90</v>
      </c>
      <c r="C18" s="1" t="s">
        <v>49</v>
      </c>
      <c r="D18" s="1">
        <f>Full!D18</f>
        <v>9934</v>
      </c>
      <c r="E18" s="1">
        <f>Full!E18</f>
        <v>9919</v>
      </c>
      <c r="F18" s="1">
        <f>Full!F18</f>
        <v>10247</v>
      </c>
      <c r="G18" s="1">
        <f>Full!G18</f>
        <v>11833</v>
      </c>
      <c r="H18" s="1">
        <f>Full!H18</f>
        <v>11848</v>
      </c>
      <c r="I18" s="1">
        <f>Full!I18</f>
        <v>11718</v>
      </c>
      <c r="J18" s="1">
        <f>Full!J18</f>
        <v>11618</v>
      </c>
      <c r="K18" s="1">
        <f>Full!K18</f>
        <v>12076</v>
      </c>
      <c r="L18" s="1">
        <f>Full!L18</f>
        <v>12508</v>
      </c>
      <c r="M18" s="1">
        <f>Full!M18</f>
        <v>13092</v>
      </c>
      <c r="N18" s="1">
        <f>Full!N18</f>
        <v>14692</v>
      </c>
      <c r="O18" s="1">
        <f>Full!O18</f>
        <v>15142</v>
      </c>
      <c r="P18" s="1">
        <f>Full!P18</f>
        <v>15640</v>
      </c>
      <c r="Q18" s="1">
        <f>Full!Q18</f>
        <v>15873</v>
      </c>
      <c r="R18" s="1">
        <f>Full!R18</f>
        <v>16620</v>
      </c>
      <c r="S18" s="1">
        <f>Full!S18</f>
        <v>16690</v>
      </c>
      <c r="T18" s="1">
        <f>Full!T18</f>
        <v>16097</v>
      </c>
      <c r="U18" s="1">
        <f>Full!U18</f>
        <v>15700</v>
      </c>
      <c r="V18" s="1">
        <f>Full!V18</f>
        <v>16028</v>
      </c>
      <c r="W18" s="1">
        <f>Full!W18</f>
        <v>17542</v>
      </c>
      <c r="X18" s="1">
        <f>Full!X18</f>
        <v>17785</v>
      </c>
      <c r="Y18" s="2">
        <f>Full!Z18*(1-Full!$Z48)</f>
        <v>16695.371811259934</v>
      </c>
      <c r="Z18" s="6">
        <f>Full!AA18*(1-Full!$Z48)</f>
        <v>17853.556938809535</v>
      </c>
      <c r="AA18" s="6">
        <f>Full!AB18*(1-Full!$Z48)</f>
        <v>17773.638359361972</v>
      </c>
      <c r="AB18" s="6">
        <f>Full!AC18*(1-Full!$Z48)</f>
        <v>16770.216195187015</v>
      </c>
      <c r="AC18" s="6">
        <f>Full!AD18*(1-Full!$Z48)</f>
        <v>17152.04940810315</v>
      </c>
      <c r="AD18" s="6">
        <f>Full!AE18*(1-Full!$Z48)</f>
        <v>17590.967320624688</v>
      </c>
      <c r="AE18" s="6">
        <f>Full!AF18*(1-Full!$Z48)</f>
        <v>18820.191185461012</v>
      </c>
      <c r="AF18" s="6">
        <f>Full!AG18*(1-Full!$Z48)</f>
        <v>20400.803090090591</v>
      </c>
      <c r="AG18" s="6">
        <f>Full!AH18*(1-Full!$Z48)</f>
        <v>14732.926693714222</v>
      </c>
    </row>
    <row r="19" spans="1:33" x14ac:dyDescent="0.35">
      <c r="A19" s="1" t="s">
        <v>50</v>
      </c>
      <c r="B19" s="1" t="s">
        <v>91</v>
      </c>
      <c r="C19" s="1" t="s">
        <v>51</v>
      </c>
      <c r="D19" s="1">
        <f>Full!D19</f>
        <v>810</v>
      </c>
      <c r="E19" s="1">
        <f>Full!E19</f>
        <v>3552</v>
      </c>
      <c r="F19" s="1">
        <f>Full!F19</f>
        <v>4593</v>
      </c>
      <c r="G19" s="1">
        <f>Full!G19</f>
        <v>1892</v>
      </c>
      <c r="H19" s="1">
        <f>Full!H19</f>
        <v>1264</v>
      </c>
      <c r="I19" s="1">
        <f>Full!I19</f>
        <v>1207</v>
      </c>
      <c r="J19" s="1">
        <f>Full!J19</f>
        <v>1373</v>
      </c>
      <c r="K19" s="1">
        <f>Full!K19</f>
        <v>1609</v>
      </c>
      <c r="L19" s="1">
        <f>Full!L19</f>
        <v>1566</v>
      </c>
      <c r="M19" s="1">
        <f>Full!M19</f>
        <v>1569</v>
      </c>
      <c r="N19" s="1">
        <f>Full!N19</f>
        <v>1707</v>
      </c>
      <c r="O19" s="1">
        <f>Full!O19</f>
        <v>1669</v>
      </c>
      <c r="P19" s="1">
        <f>Full!P19</f>
        <v>1996</v>
      </c>
      <c r="Q19" s="1">
        <f>Full!Q19</f>
        <v>1721</v>
      </c>
      <c r="R19" s="1">
        <f>Full!R19</f>
        <v>1804</v>
      </c>
      <c r="S19" s="1">
        <f>Full!S19</f>
        <v>1541</v>
      </c>
      <c r="T19" s="1">
        <f>Full!T19</f>
        <v>1239</v>
      </c>
      <c r="U19" s="1">
        <f>Full!U19</f>
        <v>1599</v>
      </c>
      <c r="V19" s="1">
        <f>Full!V19</f>
        <v>1387</v>
      </c>
      <c r="W19" s="1">
        <f>Full!W19</f>
        <v>1475</v>
      </c>
      <c r="X19" s="1">
        <f>Full!X19</f>
        <v>2225</v>
      </c>
      <c r="Y19" s="2">
        <f>Full!Z19*(1-Full!$Z49)</f>
        <v>2348.0247911614119</v>
      </c>
      <c r="Z19" s="6">
        <f>Full!AA19*(1-Full!$Z49)</f>
        <v>3454.5836701697654</v>
      </c>
      <c r="AA19" s="6">
        <f>Full!AB19*(1-Full!$Z49)</f>
        <v>3613.5812449474533</v>
      </c>
      <c r="AB19" s="6">
        <f>Full!AC19*(1-Full!$Z49)</f>
        <v>3921.9401778496363</v>
      </c>
      <c r="AC19" s="6">
        <f>Full!AD19*(1-Full!$Z49)</f>
        <v>4432.6596604688757</v>
      </c>
      <c r="AD19" s="6">
        <f>Full!AE19*(1-Full!$Z49)</f>
        <v>5768.8817030450009</v>
      </c>
      <c r="AE19" s="6">
        <f>Full!AF19*(1-Full!$Z49)</f>
        <v>7124.3761789275122</v>
      </c>
      <c r="AF19" s="6">
        <f>Full!AG19*(1-Full!$Z49)</f>
        <v>7859.9407167879272</v>
      </c>
      <c r="AG19" s="6">
        <f>Full!AH19*(1-Full!$Z49)</f>
        <v>3196.0118566424144</v>
      </c>
    </row>
    <row r="20" spans="1:33" x14ac:dyDescent="0.35">
      <c r="A20" s="1" t="s">
        <v>52</v>
      </c>
      <c r="B20" s="1" t="s">
        <v>92</v>
      </c>
      <c r="C20" s="1" t="s">
        <v>53</v>
      </c>
      <c r="D20" s="1">
        <f>Full!D20</f>
        <v>5615</v>
      </c>
      <c r="E20" s="1">
        <f>Full!E20</f>
        <v>850</v>
      </c>
      <c r="F20" s="1">
        <f>Full!F20</f>
        <v>20</v>
      </c>
      <c r="G20" s="1">
        <f>Full!G20</f>
        <v>275</v>
      </c>
      <c r="H20" s="1">
        <f>Full!H20</f>
        <v>1173</v>
      </c>
      <c r="I20" s="1">
        <f>Full!I20</f>
        <v>4965</v>
      </c>
      <c r="J20" s="1">
        <f>Full!J20</f>
        <v>5328</v>
      </c>
      <c r="K20" s="1">
        <f>Full!K20</f>
        <v>5169</v>
      </c>
      <c r="L20" s="1">
        <f>Full!L20</f>
        <v>5940</v>
      </c>
      <c r="M20" s="1">
        <f>Full!M20</f>
        <v>5533</v>
      </c>
      <c r="N20" s="1">
        <f>Full!N20</f>
        <v>6003</v>
      </c>
      <c r="O20" s="1">
        <f>Full!O20</f>
        <v>9095</v>
      </c>
      <c r="P20" s="1">
        <f>Full!P20</f>
        <v>11433</v>
      </c>
      <c r="Q20" s="1">
        <f>Full!Q20</f>
        <v>12992</v>
      </c>
      <c r="R20" s="1">
        <f>Full!R20</f>
        <v>15249</v>
      </c>
      <c r="S20" s="1">
        <f>Full!S20</f>
        <v>15528</v>
      </c>
      <c r="T20" s="1">
        <f>Full!T20</f>
        <v>15625</v>
      </c>
      <c r="U20" s="1">
        <f>Full!U20</f>
        <v>17795</v>
      </c>
      <c r="V20" s="1">
        <f>Full!V20</f>
        <v>19448</v>
      </c>
      <c r="W20" s="1">
        <f>Full!W20</f>
        <v>19285</v>
      </c>
      <c r="X20" s="1">
        <f>Full!X20</f>
        <v>22207</v>
      </c>
      <c r="Y20" s="2">
        <f>Full!Z20*(1-Full!$Z50)</f>
        <v>19846.046463892519</v>
      </c>
      <c r="Z20" s="6">
        <f>Full!AA20*(1-Full!$Z50)</f>
        <v>19847.31880947938</v>
      </c>
      <c r="AA20" s="6">
        <f>Full!AB20*(1-Full!$Z50)</f>
        <v>18856.16159731293</v>
      </c>
      <c r="AB20" s="6">
        <f>Full!AC20*(1-Full!$Z50)</f>
        <v>19077.549729427134</v>
      </c>
      <c r="AC20" s="6">
        <f>Full!AD20*(1-Full!$Z50)</f>
        <v>20136.141257697331</v>
      </c>
      <c r="AD20" s="6">
        <f>Full!AE20*(1-Full!$Z50)</f>
        <v>20104.33261802575</v>
      </c>
      <c r="AE20" s="6">
        <f>Full!AF20*(1-Full!$Z50)</f>
        <v>20684.522205635381</v>
      </c>
      <c r="AF20" s="6">
        <f>Full!AG20*(1-Full!$Z50)</f>
        <v>21148.928344840457</v>
      </c>
      <c r="AG20" s="6">
        <f>Full!AH20*(1-Full!$Z50)</f>
        <v>15657.484791938794</v>
      </c>
    </row>
    <row r="21" spans="1:33" x14ac:dyDescent="0.35">
      <c r="A21" s="1" t="s">
        <v>54</v>
      </c>
      <c r="B21" s="1" t="s">
        <v>93</v>
      </c>
      <c r="C21" s="1" t="s">
        <v>55</v>
      </c>
      <c r="D21" s="1">
        <f>Full!D21</f>
        <v>8097</v>
      </c>
      <c r="E21" s="1">
        <f>Full!E21</f>
        <v>7143</v>
      </c>
      <c r="F21" s="1">
        <f>Full!F21</f>
        <v>6609</v>
      </c>
      <c r="G21" s="1">
        <f>Full!G21</f>
        <v>8385</v>
      </c>
      <c r="H21" s="1">
        <f>Full!H21</f>
        <v>7272</v>
      </c>
      <c r="I21" s="1">
        <f>Full!I21</f>
        <v>6250</v>
      </c>
      <c r="J21" s="1">
        <f>Full!J21</f>
        <v>6349</v>
      </c>
      <c r="K21" s="1">
        <f>Full!K21</f>
        <v>6622</v>
      </c>
      <c r="L21" s="1">
        <f>Full!L21</f>
        <v>5512</v>
      </c>
      <c r="M21" s="1">
        <f>Full!M21</f>
        <v>7893</v>
      </c>
      <c r="N21" s="1">
        <f>Full!N21</f>
        <v>7112</v>
      </c>
      <c r="O21" s="1">
        <f>Full!O21</f>
        <v>6394</v>
      </c>
      <c r="P21" s="1">
        <f>Full!P21</f>
        <v>7982</v>
      </c>
      <c r="Q21" s="1">
        <f>Full!Q21</f>
        <v>7902</v>
      </c>
      <c r="R21" s="1">
        <f>Full!R21</f>
        <v>6588</v>
      </c>
      <c r="S21" s="1">
        <f>Full!S21</f>
        <v>6826</v>
      </c>
      <c r="T21" s="1">
        <f>Full!T21</f>
        <v>6272</v>
      </c>
      <c r="U21" s="1">
        <f>Full!U21</f>
        <v>7259</v>
      </c>
      <c r="V21" s="1">
        <f>Full!V21</f>
        <v>8490</v>
      </c>
      <c r="W21" s="1">
        <f>Full!W21</f>
        <v>8878</v>
      </c>
      <c r="X21" s="1">
        <f>Full!X21</f>
        <v>11088</v>
      </c>
      <c r="Y21" s="2">
        <f>Full!Z21*(1-Full!$Z51)</f>
        <v>8226.778408114149</v>
      </c>
      <c r="Z21" s="6">
        <f>Full!AA21*(1-Full!$Z51)</f>
        <v>7126.3812962007914</v>
      </c>
      <c r="AA21" s="6">
        <f>Full!AB21*(1-Full!$Z51)</f>
        <v>6480.6300498538767</v>
      </c>
      <c r="AB21" s="6">
        <f>Full!AC21*(1-Full!$Z51)</f>
        <v>6912.1583290355857</v>
      </c>
      <c r="AC21" s="6">
        <f>Full!AD21*(1-Full!$Z51)</f>
        <v>7570.2389547876919</v>
      </c>
      <c r="AD21" s="6">
        <f>Full!AE21*(1-Full!$Z51)</f>
        <v>7460.8157125666157</v>
      </c>
      <c r="AE21" s="6">
        <f>Full!AF21*(1-Full!$Z51)</f>
        <v>7913.9204057074103</v>
      </c>
      <c r="AF21" s="6">
        <f>Full!AG21*(1-Full!$Z51)</f>
        <v>8086.5317173800931</v>
      </c>
      <c r="AG21" s="6">
        <f>Full!AH21*(1-Full!$Z51)</f>
        <v>5725.4555612858867</v>
      </c>
    </row>
    <row r="22" spans="1:33" x14ac:dyDescent="0.35">
      <c r="A22" s="1" t="s">
        <v>56</v>
      </c>
      <c r="B22" s="1" t="s">
        <v>94</v>
      </c>
      <c r="C22" s="1" t="s">
        <v>57</v>
      </c>
      <c r="D22" s="1">
        <f>Full!D22</f>
        <v>14920</v>
      </c>
      <c r="E22" s="1">
        <f>Full!E22</f>
        <v>16642</v>
      </c>
      <c r="F22" s="1">
        <f>Full!F22</f>
        <v>15085</v>
      </c>
      <c r="G22" s="1">
        <f>Full!G22</f>
        <v>16932</v>
      </c>
      <c r="H22" s="1">
        <f>Full!H22</f>
        <v>17830</v>
      </c>
      <c r="I22" s="1">
        <f>Full!I22</f>
        <v>16005</v>
      </c>
      <c r="J22" s="1">
        <f>Full!J22</f>
        <v>16740</v>
      </c>
      <c r="K22" s="1">
        <f>Full!K22</f>
        <v>15970</v>
      </c>
      <c r="L22" s="1">
        <f>Full!L22</f>
        <v>16490</v>
      </c>
      <c r="M22" s="1">
        <f>Full!M22</f>
        <v>17208</v>
      </c>
      <c r="N22" s="1">
        <f>Full!N22</f>
        <v>17404</v>
      </c>
      <c r="O22" s="1">
        <f>Full!O22</f>
        <v>16775</v>
      </c>
      <c r="P22" s="1">
        <f>Full!P22</f>
        <v>18126</v>
      </c>
      <c r="Q22" s="1">
        <f>Full!Q22</f>
        <v>17125</v>
      </c>
      <c r="R22" s="1">
        <f>Full!R22</f>
        <v>17087</v>
      </c>
      <c r="S22" s="1">
        <f>Full!S22</f>
        <v>16705</v>
      </c>
      <c r="T22" s="1">
        <f>Full!T22</f>
        <v>16507</v>
      </c>
      <c r="U22" s="1">
        <f>Full!U22</f>
        <v>17033</v>
      </c>
      <c r="V22" s="1">
        <f>Full!V22</f>
        <v>17066</v>
      </c>
      <c r="W22" s="1">
        <f>Full!W22</f>
        <v>18075</v>
      </c>
      <c r="X22" s="1">
        <f>Full!X22</f>
        <v>17562</v>
      </c>
      <c r="Y22" s="2">
        <f>Full!Z22*(1-Full!$Z52)</f>
        <v>17755.810405991328</v>
      </c>
      <c r="Z22" s="6">
        <f>Full!AA22*(1-Full!$Z52)</f>
        <v>17756.797004335829</v>
      </c>
      <c r="AA22" s="6">
        <f>Full!AB22*(1-Full!$Z52)</f>
        <v>17839.671265273948</v>
      </c>
      <c r="AB22" s="6">
        <f>Full!AC22*(1-Full!$Z52)</f>
        <v>17989.634213638157</v>
      </c>
      <c r="AC22" s="6">
        <f>Full!AD22*(1-Full!$Z52)</f>
        <v>16043.075679936934</v>
      </c>
      <c r="AD22" s="6">
        <f>Full!AE22*(1-Full!$Z52)</f>
        <v>17521.986598344502</v>
      </c>
      <c r="AE22" s="6">
        <f>Full!AF22*(1-Full!$Z52)</f>
        <v>17938.331099724084</v>
      </c>
      <c r="AF22" s="6">
        <f>Full!AG22*(1-Full!$Z52)</f>
        <v>18430.643673630271</v>
      </c>
      <c r="AG22" s="6">
        <f>Full!AH22*(1-Full!$Z52)</f>
        <v>17591.048482459599</v>
      </c>
    </row>
    <row r="23" spans="1:33" x14ac:dyDescent="0.35">
      <c r="A23" s="1" t="s">
        <v>58</v>
      </c>
      <c r="B23" s="1" t="s">
        <v>95</v>
      </c>
      <c r="C23" s="1" t="s">
        <v>59</v>
      </c>
      <c r="D23" s="1">
        <f>Full!D23</f>
        <v>13730</v>
      </c>
      <c r="E23" s="1">
        <f>Full!E23</f>
        <v>14142</v>
      </c>
      <c r="F23" s="1">
        <f>Full!F23</f>
        <v>14232</v>
      </c>
      <c r="G23" s="1">
        <f>Full!G23</f>
        <v>15943</v>
      </c>
      <c r="H23" s="1">
        <f>Full!H23</f>
        <v>16147</v>
      </c>
      <c r="I23" s="1">
        <f>Full!I23</f>
        <v>15771</v>
      </c>
      <c r="J23" s="1">
        <f>Full!J23</f>
        <v>16604</v>
      </c>
      <c r="K23" s="1">
        <f>Full!K23</f>
        <v>16046</v>
      </c>
      <c r="L23" s="1">
        <f>Full!L23</f>
        <v>16052</v>
      </c>
      <c r="M23" s="1">
        <f>Full!M23</f>
        <v>16455</v>
      </c>
      <c r="N23" s="1">
        <f>Full!N23</f>
        <v>17022</v>
      </c>
      <c r="O23" s="1">
        <f>Full!O23</f>
        <v>16628</v>
      </c>
      <c r="P23" s="1">
        <f>Full!P23</f>
        <v>17337</v>
      </c>
      <c r="Q23" s="1">
        <f>Full!Q23</f>
        <v>17054</v>
      </c>
      <c r="R23" s="1">
        <f>Full!R23</f>
        <v>17470</v>
      </c>
      <c r="S23" s="1">
        <f>Full!S23</f>
        <v>17516</v>
      </c>
      <c r="T23" s="1">
        <f>Full!T23</f>
        <v>16968</v>
      </c>
      <c r="U23" s="1">
        <f>Full!U23</f>
        <v>17523</v>
      </c>
      <c r="V23" s="1">
        <f>Full!V23</f>
        <v>17516</v>
      </c>
      <c r="W23" s="1">
        <f>Full!W23</f>
        <v>19699</v>
      </c>
      <c r="X23" s="1">
        <f>Full!X23</f>
        <v>19546</v>
      </c>
      <c r="Y23" s="2">
        <f>Full!Z23*(1-Full!$Z53)</f>
        <v>19624.652266938359</v>
      </c>
      <c r="Z23" s="6">
        <f>Full!AA23*(1-Full!$Z53)</f>
        <v>19900.125216505348</v>
      </c>
      <c r="AA23" s="6">
        <f>Full!AB23*(1-Full!$Z53)</f>
        <v>19467.09393785023</v>
      </c>
      <c r="AB23" s="6">
        <f>Full!AC23*(1-Full!$Z53)</f>
        <v>19120.465613856344</v>
      </c>
      <c r="AC23" s="6">
        <f>Full!AD23*(1-Full!$Z53)</f>
        <v>19995.676719307183</v>
      </c>
      <c r="AD23" s="6">
        <f>Full!AE23*(1-Full!$Z53)</f>
        <v>20752.973204279166</v>
      </c>
      <c r="AE23" s="6">
        <f>Full!AF23*(1-Full!$Z53)</f>
        <v>21021.330616403466</v>
      </c>
      <c r="AF23" s="6">
        <f>Full!AG23*(1-Full!$Z53)</f>
        <v>21358.81039225675</v>
      </c>
      <c r="AG23" s="6">
        <f>Full!AH23*(1-Full!$Z53)</f>
        <v>19545.364849719819</v>
      </c>
    </row>
    <row r="24" spans="1:33" x14ac:dyDescent="0.35">
      <c r="A24" s="1" t="s">
        <v>60</v>
      </c>
      <c r="B24" s="1" t="s">
        <v>96</v>
      </c>
      <c r="C24" s="1" t="s">
        <v>61</v>
      </c>
      <c r="D24" s="1">
        <f>Full!D24</f>
        <v>3248</v>
      </c>
      <c r="E24" s="1">
        <f>Full!E24</f>
        <v>4109</v>
      </c>
      <c r="F24" s="1">
        <f>Full!F24</f>
        <v>3660</v>
      </c>
      <c r="G24" s="1">
        <f>Full!G24</f>
        <v>3834</v>
      </c>
      <c r="H24" s="1">
        <f>Full!H24</f>
        <v>2648</v>
      </c>
      <c r="I24" s="1">
        <f>Full!I24</f>
        <v>3178</v>
      </c>
      <c r="J24" s="1">
        <f>Full!J24</f>
        <v>3403</v>
      </c>
      <c r="K24" s="1">
        <f>Full!K24</f>
        <v>3510</v>
      </c>
      <c r="L24" s="1">
        <f>Full!L24</f>
        <v>4127</v>
      </c>
      <c r="M24" s="1">
        <f>Full!M24</f>
        <v>3421</v>
      </c>
      <c r="N24" s="1">
        <f>Full!N24</f>
        <v>3827</v>
      </c>
      <c r="O24" s="1">
        <f>Full!O24</f>
        <v>2165</v>
      </c>
      <c r="P24" s="1">
        <f>Full!P24</f>
        <v>3882</v>
      </c>
      <c r="Q24" s="1">
        <f>Full!Q24</f>
        <v>3734</v>
      </c>
      <c r="R24" s="1">
        <f>Full!R24</f>
        <v>4940</v>
      </c>
      <c r="S24" s="1">
        <f>Full!S24</f>
        <v>4985</v>
      </c>
      <c r="T24" s="1">
        <f>Full!T24</f>
        <v>4535</v>
      </c>
      <c r="U24" s="1">
        <f>Full!U24</f>
        <v>4945</v>
      </c>
      <c r="V24" s="1">
        <f>Full!V24</f>
        <v>5375</v>
      </c>
      <c r="W24" s="1">
        <f>Full!W24</f>
        <v>5136</v>
      </c>
      <c r="X24" s="1">
        <f>Full!X24</f>
        <v>6200</v>
      </c>
      <c r="Y24" s="2">
        <f>Full!Z24*(1-Full!$Z54)</f>
        <v>3742.0556800551631</v>
      </c>
      <c r="Z24" s="6">
        <f>Full!AA24*(1-Full!$Z54)</f>
        <v>3336.7328046888465</v>
      </c>
      <c r="AA24" s="6">
        <f>Full!AB24*(1-Full!$Z54)</f>
        <v>3311.2006550594724</v>
      </c>
      <c r="AB24" s="6">
        <f>Full!AC24*(1-Full!$Z54)</f>
        <v>3183.5399069126011</v>
      </c>
      <c r="AC24" s="6">
        <f>Full!AD24*(1-Full!$Z54)</f>
        <v>2663.3223582141009</v>
      </c>
      <c r="AD24" s="6">
        <f>Full!AE24*(1-Full!$Z54)</f>
        <v>3951.1001551456643</v>
      </c>
      <c r="AE24" s="6">
        <f>Full!AF24*(1-Full!$Z54)</f>
        <v>4037.2711601448027</v>
      </c>
      <c r="AF24" s="6">
        <f>Full!AG24*(1-Full!$Z54)</f>
        <v>4916.5345630063784</v>
      </c>
      <c r="AG24" s="6">
        <f>Full!AH24*(1-Full!$Z54)</f>
        <v>2835.6643682123772</v>
      </c>
    </row>
    <row r="25" spans="1:33" x14ac:dyDescent="0.35">
      <c r="A25" s="1" t="s">
        <v>62</v>
      </c>
      <c r="B25" s="1" t="s">
        <v>97</v>
      </c>
      <c r="C25" s="1" t="s">
        <v>63</v>
      </c>
      <c r="D25" s="1">
        <f>Full!D25</f>
        <v>4494</v>
      </c>
      <c r="E25" s="1">
        <f>Full!E25</f>
        <v>4409</v>
      </c>
      <c r="F25" s="1">
        <f>Full!F25</f>
        <v>1246</v>
      </c>
      <c r="G25" s="1">
        <f>Full!G25</f>
        <v>3528</v>
      </c>
      <c r="H25" s="1">
        <f>Full!H25</f>
        <v>4111</v>
      </c>
      <c r="I25" s="1">
        <f>Full!I25</f>
        <v>3979</v>
      </c>
      <c r="J25" s="1">
        <f>Full!J25</f>
        <v>4127</v>
      </c>
      <c r="K25" s="1">
        <f>Full!K25</f>
        <v>4561</v>
      </c>
      <c r="L25" s="1">
        <f>Full!L25</f>
        <v>5394</v>
      </c>
      <c r="M25" s="1">
        <f>Full!M25</f>
        <v>5211</v>
      </c>
      <c r="N25" s="1">
        <f>Full!N25</f>
        <v>5297</v>
      </c>
      <c r="O25" s="1">
        <f>Full!O25</f>
        <v>4295</v>
      </c>
      <c r="P25" s="1">
        <f>Full!P25</f>
        <v>4833</v>
      </c>
      <c r="Q25" s="1">
        <f>Full!Q25</f>
        <v>4717</v>
      </c>
      <c r="R25" s="1">
        <f>Full!R25</f>
        <v>5495</v>
      </c>
      <c r="S25" s="1">
        <f>Full!S25</f>
        <v>5665</v>
      </c>
      <c r="T25" s="1">
        <f>Full!T25</f>
        <v>5577</v>
      </c>
      <c r="U25" s="1">
        <f>Full!U25</f>
        <v>6403</v>
      </c>
      <c r="V25" s="1">
        <f>Full!V25</f>
        <v>7381</v>
      </c>
      <c r="W25" s="1">
        <f>Full!W25</f>
        <v>8385</v>
      </c>
      <c r="X25" s="1">
        <f>Full!X25</f>
        <v>10005</v>
      </c>
      <c r="Y25" s="2">
        <f>Full!Z25*(1-Full!$Z55)</f>
        <v>9683.0166014693241</v>
      </c>
      <c r="Z25" s="6">
        <f>Full!AA25*(1-Full!$Z55)</f>
        <v>10290.358267340902</v>
      </c>
      <c r="AA25" s="6">
        <f>Full!AB25*(1-Full!$Z55)</f>
        <v>10070.898673790667</v>
      </c>
      <c r="AB25" s="6">
        <f>Full!AC25*(1-Full!$Z55)</f>
        <v>10152.558057437267</v>
      </c>
      <c r="AC25" s="6">
        <f>Full!AD25*(1-Full!$Z55)</f>
        <v>11068.674267722545</v>
      </c>
      <c r="AD25" s="6">
        <f>Full!AE25*(1-Full!$Z55)</f>
        <v>11115.883598893235</v>
      </c>
      <c r="AE25" s="6">
        <f>Full!AF25*(1-Full!$Z55)</f>
        <v>11720.673409025856</v>
      </c>
      <c r="AF25" s="6">
        <f>Full!AG25*(1-Full!$Z55)</f>
        <v>11900.579238622267</v>
      </c>
      <c r="AG25" s="6">
        <f>Full!AH25*(1-Full!$Z55)</f>
        <v>8903.4246732182037</v>
      </c>
    </row>
    <row r="26" spans="1:33" x14ac:dyDescent="0.35">
      <c r="A26" s="1" t="s">
        <v>64</v>
      </c>
      <c r="B26" s="1" t="s">
        <v>98</v>
      </c>
      <c r="C26" s="1" t="s">
        <v>65</v>
      </c>
      <c r="D26" s="1">
        <f>Full!D26</f>
        <v>5732</v>
      </c>
      <c r="E26" s="1">
        <f>Full!E26</f>
        <v>5990</v>
      </c>
      <c r="F26" s="1">
        <f>Full!F26</f>
        <v>6609</v>
      </c>
      <c r="G26" s="1">
        <f>Full!G26</f>
        <v>7976</v>
      </c>
      <c r="H26" s="1">
        <f>Full!H26</f>
        <v>8021</v>
      </c>
      <c r="I26" s="1">
        <f>Full!I26</f>
        <v>6712</v>
      </c>
      <c r="J26" s="1">
        <f>Full!J26</f>
        <v>7747</v>
      </c>
      <c r="K26" s="1">
        <f>Full!K26</f>
        <v>8225</v>
      </c>
      <c r="L26" s="1">
        <f>Full!L26</f>
        <v>8697</v>
      </c>
      <c r="M26" s="1">
        <f>Full!M26</f>
        <v>9234</v>
      </c>
      <c r="N26" s="1">
        <f>Full!N26</f>
        <v>9953</v>
      </c>
      <c r="O26" s="1">
        <f>Full!O26</f>
        <v>9303</v>
      </c>
      <c r="P26" s="1">
        <f>Full!P26</f>
        <v>10718</v>
      </c>
      <c r="Q26" s="1">
        <f>Full!Q26</f>
        <v>10391</v>
      </c>
      <c r="R26" s="1">
        <f>Full!R26</f>
        <v>11500</v>
      </c>
      <c r="S26" s="1">
        <f>Full!S26</f>
        <v>11520</v>
      </c>
      <c r="T26" s="1">
        <f>Full!T26</f>
        <v>11016</v>
      </c>
      <c r="U26" s="1">
        <f>Full!U26</f>
        <v>10933</v>
      </c>
      <c r="V26" s="1">
        <f>Full!V26</f>
        <v>11458</v>
      </c>
      <c r="W26" s="1">
        <f>Full!W26</f>
        <v>10977</v>
      </c>
      <c r="X26" s="1">
        <f>Full!X26</f>
        <v>11833</v>
      </c>
      <c r="Y26" s="2">
        <f>Full!Z26*(1-Full!$Z56)</f>
        <v>10116.412949775113</v>
      </c>
      <c r="Z26" s="6">
        <f>Full!AA26*(1-Full!$Z56)</f>
        <v>9779.895146176912</v>
      </c>
      <c r="AA26" s="6">
        <f>Full!AB26*(1-Full!$Z56)</f>
        <v>10339.939374062969</v>
      </c>
      <c r="AB26" s="6">
        <f>Full!AC26*(1-Full!$Z56)</f>
        <v>9343.8958020989503</v>
      </c>
      <c r="AC26" s="6">
        <f>Full!AD26*(1-Full!$Z56)</f>
        <v>9119.1412106446787</v>
      </c>
      <c r="AD26" s="6">
        <f>Full!AE26*(1-Full!$Z56)</f>
        <v>9401.619658920541</v>
      </c>
      <c r="AE26" s="6">
        <f>Full!AF26*(1-Full!$Z56)</f>
        <v>8944.7414730134933</v>
      </c>
      <c r="AF26" s="6">
        <f>Full!AG26*(1-Full!$Z56)</f>
        <v>9691.4671101949025</v>
      </c>
      <c r="AG26" s="6">
        <f>Full!AH26*(1-Full!$Z56)</f>
        <v>8625.4180097451281</v>
      </c>
    </row>
    <row r="27" spans="1:33" x14ac:dyDescent="0.35">
      <c r="A27" s="1" t="s">
        <v>66</v>
      </c>
      <c r="B27" s="1" t="s">
        <v>99</v>
      </c>
      <c r="C27" s="1" t="s">
        <v>67</v>
      </c>
      <c r="D27" s="1">
        <f>Full!D27</f>
        <v>5108</v>
      </c>
      <c r="E27" s="1">
        <f>Full!E27</f>
        <v>3780</v>
      </c>
      <c r="F27" s="1">
        <f>Full!F27</f>
        <v>5109</v>
      </c>
      <c r="G27" s="1">
        <f>Full!G27</f>
        <v>6004</v>
      </c>
      <c r="H27" s="1">
        <f>Full!H27</f>
        <v>5867</v>
      </c>
      <c r="I27" s="1">
        <f>Full!I27</f>
        <v>5906</v>
      </c>
      <c r="J27" s="1">
        <f>Full!J27</f>
        <v>6334</v>
      </c>
      <c r="K27" s="1">
        <f>Full!K27</f>
        <v>7736</v>
      </c>
      <c r="L27" s="1">
        <f>Full!L27</f>
        <v>8226</v>
      </c>
      <c r="M27" s="1">
        <f>Full!M27</f>
        <v>9169</v>
      </c>
      <c r="N27" s="1">
        <f>Full!N27</f>
        <v>9006</v>
      </c>
      <c r="O27" s="1">
        <f>Full!O27</f>
        <v>10133</v>
      </c>
      <c r="P27" s="1">
        <f>Full!P27</f>
        <v>9346</v>
      </c>
      <c r="Q27" s="1">
        <f>Full!Q27</f>
        <v>12774</v>
      </c>
      <c r="R27" s="1">
        <f>Full!R27</f>
        <v>13120</v>
      </c>
      <c r="S27" s="1">
        <f>Full!S27</f>
        <v>13150</v>
      </c>
      <c r="T27" s="1">
        <f>Full!T27</f>
        <v>13004</v>
      </c>
      <c r="U27" s="1">
        <f>Full!U27</f>
        <v>13687</v>
      </c>
      <c r="V27" s="1">
        <f>Full!V27</f>
        <v>15458</v>
      </c>
      <c r="W27" s="1">
        <f>Full!W27</f>
        <v>15672</v>
      </c>
      <c r="X27" s="1">
        <f>Full!X27</f>
        <v>19600</v>
      </c>
      <c r="Y27" s="2">
        <f>Full!Z27*(1-Full!$Z57)</f>
        <v>18091.638459142352</v>
      </c>
      <c r="Z27" s="6">
        <f>Full!AA27*(1-Full!$Z57)</f>
        <v>18271.133838646037</v>
      </c>
      <c r="AA27" s="6">
        <f>Full!AB27*(1-Full!$Z57)</f>
        <v>18257.422386045062</v>
      </c>
      <c r="AB27" s="6">
        <f>Full!AC27*(1-Full!$Z57)</f>
        <v>19351.845602741148</v>
      </c>
      <c r="AC27" s="6">
        <f>Full!AD27*(1-Full!$Z57)</f>
        <v>20089.771051811858</v>
      </c>
      <c r="AD27" s="6">
        <f>Full!AE27*(1-Full!$Z57)</f>
        <v>21155.524867614993</v>
      </c>
      <c r="AE27" s="6">
        <f>Full!AF27*(1-Full!$Z57)</f>
        <v>23419.161042467033</v>
      </c>
      <c r="AF27" s="6">
        <f>Full!AG27*(1-Full!$Z57)</f>
        <v>25721.438583740008</v>
      </c>
      <c r="AG27" s="6">
        <f>Full!AH27*(1-Full!$Z57)</f>
        <v>18665.026477001349</v>
      </c>
    </row>
    <row r="28" spans="1:33" x14ac:dyDescent="0.35">
      <c r="A28" s="1" t="s">
        <v>68</v>
      </c>
      <c r="B28" s="1" t="s">
        <v>100</v>
      </c>
      <c r="C28" s="1" t="s">
        <v>69</v>
      </c>
      <c r="D28" s="1">
        <f>Full!D28</f>
        <v>4261</v>
      </c>
      <c r="E28" s="1">
        <f>Full!E28</f>
        <v>6582</v>
      </c>
      <c r="F28" s="1">
        <f>Full!F28</f>
        <v>6001</v>
      </c>
      <c r="G28" s="1">
        <f>Full!G28</f>
        <v>7602</v>
      </c>
      <c r="H28" s="1">
        <f>Full!H28</f>
        <v>7643</v>
      </c>
      <c r="I28" s="1">
        <f>Full!I28</f>
        <v>7789</v>
      </c>
      <c r="J28" s="1">
        <f>Full!J28</f>
        <v>7858</v>
      </c>
      <c r="K28" s="1">
        <f>Full!K28</f>
        <v>8491</v>
      </c>
      <c r="L28" s="1">
        <f>Full!L28</f>
        <v>8865</v>
      </c>
      <c r="M28" s="1">
        <f>Full!M28</f>
        <v>9590</v>
      </c>
      <c r="N28" s="1">
        <f>Full!N28</f>
        <v>8944</v>
      </c>
      <c r="O28" s="1">
        <f>Full!O28</f>
        <v>9479</v>
      </c>
      <c r="P28" s="1">
        <f>Full!P28</f>
        <v>10228</v>
      </c>
      <c r="Q28" s="1">
        <f>Full!Q28</f>
        <v>8904</v>
      </c>
      <c r="R28" s="1">
        <f>Full!R28</f>
        <v>9481</v>
      </c>
      <c r="S28" s="1">
        <f>Full!S28</f>
        <v>9368</v>
      </c>
      <c r="T28" s="1">
        <f>Full!T28</f>
        <v>9068</v>
      </c>
      <c r="U28" s="1">
        <f>Full!U28</f>
        <v>9475</v>
      </c>
      <c r="V28" s="1">
        <f>Full!V28</f>
        <v>9738</v>
      </c>
      <c r="W28" s="1">
        <f>Full!W28</f>
        <v>9562</v>
      </c>
      <c r="X28" s="1">
        <f>Full!X28</f>
        <v>10576</v>
      </c>
      <c r="Y28" s="2">
        <f>Full!Z28*(1-Full!$Z58)</f>
        <v>8057.4491089108906</v>
      </c>
      <c r="Z28" s="6">
        <f>Full!AA28*(1-Full!$Z58)</f>
        <v>8235.7625742574255</v>
      </c>
      <c r="AA28" s="6">
        <f>Full!AB28*(1-Full!$Z58)</f>
        <v>7979.1651485148514</v>
      </c>
      <c r="AB28" s="6">
        <f>Full!AC28*(1-Full!$Z58)</f>
        <v>8180.673861386138</v>
      </c>
      <c r="AC28" s="6">
        <f>Full!AD28*(1-Full!$Z58)</f>
        <v>7847.2421782178217</v>
      </c>
      <c r="AD28" s="6">
        <f>Full!AE28*(1-Full!$Z58)</f>
        <v>8077.7449504950491</v>
      </c>
      <c r="AE28" s="6">
        <f>Full!AF28*(1-Full!$Z58)</f>
        <v>8251.709306930692</v>
      </c>
      <c r="AF28" s="6">
        <f>Full!AG28*(1-Full!$Z58)</f>
        <v>8264.7566336633663</v>
      </c>
      <c r="AG28" s="6">
        <f>Full!AH28*(1-Full!$Z58)</f>
        <v>7860.289504950495</v>
      </c>
    </row>
    <row r="29" spans="1:33" x14ac:dyDescent="0.35">
      <c r="A29" s="1" t="s">
        <v>70</v>
      </c>
      <c r="B29" s="1" t="s">
        <v>71</v>
      </c>
      <c r="C29" s="1" t="s">
        <v>72</v>
      </c>
      <c r="D29" s="1">
        <f>Full!D29</f>
        <v>0</v>
      </c>
      <c r="E29" s="1">
        <f>Full!E29</f>
        <v>166</v>
      </c>
      <c r="F29" s="1">
        <f>Full!F29</f>
        <v>78</v>
      </c>
      <c r="G29" s="1">
        <f>Full!G29</f>
        <v>487</v>
      </c>
      <c r="H29" s="1">
        <f>Full!H29</f>
        <v>466</v>
      </c>
      <c r="I29" s="1">
        <f>Full!I29</f>
        <v>559</v>
      </c>
      <c r="J29" s="1">
        <f>Full!J29</f>
        <v>737</v>
      </c>
      <c r="K29" s="1">
        <f>Full!K29</f>
        <v>723</v>
      </c>
      <c r="L29" s="1">
        <f>Full!L29</f>
        <v>335</v>
      </c>
      <c r="M29" s="1">
        <f>Full!M29</f>
        <v>339</v>
      </c>
      <c r="N29" s="1">
        <f>Full!N29</f>
        <v>677</v>
      </c>
      <c r="O29" s="1">
        <f>Full!O29</f>
        <v>622</v>
      </c>
      <c r="P29" s="1">
        <f>Full!P29</f>
        <v>982</v>
      </c>
      <c r="Q29" s="1">
        <f>Full!Q29</f>
        <v>809</v>
      </c>
      <c r="R29" s="1">
        <f>Full!R29</f>
        <v>1081</v>
      </c>
      <c r="S29" s="1">
        <f>Full!S29</f>
        <v>1928</v>
      </c>
      <c r="T29" s="1">
        <f>Full!T29</f>
        <v>2447</v>
      </c>
      <c r="U29" s="1">
        <f>Full!U29</f>
        <v>2901</v>
      </c>
      <c r="V29" s="1">
        <f>Full!V29</f>
        <v>3789</v>
      </c>
      <c r="W29" s="1">
        <f>Full!W29</f>
        <v>3839</v>
      </c>
      <c r="X29" s="1">
        <f>Full!X29</f>
        <v>4737</v>
      </c>
      <c r="Y29" s="2">
        <f>Full!Z29*(1-Full!$Z59)</f>
        <v>3012.200579150579</v>
      </c>
      <c r="Z29" s="6">
        <f>Full!AA29*(1-Full!$Z59)</f>
        <v>3155.4818532818531</v>
      </c>
      <c r="AA29" s="6">
        <f>Full!AB29*(1-Full!$Z59)</f>
        <v>3651.2021235521233</v>
      </c>
      <c r="AB29" s="6">
        <f>Full!AC29*(1-Full!$Z59)</f>
        <v>3175.2447876447877</v>
      </c>
      <c r="AC29" s="6">
        <f>Full!AD29*(1-Full!$Z59)</f>
        <v>2908.4451737451736</v>
      </c>
      <c r="AD29" s="6">
        <f>Full!AE29*(1-Full!$Z59)</f>
        <v>3145.600386100386</v>
      </c>
      <c r="AE29" s="6">
        <f>Full!AF29*(1-Full!$Z59)</f>
        <v>3132.4250965250967</v>
      </c>
      <c r="AF29" s="6">
        <f>Full!AG29*(1-Full!$Z59)</f>
        <v>4459.8355212355209</v>
      </c>
      <c r="AG29" s="6">
        <f>Full!AH29*(1-Full!$Z59)</f>
        <v>2577.416023166023</v>
      </c>
    </row>
    <row r="31" spans="1:33" x14ac:dyDescent="0.35">
      <c r="C31" s="1" t="s">
        <v>17</v>
      </c>
      <c r="Y31" s="3">
        <f>(Y2/X2)-1</f>
        <v>-0.13096091776659546</v>
      </c>
    </row>
    <row r="32" spans="1:33" x14ac:dyDescent="0.35">
      <c r="C32" s="1" t="s">
        <v>19</v>
      </c>
      <c r="Y32" s="3">
        <f t="shared" ref="Y32:Y58" si="0">(Y3/X3)-1</f>
        <v>-0.32630819574338388</v>
      </c>
    </row>
    <row r="33" spans="3:25" x14ac:dyDescent="0.35">
      <c r="C33" s="1" t="s">
        <v>21</v>
      </c>
      <c r="Y33" s="3">
        <f t="shared" si="0"/>
        <v>-0.22037220645637201</v>
      </c>
    </row>
    <row r="34" spans="3:25" x14ac:dyDescent="0.35">
      <c r="C34" s="1" t="s">
        <v>23</v>
      </c>
      <c r="Y34" s="3">
        <f t="shared" si="0"/>
        <v>-0.27498392971930574</v>
      </c>
    </row>
    <row r="35" spans="3:25" x14ac:dyDescent="0.35">
      <c r="C35" s="1" t="s">
        <v>25</v>
      </c>
      <c r="Y35" s="3">
        <f t="shared" si="0"/>
        <v>-7.3595810086967695E-2</v>
      </c>
    </row>
    <row r="36" spans="3:25" x14ac:dyDescent="0.35">
      <c r="C36" s="1" t="s">
        <v>27</v>
      </c>
      <c r="Y36" s="3">
        <f t="shared" si="0"/>
        <v>-7.8056638390787469E-2</v>
      </c>
    </row>
    <row r="37" spans="3:25" x14ac:dyDescent="0.35">
      <c r="C37" s="1" t="s">
        <v>29</v>
      </c>
      <c r="Y37" s="3">
        <f t="shared" si="0"/>
        <v>-0.41813617005389314</v>
      </c>
    </row>
    <row r="38" spans="3:25" x14ac:dyDescent="0.35">
      <c r="C38" s="1" t="s">
        <v>31</v>
      </c>
      <c r="Y38" s="3">
        <f t="shared" si="0"/>
        <v>-0.16704483864044695</v>
      </c>
    </row>
    <row r="39" spans="3:25" x14ac:dyDescent="0.35">
      <c r="C39" s="1" t="s">
        <v>33</v>
      </c>
      <c r="Y39" s="3">
        <f t="shared" si="0"/>
        <v>-4.8188586324009797E-2</v>
      </c>
    </row>
    <row r="40" spans="3:25" x14ac:dyDescent="0.35">
      <c r="C40" s="1" t="s">
        <v>35</v>
      </c>
      <c r="Y40" s="3">
        <f t="shared" si="0"/>
        <v>-0.10769104520081518</v>
      </c>
    </row>
    <row r="41" spans="3:25" x14ac:dyDescent="0.35">
      <c r="C41" s="1" t="s">
        <v>37</v>
      </c>
      <c r="Y41" s="3">
        <f t="shared" si="0"/>
        <v>-0.2418724754056224</v>
      </c>
    </row>
    <row r="42" spans="3:25" x14ac:dyDescent="0.35">
      <c r="C42" s="1" t="s">
        <v>39</v>
      </c>
      <c r="Y42" s="3">
        <f t="shared" si="0"/>
        <v>-0.2523934234367794</v>
      </c>
    </row>
    <row r="43" spans="3:25" x14ac:dyDescent="0.35">
      <c r="C43" s="1" t="s">
        <v>41</v>
      </c>
      <c r="Y43" s="3">
        <f t="shared" si="0"/>
        <v>-9.985133742803487E-2</v>
      </c>
    </row>
    <row r="44" spans="3:25" x14ac:dyDescent="0.35">
      <c r="C44" s="1" t="s">
        <v>43</v>
      </c>
      <c r="Y44" s="3">
        <f t="shared" si="0"/>
        <v>-1.4572752688150281E-2</v>
      </c>
    </row>
    <row r="45" spans="3:25" x14ac:dyDescent="0.35">
      <c r="C45" s="1" t="s">
        <v>45</v>
      </c>
      <c r="Y45" s="3">
        <f t="shared" si="0"/>
        <v>-0.2933612555036722</v>
      </c>
    </row>
    <row r="46" spans="3:25" x14ac:dyDescent="0.35">
      <c r="C46" s="1" t="s">
        <v>47</v>
      </c>
      <c r="Y46" s="3">
        <f t="shared" si="0"/>
        <v>4.4789506028799275E-2</v>
      </c>
    </row>
    <row r="47" spans="3:25" x14ac:dyDescent="0.35">
      <c r="C47" s="1" t="s">
        <v>49</v>
      </c>
      <c r="Y47" s="3">
        <f t="shared" si="0"/>
        <v>-6.1266696021370026E-2</v>
      </c>
    </row>
    <row r="48" spans="3:25" x14ac:dyDescent="0.35">
      <c r="C48" s="1" t="s">
        <v>51</v>
      </c>
      <c r="Y48" s="3">
        <f t="shared" si="0"/>
        <v>5.5292040971421041E-2</v>
      </c>
    </row>
    <row r="49" spans="3:25" x14ac:dyDescent="0.35">
      <c r="C49" s="1" t="s">
        <v>53</v>
      </c>
      <c r="Y49" s="3">
        <f t="shared" si="0"/>
        <v>-0.10631573540358807</v>
      </c>
    </row>
    <row r="50" spans="3:25" x14ac:dyDescent="0.35">
      <c r="C50" s="1" t="s">
        <v>55</v>
      </c>
      <c r="Y50" s="3">
        <f t="shared" si="0"/>
        <v>-0.25804668036488554</v>
      </c>
    </row>
    <row r="51" spans="3:25" x14ac:dyDescent="0.35">
      <c r="C51" s="1" t="s">
        <v>57</v>
      </c>
      <c r="Y51" s="3">
        <f t="shared" si="0"/>
        <v>1.1035782142770012E-2</v>
      </c>
    </row>
    <row r="52" spans="3:25" x14ac:dyDescent="0.35">
      <c r="C52" s="1" t="s">
        <v>59</v>
      </c>
      <c r="Y52" s="3">
        <f t="shared" si="0"/>
        <v>4.0239571747855418E-3</v>
      </c>
    </row>
    <row r="53" spans="3:25" x14ac:dyDescent="0.35">
      <c r="C53" s="1" t="s">
        <v>61</v>
      </c>
      <c r="Y53" s="3">
        <f t="shared" si="0"/>
        <v>-0.3964426322491672</v>
      </c>
    </row>
    <row r="54" spans="3:25" x14ac:dyDescent="0.35">
      <c r="C54" s="1" t="s">
        <v>63</v>
      </c>
      <c r="Y54" s="3">
        <f t="shared" si="0"/>
        <v>-3.2182248728703233E-2</v>
      </c>
    </row>
    <row r="55" spans="3:25" x14ac:dyDescent="0.35">
      <c r="C55" s="1" t="s">
        <v>65</v>
      </c>
      <c r="Y55" s="3">
        <f t="shared" si="0"/>
        <v>-0.14506778080156235</v>
      </c>
    </row>
    <row r="56" spans="3:25" x14ac:dyDescent="0.35">
      <c r="C56" s="1" t="s">
        <v>67</v>
      </c>
      <c r="Y56" s="3">
        <f t="shared" si="0"/>
        <v>-7.6957221472328974E-2</v>
      </c>
    </row>
    <row r="57" spans="3:25" x14ac:dyDescent="0.35">
      <c r="C57" s="1" t="s">
        <v>69</v>
      </c>
      <c r="Y57" s="3">
        <f t="shared" si="0"/>
        <v>-0.23813832177468885</v>
      </c>
    </row>
    <row r="58" spans="3:25" x14ac:dyDescent="0.35">
      <c r="C58" s="1" t="s">
        <v>72</v>
      </c>
      <c r="Y58" s="3">
        <f t="shared" si="0"/>
        <v>-0.36411218510648535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99F12-A1EF-47BC-96A1-DE1878C6BED2}">
  <dimension ref="A1:AM59"/>
  <sheetViews>
    <sheetView zoomScale="50" zoomScaleNormal="50" workbookViewId="0">
      <pane xSplit="3" ySplit="1" topLeftCell="D17" activePane="bottomRight" state="frozen"/>
      <selection pane="topRight" activeCell="D1" sqref="D1"/>
      <selection pane="bottomLeft" activeCell="A2" sqref="A2"/>
      <selection pane="bottomRight" activeCell="X32" sqref="D32:X59"/>
    </sheetView>
  </sheetViews>
  <sheetFormatPr defaultColWidth="10.90625" defaultRowHeight="14.5" x14ac:dyDescent="0.35"/>
  <cols>
    <col min="1" max="1" width="30.7265625" style="1" customWidth="1"/>
    <col min="2" max="2" width="7.7265625" style="1" customWidth="1"/>
    <col min="3" max="3" width="30.7265625" style="1" customWidth="1"/>
    <col min="4" max="25" width="11.7265625" style="1" bestFit="1" customWidth="1"/>
    <col min="26" max="32" width="9" style="1" bestFit="1" customWidth="1"/>
    <col min="33" max="39" width="9" bestFit="1" customWidth="1"/>
  </cols>
  <sheetData>
    <row r="1" spans="1:39" x14ac:dyDescent="0.35">
      <c r="A1" s="1" t="s">
        <v>0</v>
      </c>
      <c r="B1" s="1" t="s">
        <v>73</v>
      </c>
      <c r="C1" s="1" t="s">
        <v>1</v>
      </c>
      <c r="D1" s="1" t="s">
        <v>101</v>
      </c>
      <c r="E1" s="1" t="s">
        <v>102</v>
      </c>
      <c r="F1" s="1" t="s">
        <v>103</v>
      </c>
      <c r="G1" s="1" t="s">
        <v>104</v>
      </c>
      <c r="H1" s="1" t="s">
        <v>105</v>
      </c>
      <c r="I1" s="1" t="s">
        <v>106</v>
      </c>
      <c r="J1" s="1" t="s">
        <v>107</v>
      </c>
      <c r="K1" s="1" t="s">
        <v>108</v>
      </c>
      <c r="L1" s="1" t="s">
        <v>109</v>
      </c>
      <c r="M1" s="1" t="s">
        <v>110</v>
      </c>
      <c r="N1" s="1" t="s">
        <v>111</v>
      </c>
      <c r="O1" s="1" t="s">
        <v>112</v>
      </c>
      <c r="P1" s="1" t="s">
        <v>113</v>
      </c>
      <c r="Q1" s="1" t="s">
        <v>114</v>
      </c>
      <c r="R1" s="1" t="s">
        <v>115</v>
      </c>
      <c r="S1" s="1" t="s">
        <v>116</v>
      </c>
      <c r="T1" s="1" t="s">
        <v>117</v>
      </c>
      <c r="U1" s="1" t="s">
        <v>118</v>
      </c>
      <c r="V1" s="1" t="s">
        <v>119</v>
      </c>
      <c r="W1" s="1" t="s">
        <v>120</v>
      </c>
      <c r="X1" s="1" t="s">
        <v>121</v>
      </c>
      <c r="Y1" s="1" t="s">
        <v>122</v>
      </c>
      <c r="Z1" s="1" t="s">
        <v>7</v>
      </c>
      <c r="AA1" s="1" t="s">
        <v>6</v>
      </c>
      <c r="AB1" s="1" t="s">
        <v>5</v>
      </c>
      <c r="AC1" s="1" t="s">
        <v>4</v>
      </c>
      <c r="AD1" s="1" t="s">
        <v>3</v>
      </c>
      <c r="AE1" s="1" t="s">
        <v>2</v>
      </c>
      <c r="AF1" s="1" t="s">
        <v>8</v>
      </c>
      <c r="AG1" s="1" t="s">
        <v>9</v>
      </c>
      <c r="AH1" s="1" t="s">
        <v>10</v>
      </c>
      <c r="AI1" s="1" t="s">
        <v>11</v>
      </c>
      <c r="AJ1" s="1" t="s">
        <v>12</v>
      </c>
      <c r="AK1" s="1" t="s">
        <v>13</v>
      </c>
      <c r="AL1" s="1" t="s">
        <v>14</v>
      </c>
      <c r="AM1" s="1" t="s">
        <v>15</v>
      </c>
    </row>
    <row r="2" spans="1:39" x14ac:dyDescent="0.35">
      <c r="A2" s="1" t="s">
        <v>16</v>
      </c>
      <c r="B2" s="1" t="s">
        <v>74</v>
      </c>
      <c r="C2" s="1" t="s">
        <v>17</v>
      </c>
      <c r="D2" s="1">
        <v>1763</v>
      </c>
      <c r="E2" s="1">
        <v>2658</v>
      </c>
      <c r="F2" s="1">
        <v>2787</v>
      </c>
      <c r="G2" s="1">
        <v>3003</v>
      </c>
      <c r="H2" s="1">
        <v>2730</v>
      </c>
      <c r="I2" s="1">
        <v>3361</v>
      </c>
      <c r="J2" s="1">
        <v>4655</v>
      </c>
      <c r="K2" s="1">
        <v>4697</v>
      </c>
      <c r="L2" s="1">
        <v>5358</v>
      </c>
      <c r="M2" s="1">
        <v>5172</v>
      </c>
      <c r="N2" s="1">
        <v>5406</v>
      </c>
      <c r="O2" s="1">
        <v>3613</v>
      </c>
      <c r="P2" s="1">
        <v>5719</v>
      </c>
      <c r="Q2" s="1">
        <v>5316</v>
      </c>
      <c r="R2" s="1">
        <v>4596</v>
      </c>
      <c r="S2" s="1">
        <v>5022</v>
      </c>
      <c r="T2" s="1">
        <v>5234</v>
      </c>
      <c r="U2" s="1">
        <v>5119</v>
      </c>
      <c r="V2" s="1">
        <v>4503</v>
      </c>
      <c r="W2" s="1">
        <v>4548</v>
      </c>
      <c r="X2" s="1">
        <v>5644</v>
      </c>
      <c r="Y2" s="1">
        <v>5585</v>
      </c>
      <c r="Z2" s="1">
        <v>3636</v>
      </c>
      <c r="AA2" s="1">
        <v>3464</v>
      </c>
      <c r="AB2" s="1">
        <v>4218</v>
      </c>
      <c r="AC2" s="1">
        <v>5926</v>
      </c>
      <c r="AD2" s="1">
        <v>6154</v>
      </c>
      <c r="AE2" s="1">
        <v>7318</v>
      </c>
      <c r="AF2" s="1">
        <v>7498</v>
      </c>
      <c r="AG2" s="1">
        <v>8217</v>
      </c>
      <c r="AH2" s="1">
        <v>5497</v>
      </c>
      <c r="AI2" s="1">
        <v>6359</v>
      </c>
      <c r="AJ2" s="1">
        <v>8320</v>
      </c>
      <c r="AK2" s="1">
        <v>8396</v>
      </c>
      <c r="AL2" s="1">
        <v>9144</v>
      </c>
      <c r="AM2" s="1">
        <v>9681</v>
      </c>
    </row>
    <row r="3" spans="1:39" x14ac:dyDescent="0.35">
      <c r="A3" s="1" t="s">
        <v>18</v>
      </c>
      <c r="B3" s="1" t="s">
        <v>75</v>
      </c>
      <c r="C3" s="1" t="s">
        <v>19</v>
      </c>
      <c r="D3" s="1">
        <v>2168</v>
      </c>
      <c r="E3" s="1">
        <v>2788</v>
      </c>
      <c r="F3" s="1">
        <v>2443</v>
      </c>
      <c r="G3" s="1">
        <v>3075</v>
      </c>
      <c r="H3" s="1">
        <v>3552</v>
      </c>
      <c r="I3" s="1">
        <v>1884</v>
      </c>
      <c r="J3" s="1">
        <v>2036</v>
      </c>
      <c r="K3" s="1">
        <v>1572</v>
      </c>
      <c r="L3" s="1">
        <v>2195</v>
      </c>
      <c r="M3" s="1">
        <v>2706</v>
      </c>
      <c r="N3" s="1">
        <v>3489</v>
      </c>
      <c r="O3" s="1">
        <v>3232</v>
      </c>
      <c r="P3" s="1">
        <v>4062</v>
      </c>
      <c r="Q3" s="1">
        <v>3554</v>
      </c>
      <c r="R3" s="1">
        <v>3552</v>
      </c>
      <c r="S3" s="1">
        <v>3746</v>
      </c>
      <c r="T3" s="1">
        <v>3854</v>
      </c>
      <c r="U3" s="1">
        <v>4421</v>
      </c>
      <c r="V3" s="1">
        <v>4238</v>
      </c>
      <c r="W3" s="1">
        <v>4325</v>
      </c>
      <c r="X3" s="1">
        <v>4668</v>
      </c>
      <c r="Y3" s="1">
        <v>4476</v>
      </c>
      <c r="Z3" s="1">
        <v>2035</v>
      </c>
      <c r="AA3" s="1">
        <v>2313</v>
      </c>
      <c r="AB3" s="1">
        <v>2481</v>
      </c>
      <c r="AC3" s="1">
        <v>2652</v>
      </c>
      <c r="AD3" s="1">
        <v>2537</v>
      </c>
      <c r="AE3" s="1">
        <v>3046</v>
      </c>
      <c r="AF3" s="1">
        <v>3517</v>
      </c>
      <c r="AG3" s="1">
        <v>3537</v>
      </c>
      <c r="AH3" s="1">
        <v>2113</v>
      </c>
      <c r="AI3" s="1">
        <v>2467</v>
      </c>
      <c r="AJ3" s="1">
        <v>3295</v>
      </c>
      <c r="AK3" s="1">
        <v>3666</v>
      </c>
      <c r="AL3" s="1">
        <v>3876</v>
      </c>
      <c r="AM3" s="1">
        <v>4186</v>
      </c>
    </row>
    <row r="4" spans="1:39" x14ac:dyDescent="0.35">
      <c r="A4" s="1" t="s">
        <v>20</v>
      </c>
      <c r="B4" s="1" t="s">
        <v>76</v>
      </c>
      <c r="C4" s="1" t="s">
        <v>21</v>
      </c>
      <c r="D4" s="1">
        <v>2567</v>
      </c>
      <c r="E4" s="1">
        <v>2988</v>
      </c>
      <c r="F4" s="1">
        <v>3092</v>
      </c>
      <c r="G4" s="1">
        <v>3531</v>
      </c>
      <c r="H4" s="1">
        <v>3645</v>
      </c>
      <c r="I4" s="1">
        <v>3394</v>
      </c>
      <c r="J4" s="1">
        <v>3624</v>
      </c>
      <c r="K4" s="1">
        <v>3956</v>
      </c>
      <c r="L4" s="1">
        <v>3291</v>
      </c>
      <c r="M4" s="1">
        <v>3930</v>
      </c>
      <c r="N4" s="1">
        <v>4300</v>
      </c>
      <c r="O4" s="1">
        <v>4156</v>
      </c>
      <c r="P4" s="1">
        <v>4745</v>
      </c>
      <c r="Q4" s="1">
        <v>4931</v>
      </c>
      <c r="R4" s="1">
        <v>5596</v>
      </c>
      <c r="S4" s="1">
        <v>7850</v>
      </c>
      <c r="T4" s="1">
        <v>7716</v>
      </c>
      <c r="U4" s="1">
        <v>8275</v>
      </c>
      <c r="V4" s="1">
        <v>8268</v>
      </c>
      <c r="W4" s="1">
        <v>8116</v>
      </c>
      <c r="X4" s="1">
        <v>8563</v>
      </c>
      <c r="Y4" s="1">
        <v>8029</v>
      </c>
      <c r="Z4" s="1">
        <v>4733</v>
      </c>
      <c r="AA4" s="1">
        <v>4800</v>
      </c>
      <c r="AB4" s="1">
        <v>5144</v>
      </c>
      <c r="AC4" s="1">
        <v>5040</v>
      </c>
      <c r="AD4" s="1">
        <v>4184</v>
      </c>
      <c r="AE4" s="1">
        <v>4500</v>
      </c>
      <c r="AF4" s="1">
        <v>4505</v>
      </c>
      <c r="AG4" s="1">
        <v>4715</v>
      </c>
      <c r="AH4" s="1">
        <v>4103</v>
      </c>
      <c r="AI4" s="1">
        <v>3925</v>
      </c>
      <c r="AJ4" s="1">
        <v>4824</v>
      </c>
      <c r="AK4" s="1">
        <v>5005</v>
      </c>
      <c r="AL4" s="1">
        <v>4840</v>
      </c>
      <c r="AM4" s="1">
        <v>5940</v>
      </c>
    </row>
    <row r="5" spans="1:39" x14ac:dyDescent="0.35">
      <c r="A5" s="1" t="s">
        <v>22</v>
      </c>
      <c r="B5" s="1" t="s">
        <v>77</v>
      </c>
      <c r="C5" s="1" t="s">
        <v>23</v>
      </c>
      <c r="D5" s="1">
        <v>1091</v>
      </c>
      <c r="E5" s="1">
        <v>1637</v>
      </c>
      <c r="F5" s="1">
        <v>1627</v>
      </c>
      <c r="G5" s="1">
        <v>2039</v>
      </c>
      <c r="H5" s="1">
        <v>1819</v>
      </c>
      <c r="I5" s="1">
        <v>1801</v>
      </c>
      <c r="J5" s="1">
        <v>1697</v>
      </c>
      <c r="K5" s="1">
        <v>846</v>
      </c>
      <c r="L5" s="1">
        <v>1028</v>
      </c>
      <c r="M5" s="1">
        <v>1045</v>
      </c>
      <c r="N5" s="1">
        <v>1295</v>
      </c>
      <c r="O5" s="1">
        <v>1429</v>
      </c>
      <c r="P5" s="1">
        <v>1393</v>
      </c>
      <c r="Q5" s="1">
        <v>1353</v>
      </c>
      <c r="R5" s="1">
        <v>1493</v>
      </c>
      <c r="S5" s="1">
        <v>1485</v>
      </c>
      <c r="T5" s="1">
        <v>1624</v>
      </c>
      <c r="U5" s="1">
        <v>1915</v>
      </c>
      <c r="V5" s="1">
        <v>1773</v>
      </c>
      <c r="W5" s="1">
        <v>2357</v>
      </c>
      <c r="X5" s="1">
        <v>2513</v>
      </c>
      <c r="Y5" s="1">
        <v>2340</v>
      </c>
      <c r="Z5" s="1">
        <v>1239</v>
      </c>
      <c r="AA5" s="1">
        <v>1153</v>
      </c>
      <c r="AB5" s="1">
        <v>1970</v>
      </c>
      <c r="AC5" s="1">
        <v>2026</v>
      </c>
      <c r="AD5" s="1">
        <v>1976</v>
      </c>
      <c r="AE5" s="1">
        <v>1909</v>
      </c>
      <c r="AF5" s="1">
        <v>2048</v>
      </c>
      <c r="AG5" s="1">
        <v>1998</v>
      </c>
      <c r="AH5" s="1">
        <v>1580</v>
      </c>
      <c r="AI5" s="1">
        <v>1957</v>
      </c>
      <c r="AJ5" s="1">
        <v>2096</v>
      </c>
      <c r="AK5" s="1">
        <v>2304</v>
      </c>
      <c r="AL5" s="1">
        <v>2307</v>
      </c>
      <c r="AM5" s="1">
        <v>2795</v>
      </c>
    </row>
    <row r="6" spans="1:39" x14ac:dyDescent="0.35">
      <c r="A6" s="1" t="s">
        <v>24</v>
      </c>
      <c r="B6" s="1" t="s">
        <v>78</v>
      </c>
      <c r="C6" s="1" t="s">
        <v>25</v>
      </c>
      <c r="D6" s="1">
        <v>7656</v>
      </c>
      <c r="E6" s="1">
        <v>8663</v>
      </c>
      <c r="F6" s="1">
        <v>7955</v>
      </c>
      <c r="G6" s="1">
        <v>9242</v>
      </c>
      <c r="H6" s="1">
        <v>9274</v>
      </c>
      <c r="I6" s="1">
        <v>10128</v>
      </c>
      <c r="J6" s="1">
        <v>10483</v>
      </c>
      <c r="K6" s="1">
        <v>10457</v>
      </c>
      <c r="L6" s="1">
        <v>11473</v>
      </c>
      <c r="M6" s="1">
        <v>12453</v>
      </c>
      <c r="N6" s="1">
        <v>13926</v>
      </c>
      <c r="O6" s="1">
        <v>14093</v>
      </c>
      <c r="P6" s="1">
        <v>14489</v>
      </c>
      <c r="Q6" s="1">
        <v>14624</v>
      </c>
      <c r="R6" s="1">
        <v>15302</v>
      </c>
      <c r="S6" s="1">
        <v>15560</v>
      </c>
      <c r="T6" s="1">
        <v>15523</v>
      </c>
      <c r="U6" s="1">
        <v>15965</v>
      </c>
      <c r="V6" s="1">
        <v>16180</v>
      </c>
      <c r="W6" s="1">
        <v>17359</v>
      </c>
      <c r="X6" s="1">
        <v>18528</v>
      </c>
      <c r="Y6" s="1">
        <v>18288</v>
      </c>
      <c r="Z6" s="1">
        <v>13755</v>
      </c>
      <c r="AA6" s="1">
        <v>14038</v>
      </c>
      <c r="AB6" s="1">
        <v>14236</v>
      </c>
      <c r="AC6" s="1">
        <v>15013</v>
      </c>
      <c r="AD6" s="1">
        <v>15911</v>
      </c>
      <c r="AE6" s="1">
        <v>16521</v>
      </c>
      <c r="AF6" s="1">
        <v>16896</v>
      </c>
      <c r="AG6" s="1">
        <v>17971</v>
      </c>
      <c r="AH6" s="1">
        <v>14195</v>
      </c>
      <c r="AI6" s="1">
        <v>15557</v>
      </c>
      <c r="AJ6" s="1">
        <v>17736</v>
      </c>
      <c r="AK6" s="1">
        <v>18093</v>
      </c>
      <c r="AL6" s="1">
        <v>18743</v>
      </c>
      <c r="AM6" s="1">
        <v>19137</v>
      </c>
    </row>
    <row r="7" spans="1:39" x14ac:dyDescent="0.35">
      <c r="A7" s="1" t="s">
        <v>26</v>
      </c>
      <c r="B7" s="1" t="s">
        <v>79</v>
      </c>
      <c r="C7" s="1" t="s">
        <v>27</v>
      </c>
      <c r="D7" s="1">
        <v>6723</v>
      </c>
      <c r="E7" s="1">
        <v>7276</v>
      </c>
      <c r="F7" s="1">
        <v>7206</v>
      </c>
      <c r="G7" s="1">
        <v>8849</v>
      </c>
      <c r="H7" s="1">
        <v>9643</v>
      </c>
      <c r="I7" s="1">
        <v>10628</v>
      </c>
      <c r="J7" s="1">
        <v>10905</v>
      </c>
      <c r="K7" s="1">
        <v>11430</v>
      </c>
      <c r="L7" s="1">
        <v>12311</v>
      </c>
      <c r="M7" s="1">
        <v>12716</v>
      </c>
      <c r="N7" s="1">
        <v>12956</v>
      </c>
      <c r="O7" s="1">
        <v>12996</v>
      </c>
      <c r="P7" s="1">
        <v>13161</v>
      </c>
      <c r="Q7" s="1">
        <v>14194</v>
      </c>
      <c r="R7" s="1">
        <v>14473</v>
      </c>
      <c r="S7" s="1">
        <v>14924</v>
      </c>
      <c r="T7" s="1">
        <v>14393</v>
      </c>
      <c r="U7" s="1">
        <v>14702</v>
      </c>
      <c r="V7" s="1">
        <v>15291</v>
      </c>
      <c r="W7" s="1">
        <v>15754</v>
      </c>
      <c r="X7" s="1">
        <v>17963</v>
      </c>
      <c r="Y7" s="1">
        <v>17923</v>
      </c>
      <c r="Z7" s="1">
        <v>12982</v>
      </c>
      <c r="AA7" s="1">
        <v>13166</v>
      </c>
      <c r="AB7" s="1">
        <v>13314</v>
      </c>
      <c r="AC7" s="1">
        <v>13752</v>
      </c>
      <c r="AD7" s="1">
        <v>13550</v>
      </c>
      <c r="AE7" s="1">
        <v>14050</v>
      </c>
      <c r="AF7" s="1">
        <v>14701</v>
      </c>
      <c r="AG7" s="1">
        <v>15509</v>
      </c>
      <c r="AH7" s="1">
        <v>12834</v>
      </c>
      <c r="AI7" s="1">
        <v>13407</v>
      </c>
      <c r="AJ7" s="1">
        <v>14949</v>
      </c>
      <c r="AK7" s="1">
        <v>15546</v>
      </c>
      <c r="AL7" s="1">
        <v>16197</v>
      </c>
      <c r="AM7" s="1">
        <v>16977</v>
      </c>
    </row>
    <row r="8" spans="1:39" x14ac:dyDescent="0.35">
      <c r="A8" s="1" t="s">
        <v>28</v>
      </c>
      <c r="B8" s="1" t="s">
        <v>80</v>
      </c>
      <c r="C8" s="1" t="s">
        <v>29</v>
      </c>
      <c r="D8" s="1">
        <v>1079</v>
      </c>
      <c r="E8" s="1">
        <v>956</v>
      </c>
      <c r="F8" s="1">
        <v>883</v>
      </c>
      <c r="G8" s="1">
        <v>1389</v>
      </c>
      <c r="H8" s="1">
        <v>1219</v>
      </c>
      <c r="I8" s="1">
        <v>1706</v>
      </c>
      <c r="J8" s="1">
        <v>2243</v>
      </c>
      <c r="K8" s="1">
        <v>2345</v>
      </c>
      <c r="L8" s="1">
        <v>2710</v>
      </c>
      <c r="M8" s="1">
        <v>2686</v>
      </c>
      <c r="N8" s="1">
        <v>2310</v>
      </c>
      <c r="O8" s="1">
        <v>1747</v>
      </c>
      <c r="P8" s="1">
        <v>3212</v>
      </c>
      <c r="Q8" s="1">
        <v>3865</v>
      </c>
      <c r="R8" s="1">
        <v>4462</v>
      </c>
      <c r="S8" s="1">
        <v>4633</v>
      </c>
      <c r="T8" s="1">
        <v>4512</v>
      </c>
      <c r="U8" s="1">
        <v>5281</v>
      </c>
      <c r="V8" s="1">
        <v>4865</v>
      </c>
      <c r="W8" s="1">
        <v>5267</v>
      </c>
      <c r="X8" s="1">
        <v>6959</v>
      </c>
      <c r="Y8" s="1">
        <v>6266</v>
      </c>
      <c r="Z8" s="1">
        <v>2539</v>
      </c>
      <c r="AA8" s="1">
        <v>2460</v>
      </c>
      <c r="AB8" s="1">
        <v>2296</v>
      </c>
      <c r="AC8" s="1">
        <v>2446</v>
      </c>
      <c r="AD8" s="1">
        <v>2373</v>
      </c>
      <c r="AE8" s="1">
        <v>3403</v>
      </c>
      <c r="AF8" s="1">
        <v>2908</v>
      </c>
      <c r="AG8" s="1">
        <v>3065</v>
      </c>
      <c r="AH8" s="1">
        <v>2049</v>
      </c>
      <c r="AI8" s="1">
        <v>2638</v>
      </c>
      <c r="AJ8" s="1">
        <v>3473</v>
      </c>
      <c r="AK8" s="1">
        <v>3277</v>
      </c>
      <c r="AL8" s="1">
        <v>3308</v>
      </c>
      <c r="AM8" s="1">
        <v>3676</v>
      </c>
    </row>
    <row r="9" spans="1:39" x14ac:dyDescent="0.35">
      <c r="A9" s="1" t="s">
        <v>30</v>
      </c>
      <c r="B9" s="1" t="s">
        <v>81</v>
      </c>
      <c r="C9" s="1" t="s">
        <v>31</v>
      </c>
      <c r="D9" s="1">
        <v>7256</v>
      </c>
      <c r="E9" s="1">
        <v>5652</v>
      </c>
      <c r="F9" s="1">
        <v>5432</v>
      </c>
      <c r="G9" s="1">
        <v>7047</v>
      </c>
      <c r="H9" s="1">
        <v>7182</v>
      </c>
      <c r="I9" s="1">
        <v>7282</v>
      </c>
      <c r="J9" s="1">
        <v>7131</v>
      </c>
      <c r="K9" s="1">
        <v>8228</v>
      </c>
      <c r="L9" s="1">
        <v>8431</v>
      </c>
      <c r="M9" s="1">
        <v>8363</v>
      </c>
      <c r="N9" s="1">
        <v>8390</v>
      </c>
      <c r="O9" s="1">
        <v>8650</v>
      </c>
      <c r="P9" s="1">
        <v>8470</v>
      </c>
      <c r="Q9" s="1">
        <v>9101</v>
      </c>
      <c r="R9" s="1">
        <v>9036</v>
      </c>
      <c r="S9" s="1">
        <v>9271</v>
      </c>
      <c r="T9" s="1">
        <v>9257</v>
      </c>
      <c r="U9" s="1">
        <v>9427</v>
      </c>
      <c r="V9" s="1">
        <v>10365</v>
      </c>
      <c r="W9" s="1">
        <v>10456</v>
      </c>
      <c r="X9" s="1">
        <v>13383</v>
      </c>
      <c r="Y9" s="1">
        <v>13426</v>
      </c>
      <c r="Z9" s="1">
        <v>7895</v>
      </c>
      <c r="AA9" s="1">
        <v>8598</v>
      </c>
      <c r="AB9" s="1">
        <v>8961</v>
      </c>
      <c r="AC9" s="1">
        <v>10197</v>
      </c>
      <c r="AD9" s="1">
        <v>9999</v>
      </c>
      <c r="AE9" s="1">
        <v>10958</v>
      </c>
      <c r="AF9" s="1">
        <v>11607</v>
      </c>
      <c r="AG9" s="1">
        <v>12685</v>
      </c>
      <c r="AH9" s="1">
        <v>9167</v>
      </c>
      <c r="AI9" s="1">
        <v>10807</v>
      </c>
      <c r="AJ9" s="1">
        <v>12837</v>
      </c>
      <c r="AK9" s="1">
        <v>12201</v>
      </c>
      <c r="AL9" s="1">
        <v>13315</v>
      </c>
      <c r="AM9" s="1">
        <v>14779</v>
      </c>
    </row>
    <row r="10" spans="1:39" x14ac:dyDescent="0.35">
      <c r="A10" s="1" t="s">
        <v>32</v>
      </c>
      <c r="B10" s="1" t="s">
        <v>82</v>
      </c>
      <c r="C10" s="1" t="s">
        <v>33</v>
      </c>
      <c r="D10" s="1">
        <v>6327</v>
      </c>
      <c r="E10" s="1">
        <v>6682</v>
      </c>
      <c r="F10" s="1">
        <v>6626</v>
      </c>
      <c r="G10" s="1">
        <v>7388</v>
      </c>
      <c r="H10" s="1">
        <v>7625</v>
      </c>
      <c r="I10" s="1">
        <v>7346</v>
      </c>
      <c r="J10" s="1">
        <v>7866</v>
      </c>
      <c r="K10" s="1">
        <v>7882</v>
      </c>
      <c r="L10" s="1">
        <v>8406</v>
      </c>
      <c r="M10" s="1">
        <v>8511</v>
      </c>
      <c r="N10" s="1">
        <v>8605</v>
      </c>
      <c r="O10" s="1">
        <v>8477</v>
      </c>
      <c r="P10" s="1">
        <v>8278</v>
      </c>
      <c r="Q10" s="1">
        <v>8172</v>
      </c>
      <c r="R10" s="1">
        <v>8982</v>
      </c>
      <c r="S10" s="1">
        <v>9234</v>
      </c>
      <c r="T10" s="1">
        <v>8665</v>
      </c>
      <c r="U10" s="1">
        <v>9283</v>
      </c>
      <c r="V10" s="1">
        <v>9531</v>
      </c>
      <c r="W10" s="1">
        <v>10182</v>
      </c>
      <c r="X10" s="1">
        <v>11506</v>
      </c>
      <c r="Y10" s="1">
        <v>12071</v>
      </c>
      <c r="Z10" s="1">
        <v>8395</v>
      </c>
      <c r="AA10" s="1">
        <v>8517</v>
      </c>
      <c r="AB10" s="1">
        <v>9214</v>
      </c>
      <c r="AC10" s="1">
        <v>9239</v>
      </c>
      <c r="AD10" s="1">
        <v>9817</v>
      </c>
      <c r="AE10" s="1">
        <v>11308</v>
      </c>
      <c r="AF10" s="1">
        <v>12059</v>
      </c>
      <c r="AG10" s="1">
        <v>13434</v>
      </c>
      <c r="AH10" s="1">
        <v>8278</v>
      </c>
      <c r="AI10" s="1">
        <v>9448</v>
      </c>
      <c r="AJ10" s="1">
        <v>11182</v>
      </c>
      <c r="AK10" s="1">
        <v>12944</v>
      </c>
      <c r="AL10" s="1">
        <v>13783</v>
      </c>
      <c r="AM10" s="1">
        <v>14176</v>
      </c>
    </row>
    <row r="11" spans="1:39" x14ac:dyDescent="0.35">
      <c r="A11" s="1" t="s">
        <v>34</v>
      </c>
      <c r="B11" s="1" t="s">
        <v>83</v>
      </c>
      <c r="C11" s="1" t="s">
        <v>35</v>
      </c>
      <c r="D11" s="1">
        <v>3095</v>
      </c>
      <c r="E11" s="1">
        <v>3655</v>
      </c>
      <c r="F11" s="1">
        <v>3376</v>
      </c>
      <c r="G11" s="1">
        <v>4035</v>
      </c>
      <c r="H11" s="1">
        <v>3989</v>
      </c>
      <c r="I11" s="1">
        <v>3727</v>
      </c>
      <c r="J11" s="1">
        <v>3656</v>
      </c>
      <c r="K11" s="1">
        <v>3765</v>
      </c>
      <c r="L11" s="1">
        <v>4040</v>
      </c>
      <c r="M11" s="1">
        <v>4184</v>
      </c>
      <c r="N11" s="1">
        <v>4465</v>
      </c>
      <c r="O11" s="1">
        <v>4292</v>
      </c>
      <c r="P11" s="1">
        <v>5117</v>
      </c>
      <c r="Q11" s="1">
        <v>5747</v>
      </c>
      <c r="R11" s="1">
        <v>5066</v>
      </c>
      <c r="S11" s="1">
        <v>5906</v>
      </c>
      <c r="T11" s="1">
        <v>6164</v>
      </c>
      <c r="U11" s="1">
        <v>7043</v>
      </c>
      <c r="V11" s="1">
        <v>7652</v>
      </c>
      <c r="W11" s="1">
        <v>9030</v>
      </c>
      <c r="X11" s="1">
        <v>10517</v>
      </c>
      <c r="Y11" s="1">
        <v>10770</v>
      </c>
      <c r="Z11" s="1">
        <v>6907</v>
      </c>
      <c r="AA11" s="1">
        <v>7259</v>
      </c>
      <c r="AB11" s="1">
        <v>8054</v>
      </c>
      <c r="AC11" s="1">
        <v>8076</v>
      </c>
      <c r="AD11" s="1">
        <v>8119</v>
      </c>
      <c r="AE11" s="1">
        <v>8173</v>
      </c>
      <c r="AF11" s="1">
        <v>8733</v>
      </c>
      <c r="AG11" s="1">
        <v>9228</v>
      </c>
      <c r="AH11" s="1">
        <v>7521</v>
      </c>
      <c r="AI11" s="1">
        <v>8286</v>
      </c>
      <c r="AJ11" s="1">
        <v>8482</v>
      </c>
      <c r="AK11" s="1">
        <v>9356</v>
      </c>
      <c r="AL11" s="1">
        <v>9834</v>
      </c>
      <c r="AM11" s="1">
        <v>10101</v>
      </c>
    </row>
    <row r="12" spans="1:39" s="5" customFormat="1" x14ac:dyDescent="0.35">
      <c r="A12" s="4" t="s">
        <v>36</v>
      </c>
      <c r="B12" s="4" t="s">
        <v>84</v>
      </c>
      <c r="C12" s="4" t="s">
        <v>37</v>
      </c>
      <c r="D12" s="4">
        <v>3375</v>
      </c>
      <c r="E12" s="4">
        <v>4013</v>
      </c>
      <c r="F12" s="4">
        <v>3687</v>
      </c>
      <c r="G12" s="4">
        <v>4688</v>
      </c>
      <c r="H12" s="4">
        <v>4089</v>
      </c>
      <c r="I12" s="4">
        <v>3754</v>
      </c>
      <c r="J12" s="4">
        <v>4140</v>
      </c>
      <c r="K12" s="4">
        <v>4289</v>
      </c>
      <c r="L12" s="4">
        <v>4756</v>
      </c>
      <c r="M12" s="4">
        <v>4136</v>
      </c>
      <c r="N12" s="4">
        <v>4390</v>
      </c>
      <c r="O12" s="4">
        <v>3692</v>
      </c>
      <c r="P12" s="4">
        <v>4385</v>
      </c>
      <c r="Q12" s="4">
        <v>3376</v>
      </c>
      <c r="R12" s="4">
        <v>3568</v>
      </c>
      <c r="S12" s="4">
        <v>3662</v>
      </c>
      <c r="T12" s="4">
        <v>3113</v>
      </c>
      <c r="U12" s="4">
        <v>3311</v>
      </c>
      <c r="V12" s="4">
        <v>3427</v>
      </c>
      <c r="W12" s="4">
        <v>3548</v>
      </c>
      <c r="X12" s="4">
        <v>3592</v>
      </c>
      <c r="Y12" s="4">
        <v>3102</v>
      </c>
      <c r="Z12" s="4">
        <v>2018</v>
      </c>
      <c r="AA12" s="4">
        <v>1958</v>
      </c>
      <c r="AB12" s="4">
        <v>2086</v>
      </c>
      <c r="AC12" s="4">
        <v>1729</v>
      </c>
      <c r="AD12" s="4">
        <v>2007</v>
      </c>
      <c r="AE12" s="4">
        <v>2201</v>
      </c>
      <c r="AF12" s="4">
        <v>2129</v>
      </c>
      <c r="AG12" s="4">
        <v>2240</v>
      </c>
      <c r="AH12" s="4">
        <v>1639</v>
      </c>
      <c r="AI12" s="4">
        <v>2173</v>
      </c>
      <c r="AJ12" s="4">
        <v>2465</v>
      </c>
      <c r="AK12" s="4">
        <v>2376</v>
      </c>
      <c r="AL12" s="4">
        <v>2521</v>
      </c>
      <c r="AM12" s="4">
        <v>2217</v>
      </c>
    </row>
    <row r="13" spans="1:39" x14ac:dyDescent="0.35">
      <c r="A13" s="1" t="s">
        <v>38</v>
      </c>
      <c r="B13" s="1" t="s">
        <v>85</v>
      </c>
      <c r="C13" s="1" t="s">
        <v>39</v>
      </c>
      <c r="D13" s="1">
        <v>21875</v>
      </c>
      <c r="E13" s="1">
        <v>21161</v>
      </c>
      <c r="F13" s="1">
        <v>21791</v>
      </c>
      <c r="G13" s="1">
        <v>24589</v>
      </c>
      <c r="H13" s="1">
        <v>24816</v>
      </c>
      <c r="I13" s="1">
        <v>24618</v>
      </c>
      <c r="J13" s="1">
        <v>24617</v>
      </c>
      <c r="K13" s="1">
        <v>24957</v>
      </c>
      <c r="L13" s="1">
        <v>24851</v>
      </c>
      <c r="M13" s="1">
        <v>25176</v>
      </c>
      <c r="N13" s="1">
        <v>24873</v>
      </c>
      <c r="O13" s="1">
        <v>25493</v>
      </c>
      <c r="P13" s="1">
        <v>24529</v>
      </c>
      <c r="Q13" s="1">
        <v>25447</v>
      </c>
      <c r="R13" s="1">
        <v>25776</v>
      </c>
      <c r="S13" s="1">
        <v>25594</v>
      </c>
      <c r="T13" s="1">
        <v>24858</v>
      </c>
      <c r="U13" s="1">
        <v>25076</v>
      </c>
      <c r="V13" s="1">
        <v>25547</v>
      </c>
      <c r="W13" s="1">
        <v>26746</v>
      </c>
      <c r="X13" s="1">
        <v>24173</v>
      </c>
      <c r="Y13" s="1">
        <v>18555</v>
      </c>
      <c r="Z13" s="1">
        <v>15561</v>
      </c>
      <c r="AA13" s="1">
        <v>15523</v>
      </c>
      <c r="AB13" s="1">
        <v>14827</v>
      </c>
      <c r="AC13" s="1">
        <v>14856</v>
      </c>
      <c r="AD13" s="1">
        <v>14500</v>
      </c>
      <c r="AE13" s="1">
        <v>17734</v>
      </c>
      <c r="AF13" s="1">
        <v>16939</v>
      </c>
      <c r="AG13" s="1">
        <v>14947</v>
      </c>
      <c r="AH13" s="1">
        <v>12316</v>
      </c>
      <c r="AI13" s="1">
        <v>13674</v>
      </c>
      <c r="AJ13" s="1">
        <v>17524</v>
      </c>
      <c r="AK13" s="1">
        <v>17723</v>
      </c>
      <c r="AL13" s="1">
        <v>15131</v>
      </c>
      <c r="AM13" s="1">
        <v>13853</v>
      </c>
    </row>
    <row r="14" spans="1:39" x14ac:dyDescent="0.35">
      <c r="A14" s="1" t="s">
        <v>40</v>
      </c>
      <c r="B14" s="1" t="s">
        <v>86</v>
      </c>
      <c r="C14" s="1" t="s">
        <v>41</v>
      </c>
      <c r="D14" s="1">
        <v>7709</v>
      </c>
      <c r="E14" s="1">
        <v>9277</v>
      </c>
      <c r="F14" s="1">
        <v>10308</v>
      </c>
      <c r="G14" s="1">
        <v>12544</v>
      </c>
      <c r="H14" s="1">
        <v>12892</v>
      </c>
      <c r="I14" s="1">
        <v>11011</v>
      </c>
      <c r="J14" s="1">
        <v>11461</v>
      </c>
      <c r="K14" s="1">
        <v>11499</v>
      </c>
      <c r="L14" s="1">
        <v>12385</v>
      </c>
      <c r="M14" s="1">
        <v>13173</v>
      </c>
      <c r="N14" s="1">
        <v>13912</v>
      </c>
      <c r="O14" s="1">
        <v>13657</v>
      </c>
      <c r="P14" s="1">
        <v>13419</v>
      </c>
      <c r="Q14" s="1">
        <v>13111</v>
      </c>
      <c r="R14" s="1">
        <v>12095</v>
      </c>
      <c r="S14" s="1">
        <v>12705</v>
      </c>
      <c r="T14" s="1">
        <v>13463</v>
      </c>
      <c r="U14" s="1">
        <v>14242</v>
      </c>
      <c r="V14" s="1">
        <v>15768</v>
      </c>
      <c r="W14" s="1">
        <v>14651</v>
      </c>
      <c r="X14" s="1">
        <v>16519</v>
      </c>
      <c r="Y14" s="1">
        <v>16545</v>
      </c>
      <c r="Z14" s="1">
        <v>11280</v>
      </c>
      <c r="AA14" s="1">
        <v>11284</v>
      </c>
      <c r="AB14" s="1">
        <v>10909</v>
      </c>
      <c r="AC14" s="1">
        <v>11187</v>
      </c>
      <c r="AD14" s="1">
        <v>11138</v>
      </c>
      <c r="AE14" s="1">
        <v>12114</v>
      </c>
      <c r="AF14" s="1">
        <v>12134</v>
      </c>
      <c r="AG14" s="1">
        <v>12823</v>
      </c>
      <c r="AH14" s="1">
        <v>9521</v>
      </c>
      <c r="AI14" s="1">
        <v>11089</v>
      </c>
      <c r="AJ14" s="1">
        <v>11795</v>
      </c>
      <c r="AK14" s="1">
        <v>13161</v>
      </c>
      <c r="AL14" s="1">
        <v>13650</v>
      </c>
      <c r="AM14" s="1">
        <v>15397</v>
      </c>
    </row>
    <row r="15" spans="1:39" x14ac:dyDescent="0.35">
      <c r="A15" s="1" t="s">
        <v>42</v>
      </c>
      <c r="B15" s="1" t="s">
        <v>87</v>
      </c>
      <c r="C15" s="1" t="s">
        <v>43</v>
      </c>
      <c r="D15" s="1">
        <v>20409</v>
      </c>
      <c r="E15" s="1">
        <v>21059</v>
      </c>
      <c r="F15" s="1">
        <v>20884</v>
      </c>
      <c r="G15" s="1">
        <v>21051</v>
      </c>
      <c r="H15" s="1">
        <v>21426</v>
      </c>
      <c r="I15" s="1">
        <v>20412</v>
      </c>
      <c r="J15" s="1">
        <v>20539</v>
      </c>
      <c r="K15" s="1">
        <v>21198</v>
      </c>
      <c r="L15" s="1">
        <v>21464</v>
      </c>
      <c r="M15" s="1">
        <v>21687</v>
      </c>
      <c r="N15" s="1">
        <v>21926</v>
      </c>
      <c r="O15" s="1">
        <v>21805</v>
      </c>
      <c r="P15" s="1">
        <v>21103</v>
      </c>
      <c r="Q15" s="1">
        <v>21629</v>
      </c>
      <c r="R15" s="1">
        <v>22056</v>
      </c>
      <c r="S15" s="1">
        <v>22207</v>
      </c>
      <c r="T15" s="1">
        <v>21966</v>
      </c>
      <c r="U15" s="1">
        <v>21738</v>
      </c>
      <c r="V15" s="1">
        <v>21933</v>
      </c>
      <c r="W15" s="1">
        <v>23349</v>
      </c>
      <c r="X15" s="1">
        <v>23531</v>
      </c>
      <c r="Y15" s="1">
        <v>23533</v>
      </c>
      <c r="Z15" s="1">
        <v>20684</v>
      </c>
      <c r="AA15" s="1">
        <v>20869</v>
      </c>
      <c r="AB15" s="1">
        <v>21542</v>
      </c>
      <c r="AC15" s="1">
        <v>21553</v>
      </c>
      <c r="AD15" s="1">
        <v>21213</v>
      </c>
      <c r="AE15" s="1">
        <v>21786</v>
      </c>
      <c r="AF15" s="1">
        <v>21998</v>
      </c>
      <c r="AG15" s="1">
        <v>22497</v>
      </c>
      <c r="AH15" s="1">
        <v>21147</v>
      </c>
      <c r="AI15" s="1">
        <v>21746</v>
      </c>
      <c r="AJ15" s="1">
        <v>22138</v>
      </c>
      <c r="AK15" s="1">
        <v>22472</v>
      </c>
      <c r="AL15" s="1">
        <v>22764</v>
      </c>
      <c r="AM15" s="1">
        <v>22785</v>
      </c>
    </row>
    <row r="16" spans="1:39" x14ac:dyDescent="0.35">
      <c r="A16" s="1" t="s">
        <v>44</v>
      </c>
      <c r="B16" s="1" t="s">
        <v>88</v>
      </c>
      <c r="C16" s="1" t="s">
        <v>45</v>
      </c>
      <c r="D16" s="1">
        <v>1646</v>
      </c>
      <c r="E16" s="1">
        <v>1723</v>
      </c>
      <c r="F16" s="1">
        <v>2257</v>
      </c>
      <c r="G16" s="1">
        <v>3221</v>
      </c>
      <c r="H16" s="1">
        <v>3352</v>
      </c>
      <c r="I16" s="1">
        <v>3924</v>
      </c>
      <c r="J16" s="1">
        <v>4049</v>
      </c>
      <c r="K16" s="1">
        <v>4390</v>
      </c>
      <c r="L16" s="1">
        <v>4222</v>
      </c>
      <c r="M16" s="1">
        <v>4568</v>
      </c>
      <c r="N16" s="1">
        <v>4595</v>
      </c>
      <c r="O16" s="1">
        <v>5033</v>
      </c>
      <c r="P16" s="1">
        <v>5196</v>
      </c>
      <c r="Q16" s="1">
        <v>5096</v>
      </c>
      <c r="R16" s="1">
        <v>5064</v>
      </c>
      <c r="S16" s="1">
        <v>5192</v>
      </c>
      <c r="T16" s="1">
        <v>5046</v>
      </c>
      <c r="U16" s="1">
        <v>5079</v>
      </c>
      <c r="V16" s="1">
        <v>4748</v>
      </c>
      <c r="W16" s="1">
        <v>4944</v>
      </c>
      <c r="X16" s="1">
        <v>4494</v>
      </c>
      <c r="Y16" s="1">
        <v>3546</v>
      </c>
      <c r="Z16" s="1">
        <v>2400</v>
      </c>
      <c r="AA16" s="1">
        <v>2217</v>
      </c>
      <c r="AB16" s="1">
        <v>2137</v>
      </c>
      <c r="AC16" s="1">
        <v>2077</v>
      </c>
      <c r="AD16" s="1">
        <v>2052</v>
      </c>
      <c r="AE16" s="1">
        <v>2187</v>
      </c>
      <c r="AF16" s="1">
        <v>1898</v>
      </c>
      <c r="AG16" s="1">
        <v>1751</v>
      </c>
      <c r="AH16" s="1">
        <v>1607</v>
      </c>
      <c r="AI16" s="1">
        <v>2022</v>
      </c>
      <c r="AJ16" s="1">
        <v>2427</v>
      </c>
      <c r="AK16" s="1">
        <v>2302</v>
      </c>
      <c r="AL16" s="1">
        <v>2161</v>
      </c>
      <c r="AM16" s="1">
        <v>1886</v>
      </c>
    </row>
    <row r="17" spans="1:39" x14ac:dyDescent="0.35">
      <c r="A17" s="1" t="s">
        <v>46</v>
      </c>
      <c r="B17" s="1" t="s">
        <v>89</v>
      </c>
      <c r="C17" s="1" t="s">
        <v>47</v>
      </c>
      <c r="D17" s="1">
        <v>13676</v>
      </c>
      <c r="E17" s="1">
        <v>13202</v>
      </c>
      <c r="F17" s="1">
        <v>12206</v>
      </c>
      <c r="G17" s="1">
        <v>12895</v>
      </c>
      <c r="H17" s="1">
        <v>12324</v>
      </c>
      <c r="I17" s="1">
        <v>13123</v>
      </c>
      <c r="J17" s="1">
        <v>13135</v>
      </c>
      <c r="K17" s="1">
        <v>13607</v>
      </c>
      <c r="L17" s="1">
        <v>14433</v>
      </c>
      <c r="M17" s="1">
        <v>14801</v>
      </c>
      <c r="N17" s="1">
        <v>15286</v>
      </c>
      <c r="O17" s="1">
        <v>16384</v>
      </c>
      <c r="P17" s="1">
        <v>16626</v>
      </c>
      <c r="Q17" s="1">
        <v>17201</v>
      </c>
      <c r="R17" s="1">
        <v>18087</v>
      </c>
      <c r="S17" s="1">
        <v>18529</v>
      </c>
      <c r="T17" s="1">
        <v>18300</v>
      </c>
      <c r="U17" s="1">
        <v>17457</v>
      </c>
      <c r="V17" s="1">
        <v>17521</v>
      </c>
      <c r="W17" s="1">
        <v>16295</v>
      </c>
      <c r="X17" s="1">
        <v>16969</v>
      </c>
      <c r="Y17" s="1">
        <v>17840</v>
      </c>
      <c r="Z17" s="1">
        <v>16433</v>
      </c>
      <c r="AA17" s="1">
        <v>15877</v>
      </c>
      <c r="AB17" s="1">
        <v>5345</v>
      </c>
      <c r="AC17" s="1">
        <v>1962</v>
      </c>
      <c r="AD17" s="1">
        <v>2774</v>
      </c>
      <c r="AE17" s="1">
        <v>2815</v>
      </c>
      <c r="AF17" s="1">
        <v>3992</v>
      </c>
      <c r="AG17" s="1">
        <v>5549</v>
      </c>
      <c r="AH17" s="1">
        <v>1270</v>
      </c>
      <c r="AI17" s="1">
        <v>1894</v>
      </c>
      <c r="AJ17" s="1">
        <v>2750</v>
      </c>
      <c r="AK17" s="1">
        <v>3807</v>
      </c>
      <c r="AL17" s="1">
        <v>5892</v>
      </c>
      <c r="AM17" s="1">
        <v>6664</v>
      </c>
    </row>
    <row r="18" spans="1:39" x14ac:dyDescent="0.35">
      <c r="A18" s="1" t="s">
        <v>48</v>
      </c>
      <c r="B18" s="1" t="s">
        <v>90</v>
      </c>
      <c r="C18" s="1" t="s">
        <v>49</v>
      </c>
      <c r="D18" s="1">
        <v>9934</v>
      </c>
      <c r="E18" s="1">
        <v>9919</v>
      </c>
      <c r="F18" s="1">
        <v>10247</v>
      </c>
      <c r="G18" s="1">
        <v>11833</v>
      </c>
      <c r="H18" s="1">
        <v>11848</v>
      </c>
      <c r="I18" s="1">
        <v>11718</v>
      </c>
      <c r="J18" s="1">
        <v>11618</v>
      </c>
      <c r="K18" s="1">
        <v>12076</v>
      </c>
      <c r="L18" s="1">
        <v>12508</v>
      </c>
      <c r="M18" s="1">
        <v>13092</v>
      </c>
      <c r="N18" s="1">
        <v>14692</v>
      </c>
      <c r="O18" s="1">
        <v>15142</v>
      </c>
      <c r="P18" s="1">
        <v>15640</v>
      </c>
      <c r="Q18" s="1">
        <v>15873</v>
      </c>
      <c r="R18" s="1">
        <v>16620</v>
      </c>
      <c r="S18" s="1">
        <v>16690</v>
      </c>
      <c r="T18" s="1">
        <v>16097</v>
      </c>
      <c r="U18" s="1">
        <v>15700</v>
      </c>
      <c r="V18" s="1">
        <v>16028</v>
      </c>
      <c r="W18" s="1">
        <v>17542</v>
      </c>
      <c r="X18" s="1">
        <v>17785</v>
      </c>
      <c r="Y18" s="1">
        <v>17993</v>
      </c>
      <c r="Z18" s="1">
        <v>13161</v>
      </c>
      <c r="AA18" s="1">
        <v>14074</v>
      </c>
      <c r="AB18" s="1">
        <v>14011</v>
      </c>
      <c r="AC18" s="1">
        <v>13220</v>
      </c>
      <c r="AD18" s="1">
        <v>13521</v>
      </c>
      <c r="AE18" s="1">
        <v>13867</v>
      </c>
      <c r="AF18" s="1">
        <v>14836</v>
      </c>
      <c r="AG18" s="1">
        <v>16082</v>
      </c>
      <c r="AH18" s="1">
        <v>11614</v>
      </c>
      <c r="AI18" s="1">
        <v>13577</v>
      </c>
      <c r="AJ18" s="1">
        <v>15136</v>
      </c>
      <c r="AK18" s="1">
        <v>15684</v>
      </c>
      <c r="AL18" s="1">
        <v>16990</v>
      </c>
      <c r="AM18" s="1">
        <v>18189</v>
      </c>
    </row>
    <row r="19" spans="1:39" x14ac:dyDescent="0.35">
      <c r="A19" s="1" t="s">
        <v>50</v>
      </c>
      <c r="B19" s="1" t="s">
        <v>91</v>
      </c>
      <c r="C19" s="1" t="s">
        <v>51</v>
      </c>
      <c r="D19" s="1">
        <v>810</v>
      </c>
      <c r="E19" s="1">
        <v>3552</v>
      </c>
      <c r="F19" s="1">
        <v>4593</v>
      </c>
      <c r="G19" s="1">
        <v>1892</v>
      </c>
      <c r="H19" s="1">
        <v>1264</v>
      </c>
      <c r="I19" s="1">
        <v>1207</v>
      </c>
      <c r="J19" s="1">
        <v>1373</v>
      </c>
      <c r="K19" s="1">
        <v>1609</v>
      </c>
      <c r="L19" s="1">
        <v>1566</v>
      </c>
      <c r="M19" s="1">
        <v>1569</v>
      </c>
      <c r="N19" s="1">
        <v>1707</v>
      </c>
      <c r="O19" s="1">
        <v>1669</v>
      </c>
      <c r="P19" s="1">
        <v>1996</v>
      </c>
      <c r="Q19" s="1">
        <v>1721</v>
      </c>
      <c r="R19" s="1">
        <v>1804</v>
      </c>
      <c r="S19" s="1">
        <v>1541</v>
      </c>
      <c r="T19" s="1">
        <v>1239</v>
      </c>
      <c r="U19" s="1">
        <v>1599</v>
      </c>
      <c r="V19" s="1">
        <v>1387</v>
      </c>
      <c r="W19" s="1">
        <v>1475</v>
      </c>
      <c r="X19" s="1">
        <v>2225</v>
      </c>
      <c r="Y19" s="1">
        <v>3711</v>
      </c>
      <c r="Z19" s="1">
        <v>1462</v>
      </c>
      <c r="AA19" s="1">
        <v>2151</v>
      </c>
      <c r="AB19" s="1">
        <v>2250</v>
      </c>
      <c r="AC19" s="1">
        <v>2442</v>
      </c>
      <c r="AD19" s="1">
        <v>2760</v>
      </c>
      <c r="AE19" s="1">
        <v>3592</v>
      </c>
      <c r="AF19" s="1">
        <v>4436</v>
      </c>
      <c r="AG19" s="1">
        <v>4894</v>
      </c>
      <c r="AH19" s="1">
        <v>1990</v>
      </c>
      <c r="AI19" s="1">
        <v>2790</v>
      </c>
      <c r="AJ19" s="1">
        <v>3855</v>
      </c>
      <c r="AK19" s="1">
        <v>4668</v>
      </c>
      <c r="AL19" s="1">
        <v>5260</v>
      </c>
      <c r="AM19" s="1">
        <v>5612</v>
      </c>
    </row>
    <row r="20" spans="1:39" x14ac:dyDescent="0.35">
      <c r="A20" s="1" t="s">
        <v>52</v>
      </c>
      <c r="B20" s="1" t="s">
        <v>92</v>
      </c>
      <c r="C20" s="1" t="s">
        <v>53</v>
      </c>
      <c r="D20" s="1">
        <v>5615</v>
      </c>
      <c r="E20" s="1">
        <v>850</v>
      </c>
      <c r="F20" s="1">
        <v>20</v>
      </c>
      <c r="G20" s="1">
        <v>275</v>
      </c>
      <c r="H20" s="1">
        <v>1173</v>
      </c>
      <c r="I20" s="1">
        <v>4965</v>
      </c>
      <c r="J20" s="1">
        <v>5328</v>
      </c>
      <c r="K20" s="1">
        <v>5169</v>
      </c>
      <c r="L20" s="1">
        <v>5940</v>
      </c>
      <c r="M20" s="1">
        <v>5533</v>
      </c>
      <c r="N20" s="1">
        <v>6003</v>
      </c>
      <c r="O20" s="1">
        <v>9095</v>
      </c>
      <c r="P20" s="1">
        <v>11433</v>
      </c>
      <c r="Q20" s="1">
        <v>12992</v>
      </c>
      <c r="R20" s="1">
        <v>15249</v>
      </c>
      <c r="S20" s="1">
        <v>15528</v>
      </c>
      <c r="T20" s="1">
        <v>15625</v>
      </c>
      <c r="U20" s="1">
        <v>17795</v>
      </c>
      <c r="V20" s="1">
        <v>19448</v>
      </c>
      <c r="W20" s="1">
        <v>19285</v>
      </c>
      <c r="X20" s="1">
        <v>22207</v>
      </c>
      <c r="Y20" s="1">
        <v>21436</v>
      </c>
      <c r="Z20" s="1">
        <v>15598</v>
      </c>
      <c r="AA20" s="1">
        <v>15599</v>
      </c>
      <c r="AB20" s="1">
        <v>14820</v>
      </c>
      <c r="AC20" s="1">
        <v>14994</v>
      </c>
      <c r="AD20" s="1">
        <v>15826</v>
      </c>
      <c r="AE20" s="1">
        <v>15801</v>
      </c>
      <c r="AF20" s="1">
        <v>16257</v>
      </c>
      <c r="AG20" s="1">
        <v>16622</v>
      </c>
      <c r="AH20" s="1">
        <v>12306</v>
      </c>
      <c r="AI20" s="1">
        <v>13980</v>
      </c>
      <c r="AJ20" s="1">
        <v>16266</v>
      </c>
      <c r="AK20" s="1">
        <v>16614</v>
      </c>
      <c r="AL20" s="1">
        <v>17208</v>
      </c>
      <c r="AM20" s="1">
        <v>16215</v>
      </c>
    </row>
    <row r="21" spans="1:39" x14ac:dyDescent="0.35">
      <c r="A21" s="1" t="s">
        <v>54</v>
      </c>
      <c r="B21" s="1" t="s">
        <v>93</v>
      </c>
      <c r="C21" s="1" t="s">
        <v>55</v>
      </c>
      <c r="D21" s="1">
        <v>8097</v>
      </c>
      <c r="E21" s="1">
        <v>7143</v>
      </c>
      <c r="F21" s="1">
        <v>6609</v>
      </c>
      <c r="G21" s="1">
        <v>8385</v>
      </c>
      <c r="H21" s="1">
        <v>7272</v>
      </c>
      <c r="I21" s="1">
        <v>6250</v>
      </c>
      <c r="J21" s="1">
        <v>6349</v>
      </c>
      <c r="K21" s="1">
        <v>6622</v>
      </c>
      <c r="L21" s="1">
        <v>5512</v>
      </c>
      <c r="M21" s="1">
        <v>7893</v>
      </c>
      <c r="N21" s="1">
        <v>7112</v>
      </c>
      <c r="O21" s="1">
        <v>6394</v>
      </c>
      <c r="P21" s="1">
        <v>7982</v>
      </c>
      <c r="Q21" s="1">
        <v>7902</v>
      </c>
      <c r="R21" s="1">
        <v>6588</v>
      </c>
      <c r="S21" s="1">
        <v>6826</v>
      </c>
      <c r="T21" s="1">
        <v>6272</v>
      </c>
      <c r="U21" s="1">
        <v>7259</v>
      </c>
      <c r="V21" s="1">
        <v>8490</v>
      </c>
      <c r="W21" s="1">
        <v>8878</v>
      </c>
      <c r="X21" s="1">
        <v>11088</v>
      </c>
      <c r="Y21" s="1">
        <v>11634</v>
      </c>
      <c r="Z21" s="1">
        <v>5338</v>
      </c>
      <c r="AA21" s="1">
        <v>4624</v>
      </c>
      <c r="AB21" s="1">
        <v>4205</v>
      </c>
      <c r="AC21" s="1">
        <v>4485</v>
      </c>
      <c r="AD21" s="1">
        <v>4912</v>
      </c>
      <c r="AE21" s="1">
        <v>4841</v>
      </c>
      <c r="AF21" s="1">
        <v>5135</v>
      </c>
      <c r="AG21" s="1">
        <v>5247</v>
      </c>
      <c r="AH21" s="1">
        <v>3715</v>
      </c>
      <c r="AI21" s="1">
        <v>4396</v>
      </c>
      <c r="AJ21" s="1">
        <v>5306</v>
      </c>
      <c r="AK21" s="1">
        <v>5536</v>
      </c>
      <c r="AL21" s="1">
        <v>5976</v>
      </c>
      <c r="AM21" s="1">
        <v>6442</v>
      </c>
    </row>
    <row r="22" spans="1:39" x14ac:dyDescent="0.35">
      <c r="A22" s="1" t="s">
        <v>56</v>
      </c>
      <c r="B22" s="1" t="s">
        <v>94</v>
      </c>
      <c r="C22" s="1" t="s">
        <v>57</v>
      </c>
      <c r="D22" s="1">
        <v>14920</v>
      </c>
      <c r="E22" s="1">
        <v>16642</v>
      </c>
      <c r="F22" s="1">
        <v>15085</v>
      </c>
      <c r="G22" s="1">
        <v>16932</v>
      </c>
      <c r="H22" s="1">
        <v>17830</v>
      </c>
      <c r="I22" s="1">
        <v>16005</v>
      </c>
      <c r="J22" s="1">
        <v>16740</v>
      </c>
      <c r="K22" s="1">
        <v>15970</v>
      </c>
      <c r="L22" s="1">
        <v>16490</v>
      </c>
      <c r="M22" s="1">
        <v>17208</v>
      </c>
      <c r="N22" s="1">
        <v>17404</v>
      </c>
      <c r="O22" s="1">
        <v>16775</v>
      </c>
      <c r="P22" s="1">
        <v>18126</v>
      </c>
      <c r="Q22" s="1">
        <v>17125</v>
      </c>
      <c r="R22" s="1">
        <v>17087</v>
      </c>
      <c r="S22" s="1">
        <v>16705</v>
      </c>
      <c r="T22" s="1">
        <v>16507</v>
      </c>
      <c r="U22" s="1">
        <v>17033</v>
      </c>
      <c r="V22" s="1">
        <v>17066</v>
      </c>
      <c r="W22" s="1">
        <v>18075</v>
      </c>
      <c r="X22" s="1">
        <v>17562</v>
      </c>
      <c r="Y22" s="1">
        <v>17759</v>
      </c>
      <c r="Z22" s="1">
        <v>17997</v>
      </c>
      <c r="AA22" s="1">
        <v>17998</v>
      </c>
      <c r="AB22" s="1">
        <v>18082</v>
      </c>
      <c r="AC22" s="1">
        <v>18234</v>
      </c>
      <c r="AD22" s="1">
        <v>16261</v>
      </c>
      <c r="AE22" s="1">
        <v>17760</v>
      </c>
      <c r="AF22" s="1">
        <v>18182</v>
      </c>
      <c r="AG22" s="1">
        <v>18681</v>
      </c>
      <c r="AH22" s="1">
        <v>17830</v>
      </c>
      <c r="AI22" s="1">
        <v>17797</v>
      </c>
      <c r="AJ22" s="1">
        <v>18448</v>
      </c>
      <c r="AK22" s="1">
        <v>18679</v>
      </c>
      <c r="AL22" s="1">
        <v>19535</v>
      </c>
      <c r="AM22" s="1">
        <v>19136</v>
      </c>
    </row>
    <row r="23" spans="1:39" x14ac:dyDescent="0.35">
      <c r="A23" s="1" t="s">
        <v>58</v>
      </c>
      <c r="B23" s="1" t="s">
        <v>95</v>
      </c>
      <c r="C23" s="1" t="s">
        <v>59</v>
      </c>
      <c r="D23" s="1">
        <v>13730</v>
      </c>
      <c r="E23" s="1">
        <v>14142</v>
      </c>
      <c r="F23" s="1">
        <v>14232</v>
      </c>
      <c r="G23" s="1">
        <v>15943</v>
      </c>
      <c r="H23" s="1">
        <v>16147</v>
      </c>
      <c r="I23" s="1">
        <v>15771</v>
      </c>
      <c r="J23" s="1">
        <v>16604</v>
      </c>
      <c r="K23" s="1">
        <v>16046</v>
      </c>
      <c r="L23" s="1">
        <v>16052</v>
      </c>
      <c r="M23" s="1">
        <v>16455</v>
      </c>
      <c r="N23" s="1">
        <v>17022</v>
      </c>
      <c r="O23" s="1">
        <v>16628</v>
      </c>
      <c r="P23" s="1">
        <v>17337</v>
      </c>
      <c r="Q23" s="1">
        <v>17054</v>
      </c>
      <c r="R23" s="1">
        <v>17470</v>
      </c>
      <c r="S23" s="1">
        <v>17516</v>
      </c>
      <c r="T23" s="1">
        <v>16968</v>
      </c>
      <c r="U23" s="1">
        <v>17523</v>
      </c>
      <c r="V23" s="1">
        <v>17516</v>
      </c>
      <c r="W23" s="1">
        <v>19699</v>
      </c>
      <c r="X23" s="1">
        <v>19546</v>
      </c>
      <c r="Y23" s="1">
        <v>19630</v>
      </c>
      <c r="Z23" s="1">
        <v>19306</v>
      </c>
      <c r="AA23" s="1">
        <v>19577</v>
      </c>
      <c r="AB23" s="1">
        <v>19151</v>
      </c>
      <c r="AC23" s="1">
        <v>18810</v>
      </c>
      <c r="AD23" s="1">
        <v>19671</v>
      </c>
      <c r="AE23" s="1">
        <v>20416</v>
      </c>
      <c r="AF23" s="1">
        <v>20680</v>
      </c>
      <c r="AG23" s="1">
        <v>21012</v>
      </c>
      <c r="AH23" s="1">
        <v>19228</v>
      </c>
      <c r="AI23" s="1">
        <v>20518</v>
      </c>
      <c r="AJ23" s="1">
        <v>20514</v>
      </c>
      <c r="AK23" s="1">
        <v>21352</v>
      </c>
      <c r="AL23" s="1">
        <v>21198</v>
      </c>
      <c r="AM23" s="1">
        <v>21013</v>
      </c>
    </row>
    <row r="24" spans="1:39" x14ac:dyDescent="0.35">
      <c r="A24" s="1" t="s">
        <v>60</v>
      </c>
      <c r="B24" s="1" t="s">
        <v>96</v>
      </c>
      <c r="C24" s="1" t="s">
        <v>61</v>
      </c>
      <c r="D24" s="1">
        <v>3248</v>
      </c>
      <c r="E24" s="1">
        <v>4109</v>
      </c>
      <c r="F24" s="1">
        <v>3660</v>
      </c>
      <c r="G24" s="1">
        <v>3834</v>
      </c>
      <c r="H24" s="1">
        <v>2648</v>
      </c>
      <c r="I24" s="1">
        <v>3178</v>
      </c>
      <c r="J24" s="1">
        <v>3403</v>
      </c>
      <c r="K24" s="1">
        <v>3510</v>
      </c>
      <c r="L24" s="1">
        <v>4127</v>
      </c>
      <c r="M24" s="1">
        <v>3421</v>
      </c>
      <c r="N24" s="1">
        <v>3827</v>
      </c>
      <c r="O24" s="1">
        <v>2165</v>
      </c>
      <c r="P24" s="1">
        <v>3882</v>
      </c>
      <c r="Q24" s="1">
        <v>3734</v>
      </c>
      <c r="R24" s="1">
        <v>4940</v>
      </c>
      <c r="S24" s="1">
        <v>4985</v>
      </c>
      <c r="T24" s="1">
        <v>4535</v>
      </c>
      <c r="U24" s="1">
        <v>4945</v>
      </c>
      <c r="V24" s="1">
        <v>5375</v>
      </c>
      <c r="W24" s="1">
        <v>5136</v>
      </c>
      <c r="X24" s="1">
        <v>6200</v>
      </c>
      <c r="Y24" s="1">
        <v>5801</v>
      </c>
      <c r="Z24" s="1">
        <v>2345</v>
      </c>
      <c r="AA24" s="1">
        <v>2091</v>
      </c>
      <c r="AB24" s="1">
        <v>2075</v>
      </c>
      <c r="AC24" s="1">
        <v>1995</v>
      </c>
      <c r="AD24" s="1">
        <v>1669</v>
      </c>
      <c r="AE24" s="1">
        <v>2476</v>
      </c>
      <c r="AF24" s="1">
        <v>2530</v>
      </c>
      <c r="AG24" s="1">
        <v>3081</v>
      </c>
      <c r="AH24" s="1">
        <v>1777</v>
      </c>
      <c r="AI24" s="1">
        <v>1690</v>
      </c>
      <c r="AJ24" s="1">
        <v>2604</v>
      </c>
      <c r="AK24" s="1">
        <v>2800</v>
      </c>
      <c r="AL24" s="1">
        <v>3444</v>
      </c>
      <c r="AM24" s="1">
        <v>4474</v>
      </c>
    </row>
    <row r="25" spans="1:39" x14ac:dyDescent="0.35">
      <c r="A25" s="1" t="s">
        <v>62</v>
      </c>
      <c r="B25" s="1" t="s">
        <v>97</v>
      </c>
      <c r="C25" s="1" t="s">
        <v>63</v>
      </c>
      <c r="D25" s="1">
        <v>4494</v>
      </c>
      <c r="E25" s="1">
        <v>4409</v>
      </c>
      <c r="F25" s="1">
        <v>1246</v>
      </c>
      <c r="G25" s="1">
        <v>3528</v>
      </c>
      <c r="H25" s="1">
        <v>4111</v>
      </c>
      <c r="I25" s="1">
        <v>3979</v>
      </c>
      <c r="J25" s="1">
        <v>4127</v>
      </c>
      <c r="K25" s="1">
        <v>4561</v>
      </c>
      <c r="L25" s="1">
        <v>5394</v>
      </c>
      <c r="M25" s="1">
        <v>5211</v>
      </c>
      <c r="N25" s="1">
        <v>5297</v>
      </c>
      <c r="O25" s="1">
        <v>4295</v>
      </c>
      <c r="P25" s="1">
        <v>4833</v>
      </c>
      <c r="Q25" s="1">
        <v>4717</v>
      </c>
      <c r="R25" s="1">
        <v>5495</v>
      </c>
      <c r="S25" s="1">
        <v>5665</v>
      </c>
      <c r="T25" s="1">
        <v>5577</v>
      </c>
      <c r="U25" s="1">
        <v>6403</v>
      </c>
      <c r="V25" s="1">
        <v>7381</v>
      </c>
      <c r="W25" s="1">
        <v>8385</v>
      </c>
      <c r="X25" s="1">
        <v>10005</v>
      </c>
      <c r="Y25" s="1">
        <v>10481</v>
      </c>
      <c r="Z25" s="1">
        <v>7589</v>
      </c>
      <c r="AA25" s="1">
        <v>8065</v>
      </c>
      <c r="AB25" s="1">
        <v>7893</v>
      </c>
      <c r="AC25" s="1">
        <v>7957</v>
      </c>
      <c r="AD25" s="1">
        <v>8675</v>
      </c>
      <c r="AE25" s="1">
        <v>8712</v>
      </c>
      <c r="AF25" s="1">
        <v>9186</v>
      </c>
      <c r="AG25" s="1">
        <v>9327</v>
      </c>
      <c r="AH25" s="1">
        <v>6978</v>
      </c>
      <c r="AI25" s="1">
        <v>8059</v>
      </c>
      <c r="AJ25" s="1">
        <v>8825</v>
      </c>
      <c r="AK25" s="1">
        <v>9321</v>
      </c>
      <c r="AL25" s="1">
        <v>9843</v>
      </c>
      <c r="AM25" s="1">
        <v>11080</v>
      </c>
    </row>
    <row r="26" spans="1:39" x14ac:dyDescent="0.35">
      <c r="A26" s="1" t="s">
        <v>64</v>
      </c>
      <c r="B26" s="1" t="s">
        <v>98</v>
      </c>
      <c r="C26" s="1" t="s">
        <v>65</v>
      </c>
      <c r="D26" s="1">
        <v>5732</v>
      </c>
      <c r="E26" s="1">
        <v>5990</v>
      </c>
      <c r="F26" s="1">
        <v>6609</v>
      </c>
      <c r="G26" s="1">
        <v>7976</v>
      </c>
      <c r="H26" s="1">
        <v>8021</v>
      </c>
      <c r="I26" s="1">
        <v>6712</v>
      </c>
      <c r="J26" s="1">
        <v>7747</v>
      </c>
      <c r="K26" s="1">
        <v>8225</v>
      </c>
      <c r="L26" s="1">
        <v>8697</v>
      </c>
      <c r="M26" s="1">
        <v>9234</v>
      </c>
      <c r="N26" s="1">
        <v>9953</v>
      </c>
      <c r="O26" s="1">
        <v>9303</v>
      </c>
      <c r="P26" s="1">
        <v>10718</v>
      </c>
      <c r="Q26" s="1">
        <v>10391</v>
      </c>
      <c r="R26" s="1">
        <v>11500</v>
      </c>
      <c r="S26" s="1">
        <v>11520</v>
      </c>
      <c r="T26" s="1">
        <v>11016</v>
      </c>
      <c r="U26" s="1">
        <v>10933</v>
      </c>
      <c r="V26" s="1">
        <v>11458</v>
      </c>
      <c r="W26" s="1">
        <v>10977</v>
      </c>
      <c r="X26" s="1">
        <v>11833</v>
      </c>
      <c r="Y26" s="1">
        <v>10672</v>
      </c>
      <c r="Z26" s="1">
        <v>8237</v>
      </c>
      <c r="AA26" s="1">
        <v>7963</v>
      </c>
      <c r="AB26" s="1">
        <v>8419</v>
      </c>
      <c r="AC26" s="1">
        <v>7608</v>
      </c>
      <c r="AD26" s="1">
        <v>7425</v>
      </c>
      <c r="AE26" s="1">
        <v>7655</v>
      </c>
      <c r="AF26" s="1">
        <v>7283</v>
      </c>
      <c r="AG26" s="1">
        <v>7891</v>
      </c>
      <c r="AH26" s="1">
        <v>7023</v>
      </c>
      <c r="AI26" s="1">
        <v>7495</v>
      </c>
      <c r="AJ26" s="1">
        <v>8231</v>
      </c>
      <c r="AK26" s="1">
        <v>7698</v>
      </c>
      <c r="AL26" s="1">
        <v>8247</v>
      </c>
      <c r="AM26" s="1">
        <v>8926</v>
      </c>
    </row>
    <row r="27" spans="1:39" x14ac:dyDescent="0.35">
      <c r="A27" s="1" t="s">
        <v>66</v>
      </c>
      <c r="B27" s="1" t="s">
        <v>99</v>
      </c>
      <c r="C27" s="1" t="s">
        <v>67</v>
      </c>
      <c r="D27" s="1">
        <v>5108</v>
      </c>
      <c r="E27" s="1">
        <v>3780</v>
      </c>
      <c r="F27" s="1">
        <v>5109</v>
      </c>
      <c r="G27" s="1">
        <v>6004</v>
      </c>
      <c r="H27" s="1">
        <v>5867</v>
      </c>
      <c r="I27" s="1">
        <v>5906</v>
      </c>
      <c r="J27" s="1">
        <v>6334</v>
      </c>
      <c r="K27" s="1">
        <v>7736</v>
      </c>
      <c r="L27" s="1">
        <v>8226</v>
      </c>
      <c r="M27" s="1">
        <v>9169</v>
      </c>
      <c r="N27" s="1">
        <v>9006</v>
      </c>
      <c r="O27" s="1">
        <v>10133</v>
      </c>
      <c r="P27" s="1">
        <v>9346</v>
      </c>
      <c r="Q27" s="1">
        <v>12774</v>
      </c>
      <c r="R27" s="1">
        <v>13120</v>
      </c>
      <c r="S27" s="1">
        <v>13150</v>
      </c>
      <c r="T27" s="1">
        <v>13004</v>
      </c>
      <c r="U27" s="1">
        <v>13687</v>
      </c>
      <c r="V27" s="1">
        <v>15458</v>
      </c>
      <c r="W27" s="1">
        <v>15672</v>
      </c>
      <c r="X27" s="1">
        <v>19600</v>
      </c>
      <c r="Y27" s="1">
        <v>19262</v>
      </c>
      <c r="Z27" s="1">
        <v>14514</v>
      </c>
      <c r="AA27" s="1">
        <v>14658</v>
      </c>
      <c r="AB27" s="1">
        <v>14647</v>
      </c>
      <c r="AC27" s="1">
        <v>15525</v>
      </c>
      <c r="AD27" s="1">
        <v>16117</v>
      </c>
      <c r="AE27" s="1">
        <v>16972</v>
      </c>
      <c r="AF27" s="1">
        <v>18788</v>
      </c>
      <c r="AG27" s="1">
        <v>20635</v>
      </c>
      <c r="AH27" s="1">
        <v>14974</v>
      </c>
      <c r="AI27" s="1">
        <v>16657</v>
      </c>
      <c r="AJ27" s="1">
        <v>18883</v>
      </c>
      <c r="AK27" s="1">
        <v>19881</v>
      </c>
      <c r="AL27" s="1">
        <v>21254</v>
      </c>
      <c r="AM27" s="1">
        <v>21876</v>
      </c>
    </row>
    <row r="28" spans="1:39" x14ac:dyDescent="0.35">
      <c r="A28" s="1" t="s">
        <v>68</v>
      </c>
      <c r="B28" s="1" t="s">
        <v>100</v>
      </c>
      <c r="C28" s="1" t="s">
        <v>69</v>
      </c>
      <c r="D28" s="1">
        <v>4261</v>
      </c>
      <c r="E28" s="1">
        <v>6582</v>
      </c>
      <c r="F28" s="1">
        <v>6001</v>
      </c>
      <c r="G28" s="1">
        <v>7602</v>
      </c>
      <c r="H28" s="1">
        <v>7643</v>
      </c>
      <c r="I28" s="1">
        <v>7789</v>
      </c>
      <c r="J28" s="1">
        <v>7858</v>
      </c>
      <c r="K28" s="1">
        <v>8491</v>
      </c>
      <c r="L28" s="1">
        <v>8865</v>
      </c>
      <c r="M28" s="1">
        <v>9590</v>
      </c>
      <c r="N28" s="1">
        <v>8944</v>
      </c>
      <c r="O28" s="1">
        <v>9479</v>
      </c>
      <c r="P28" s="1">
        <v>10228</v>
      </c>
      <c r="Q28" s="1">
        <v>8904</v>
      </c>
      <c r="R28" s="1">
        <v>9481</v>
      </c>
      <c r="S28" s="1">
        <v>9368</v>
      </c>
      <c r="T28" s="1">
        <v>9068</v>
      </c>
      <c r="U28" s="1">
        <v>9475</v>
      </c>
      <c r="V28" s="1">
        <v>9738</v>
      </c>
      <c r="W28" s="1">
        <v>9562</v>
      </c>
      <c r="X28" s="1">
        <v>10576</v>
      </c>
      <c r="Y28" s="1">
        <v>10100</v>
      </c>
      <c r="Z28" s="1">
        <v>5558</v>
      </c>
      <c r="AA28" s="1">
        <v>5681</v>
      </c>
      <c r="AB28" s="1">
        <v>5504</v>
      </c>
      <c r="AC28" s="1">
        <v>5643</v>
      </c>
      <c r="AD28" s="1">
        <v>5413</v>
      </c>
      <c r="AE28" s="1">
        <v>5572</v>
      </c>
      <c r="AF28" s="1">
        <v>5692</v>
      </c>
      <c r="AG28" s="1">
        <v>5701</v>
      </c>
      <c r="AH28" s="1">
        <v>5422</v>
      </c>
      <c r="AI28" s="1">
        <v>5840</v>
      </c>
      <c r="AJ28" s="1">
        <v>6017</v>
      </c>
      <c r="AK28" s="1">
        <v>6366</v>
      </c>
      <c r="AL28" s="1">
        <v>6312</v>
      </c>
      <c r="AM28" s="1">
        <v>6451</v>
      </c>
    </row>
    <row r="29" spans="1:39" x14ac:dyDescent="0.35">
      <c r="A29" s="1" t="s">
        <v>70</v>
      </c>
      <c r="B29" s="1" t="s">
        <v>71</v>
      </c>
      <c r="C29" s="1" t="s">
        <v>72</v>
      </c>
      <c r="D29" s="1">
        <v>0</v>
      </c>
      <c r="E29" s="1">
        <v>166</v>
      </c>
      <c r="F29" s="1">
        <v>78</v>
      </c>
      <c r="G29" s="1">
        <v>487</v>
      </c>
      <c r="H29" s="1">
        <v>466</v>
      </c>
      <c r="I29" s="1">
        <v>559</v>
      </c>
      <c r="J29" s="1">
        <v>737</v>
      </c>
      <c r="K29" s="1">
        <v>723</v>
      </c>
      <c r="L29" s="1">
        <v>335</v>
      </c>
      <c r="M29" s="1">
        <v>339</v>
      </c>
      <c r="N29" s="1">
        <v>677</v>
      </c>
      <c r="O29" s="1">
        <v>622</v>
      </c>
      <c r="P29" s="1">
        <v>982</v>
      </c>
      <c r="Q29" s="1">
        <v>809</v>
      </c>
      <c r="R29" s="1">
        <v>1081</v>
      </c>
      <c r="S29" s="1">
        <v>1928</v>
      </c>
      <c r="T29" s="1">
        <v>2447</v>
      </c>
      <c r="U29" s="1">
        <v>2901</v>
      </c>
      <c r="V29" s="1">
        <v>3789</v>
      </c>
      <c r="W29" s="1">
        <v>3839</v>
      </c>
      <c r="X29" s="1">
        <v>4737</v>
      </c>
      <c r="Y29" s="1">
        <v>5180</v>
      </c>
      <c r="Z29" s="1">
        <v>1829</v>
      </c>
      <c r="AA29" s="1">
        <v>1916</v>
      </c>
      <c r="AB29" s="1">
        <v>2217</v>
      </c>
      <c r="AC29" s="1">
        <v>1928</v>
      </c>
      <c r="AD29" s="1">
        <v>1766</v>
      </c>
      <c r="AE29" s="1">
        <v>1910</v>
      </c>
      <c r="AF29" s="1">
        <v>1902</v>
      </c>
      <c r="AG29" s="1">
        <v>2708</v>
      </c>
      <c r="AH29" s="1">
        <v>1565</v>
      </c>
      <c r="AI29" s="1">
        <v>1900</v>
      </c>
      <c r="AJ29" s="1">
        <v>2128</v>
      </c>
      <c r="AK29" s="1">
        <v>2215</v>
      </c>
      <c r="AL29" s="1">
        <v>3067</v>
      </c>
      <c r="AM29" s="1">
        <v>3833</v>
      </c>
    </row>
    <row r="32" spans="1:39" x14ac:dyDescent="0.35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>
        <f>(Z2-Y2)/Y2</f>
        <v>-0.34897045658012532</v>
      </c>
      <c r="AA32" s="3"/>
    </row>
    <row r="33" spans="4:26" x14ac:dyDescent="0.3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>
        <f t="shared" ref="Z33:Z59" si="0">(Z3-Y3)/Y3</f>
        <v>-0.5453529937444147</v>
      </c>
    </row>
    <row r="34" spans="4:26" x14ac:dyDescent="0.35"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>
        <f t="shared" si="0"/>
        <v>-0.41051189438286212</v>
      </c>
    </row>
    <row r="35" spans="4:26" x14ac:dyDescent="0.35"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>
        <f t="shared" si="0"/>
        <v>-0.47051282051282051</v>
      </c>
    </row>
    <row r="36" spans="4:26" x14ac:dyDescent="0.35"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>
        <f t="shared" si="0"/>
        <v>-0.24786745406824148</v>
      </c>
    </row>
    <row r="37" spans="4:26" x14ac:dyDescent="0.35"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>
        <f t="shared" si="0"/>
        <v>-0.27567929476092173</v>
      </c>
    </row>
    <row r="38" spans="4:26" x14ac:dyDescent="0.35"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>
        <f t="shared" si="0"/>
        <v>-0.5947973188637089</v>
      </c>
    </row>
    <row r="39" spans="4:26" x14ac:dyDescent="0.35"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>
        <f t="shared" si="0"/>
        <v>-0.41196186503798599</v>
      </c>
    </row>
    <row r="40" spans="4:26" x14ac:dyDescent="0.35"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>
        <f t="shared" si="0"/>
        <v>-0.30453152182917737</v>
      </c>
    </row>
    <row r="41" spans="4:26" x14ac:dyDescent="0.35"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>
        <f t="shared" si="0"/>
        <v>-0.35868152274837511</v>
      </c>
    </row>
    <row r="42" spans="4:26" x14ac:dyDescent="0.35"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>
        <f t="shared" si="0"/>
        <v>-0.34945196647324306</v>
      </c>
    </row>
    <row r="43" spans="4:26" x14ac:dyDescent="0.35"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>
        <f t="shared" si="0"/>
        <v>-0.16135812449474535</v>
      </c>
    </row>
    <row r="44" spans="4:26" x14ac:dyDescent="0.35"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>
        <f t="shared" si="0"/>
        <v>-0.31822302810516773</v>
      </c>
    </row>
    <row r="45" spans="4:26" x14ac:dyDescent="0.35"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>
        <f t="shared" si="0"/>
        <v>-0.12106403773424552</v>
      </c>
    </row>
    <row r="46" spans="4:26" x14ac:dyDescent="0.35"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>
        <f t="shared" si="0"/>
        <v>-0.32318104906937395</v>
      </c>
    </row>
    <row r="47" spans="4:26" x14ac:dyDescent="0.35"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>
        <f t="shared" si="0"/>
        <v>-7.8867713004484308E-2</v>
      </c>
    </row>
    <row r="48" spans="4:26" x14ac:dyDescent="0.35"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>
        <f t="shared" si="0"/>
        <v>-0.26854888012004668</v>
      </c>
    </row>
    <row r="49" spans="4:26" x14ac:dyDescent="0.35"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>
        <f t="shared" si="0"/>
        <v>-0.60603610886553494</v>
      </c>
    </row>
    <row r="50" spans="4:26" x14ac:dyDescent="0.35"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>
        <f t="shared" si="0"/>
        <v>-0.27234558686322075</v>
      </c>
    </row>
    <row r="51" spans="4:26" x14ac:dyDescent="0.35"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>
        <f t="shared" si="0"/>
        <v>-0.54117242564895995</v>
      </c>
    </row>
    <row r="52" spans="4:26" x14ac:dyDescent="0.35"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>
        <f t="shared" si="0"/>
        <v>1.3401655498620418E-2</v>
      </c>
    </row>
    <row r="53" spans="4:26" x14ac:dyDescent="0.35"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>
        <f t="shared" si="0"/>
        <v>-1.6505348955680083E-2</v>
      </c>
    </row>
    <row r="54" spans="4:26" x14ac:dyDescent="0.35"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>
        <f t="shared" si="0"/>
        <v>-0.59575935183589035</v>
      </c>
    </row>
    <row r="55" spans="4:26" x14ac:dyDescent="0.35"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>
        <f t="shared" si="0"/>
        <v>-0.27592786947810322</v>
      </c>
    </row>
    <row r="56" spans="4:26" x14ac:dyDescent="0.35"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>
        <f t="shared" si="0"/>
        <v>-0.22816716641679161</v>
      </c>
    </row>
    <row r="57" spans="4:26" x14ac:dyDescent="0.35"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>
        <f t="shared" si="0"/>
        <v>-0.24649569099781954</v>
      </c>
    </row>
    <row r="58" spans="4:26" x14ac:dyDescent="0.35"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>
        <f t="shared" si="0"/>
        <v>-0.44970297029702971</v>
      </c>
    </row>
    <row r="59" spans="4:26" x14ac:dyDescent="0.35"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>
        <f t="shared" si="0"/>
        <v>-0.64691119691119692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workbookViewId="0"/>
  </sheetViews>
  <sheetFormatPr defaultColWidth="10.90625" defaultRowHeight="14.5" x14ac:dyDescent="0.35"/>
  <cols>
    <col min="1" max="1" width="30.7265625" style="1" customWidth="1"/>
    <col min="2" max="2" width="7.7265625" style="1" customWidth="1"/>
    <col min="3" max="3" width="30.7265625" style="1" customWidth="1"/>
    <col min="4" max="17" width="10.7265625" style="1" customWidth="1"/>
  </cols>
  <sheetData>
    <row r="1" spans="1:17" x14ac:dyDescent="0.35">
      <c r="A1" s="1" t="s">
        <v>0</v>
      </c>
      <c r="B1" s="1" t="s">
        <v>73</v>
      </c>
      <c r="C1" s="1" t="s">
        <v>1</v>
      </c>
      <c r="D1" s="1" t="s">
        <v>7</v>
      </c>
      <c r="E1" s="1" t="s">
        <v>6</v>
      </c>
      <c r="F1" s="1" t="s">
        <v>5</v>
      </c>
      <c r="G1" s="1" t="s">
        <v>4</v>
      </c>
      <c r="H1" s="1" t="s">
        <v>3</v>
      </c>
      <c r="I1" s="1" t="s">
        <v>2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x14ac:dyDescent="0.35">
      <c r="A2" s="1" t="s">
        <v>16</v>
      </c>
      <c r="B2" s="1" t="s">
        <v>74</v>
      </c>
      <c r="C2" s="1" t="s">
        <v>17</v>
      </c>
      <c r="D2" s="1">
        <v>3636</v>
      </c>
      <c r="E2" s="1">
        <v>3464</v>
      </c>
      <c r="F2" s="1">
        <v>4218</v>
      </c>
      <c r="G2" s="1">
        <v>5926</v>
      </c>
      <c r="H2" s="1">
        <v>6154</v>
      </c>
      <c r="I2" s="1">
        <v>7318</v>
      </c>
      <c r="J2" s="1">
        <v>7498</v>
      </c>
      <c r="K2" s="1">
        <v>8217</v>
      </c>
      <c r="L2" s="1">
        <v>5497</v>
      </c>
      <c r="M2" s="1">
        <v>6359</v>
      </c>
      <c r="N2" s="1">
        <v>8320</v>
      </c>
      <c r="O2" s="1">
        <v>8396</v>
      </c>
      <c r="P2" s="1">
        <v>9144</v>
      </c>
      <c r="Q2" s="1">
        <v>9681</v>
      </c>
    </row>
    <row r="3" spans="1:17" x14ac:dyDescent="0.35">
      <c r="A3" s="1" t="s">
        <v>18</v>
      </c>
      <c r="B3" s="1" t="s">
        <v>75</v>
      </c>
      <c r="C3" s="1" t="s">
        <v>19</v>
      </c>
      <c r="D3" s="1">
        <v>2035</v>
      </c>
      <c r="E3" s="1">
        <v>2313</v>
      </c>
      <c r="F3" s="1">
        <v>2481</v>
      </c>
      <c r="G3" s="1">
        <v>2652</v>
      </c>
      <c r="H3" s="1">
        <v>2537</v>
      </c>
      <c r="I3" s="1">
        <v>3046</v>
      </c>
      <c r="J3" s="1">
        <v>3517</v>
      </c>
      <c r="K3" s="1">
        <v>3537</v>
      </c>
      <c r="L3" s="1">
        <v>2113</v>
      </c>
      <c r="M3" s="1">
        <v>2467</v>
      </c>
      <c r="N3" s="1">
        <v>3295</v>
      </c>
      <c r="O3" s="1">
        <v>3666</v>
      </c>
      <c r="P3" s="1">
        <v>3876</v>
      </c>
      <c r="Q3" s="1">
        <v>4186</v>
      </c>
    </row>
    <row r="4" spans="1:17" x14ac:dyDescent="0.35">
      <c r="A4" s="1" t="s">
        <v>20</v>
      </c>
      <c r="B4" s="1" t="s">
        <v>76</v>
      </c>
      <c r="C4" s="1" t="s">
        <v>21</v>
      </c>
      <c r="D4" s="1">
        <v>4733</v>
      </c>
      <c r="E4" s="1">
        <v>4800</v>
      </c>
      <c r="F4" s="1">
        <v>5144</v>
      </c>
      <c r="G4" s="1">
        <v>5040</v>
      </c>
      <c r="H4" s="1">
        <v>4184</v>
      </c>
      <c r="I4" s="1">
        <v>4500</v>
      </c>
      <c r="J4" s="1">
        <v>4505</v>
      </c>
      <c r="K4" s="1">
        <v>4715</v>
      </c>
      <c r="L4" s="1">
        <v>4103</v>
      </c>
      <c r="M4" s="1">
        <v>3925</v>
      </c>
      <c r="N4" s="1">
        <v>4824</v>
      </c>
      <c r="O4" s="1">
        <v>5005</v>
      </c>
      <c r="P4" s="1">
        <v>4840</v>
      </c>
      <c r="Q4" s="1">
        <v>5940</v>
      </c>
    </row>
    <row r="5" spans="1:17" x14ac:dyDescent="0.35">
      <c r="A5" s="1" t="s">
        <v>22</v>
      </c>
      <c r="B5" s="1" t="s">
        <v>77</v>
      </c>
      <c r="C5" s="1" t="s">
        <v>23</v>
      </c>
      <c r="D5" s="1">
        <v>1239</v>
      </c>
      <c r="E5" s="1">
        <v>1153</v>
      </c>
      <c r="F5" s="1">
        <v>1970</v>
      </c>
      <c r="G5" s="1">
        <v>2026</v>
      </c>
      <c r="H5" s="1">
        <v>1976</v>
      </c>
      <c r="I5" s="1">
        <v>1909</v>
      </c>
      <c r="J5" s="1">
        <v>2048</v>
      </c>
      <c r="K5" s="1">
        <v>1998</v>
      </c>
      <c r="L5" s="1">
        <v>1580</v>
      </c>
      <c r="M5" s="1">
        <v>1957</v>
      </c>
      <c r="N5" s="1">
        <v>2096</v>
      </c>
      <c r="O5" s="1">
        <v>2304</v>
      </c>
      <c r="P5" s="1">
        <v>2307</v>
      </c>
      <c r="Q5" s="1">
        <v>2795</v>
      </c>
    </row>
    <row r="6" spans="1:17" x14ac:dyDescent="0.35">
      <c r="A6" s="1" t="s">
        <v>24</v>
      </c>
      <c r="B6" s="1" t="s">
        <v>78</v>
      </c>
      <c r="C6" s="1" t="s">
        <v>25</v>
      </c>
      <c r="D6" s="1">
        <v>13755</v>
      </c>
      <c r="E6" s="1">
        <v>14038</v>
      </c>
      <c r="F6" s="1">
        <v>14236</v>
      </c>
      <c r="G6" s="1">
        <v>15013</v>
      </c>
      <c r="H6" s="1">
        <v>15911</v>
      </c>
      <c r="I6" s="1">
        <v>16521</v>
      </c>
      <c r="J6" s="1">
        <v>16896</v>
      </c>
      <c r="K6" s="1">
        <v>17971</v>
      </c>
      <c r="L6" s="1">
        <v>14195</v>
      </c>
      <c r="M6" s="1">
        <v>15557</v>
      </c>
      <c r="N6" s="1">
        <v>17736</v>
      </c>
      <c r="O6" s="1">
        <v>18093</v>
      </c>
      <c r="P6" s="1">
        <v>18743</v>
      </c>
      <c r="Q6" s="1">
        <v>19137</v>
      </c>
    </row>
    <row r="7" spans="1:17" x14ac:dyDescent="0.35">
      <c r="A7" s="1" t="s">
        <v>26</v>
      </c>
      <c r="B7" s="1" t="s">
        <v>79</v>
      </c>
      <c r="C7" s="1" t="s">
        <v>27</v>
      </c>
      <c r="D7" s="1">
        <v>12982</v>
      </c>
      <c r="E7" s="1">
        <v>13166</v>
      </c>
      <c r="F7" s="1">
        <v>13314</v>
      </c>
      <c r="G7" s="1">
        <v>13752</v>
      </c>
      <c r="H7" s="1">
        <v>13550</v>
      </c>
      <c r="I7" s="1">
        <v>14050</v>
      </c>
      <c r="J7" s="1">
        <v>14701</v>
      </c>
      <c r="K7" s="1">
        <v>15509</v>
      </c>
      <c r="L7" s="1">
        <v>12834</v>
      </c>
      <c r="M7" s="1">
        <v>13407</v>
      </c>
      <c r="N7" s="1">
        <v>14949</v>
      </c>
      <c r="O7" s="1">
        <v>15546</v>
      </c>
      <c r="P7" s="1">
        <v>16197</v>
      </c>
      <c r="Q7" s="1">
        <v>16977</v>
      </c>
    </row>
    <row r="8" spans="1:17" x14ac:dyDescent="0.35">
      <c r="A8" s="1" t="s">
        <v>28</v>
      </c>
      <c r="B8" s="1" t="s">
        <v>80</v>
      </c>
      <c r="C8" s="1" t="s">
        <v>29</v>
      </c>
      <c r="D8" s="1">
        <v>2539</v>
      </c>
      <c r="E8" s="1">
        <v>2460</v>
      </c>
      <c r="F8" s="1">
        <v>2296</v>
      </c>
      <c r="G8" s="1">
        <v>2446</v>
      </c>
      <c r="H8" s="1">
        <v>2373</v>
      </c>
      <c r="I8" s="1">
        <v>3403</v>
      </c>
      <c r="J8" s="1">
        <v>2908</v>
      </c>
      <c r="K8" s="1">
        <v>3065</v>
      </c>
      <c r="L8" s="1">
        <v>2049</v>
      </c>
      <c r="M8" s="1">
        <v>2638</v>
      </c>
      <c r="N8" s="1">
        <v>3473</v>
      </c>
      <c r="O8" s="1">
        <v>3277</v>
      </c>
      <c r="P8" s="1">
        <v>3308</v>
      </c>
      <c r="Q8" s="1">
        <v>3676</v>
      </c>
    </row>
    <row r="9" spans="1:17" x14ac:dyDescent="0.35">
      <c r="A9" s="1" t="s">
        <v>30</v>
      </c>
      <c r="B9" s="1" t="s">
        <v>81</v>
      </c>
      <c r="C9" s="1" t="s">
        <v>31</v>
      </c>
      <c r="D9" s="1">
        <v>7895</v>
      </c>
      <c r="E9" s="1">
        <v>8598</v>
      </c>
      <c r="F9" s="1">
        <v>8961</v>
      </c>
      <c r="G9" s="1">
        <v>10197</v>
      </c>
      <c r="H9" s="1">
        <v>9999</v>
      </c>
      <c r="I9" s="1">
        <v>10958</v>
      </c>
      <c r="J9" s="1">
        <v>11607</v>
      </c>
      <c r="K9" s="1">
        <v>12685</v>
      </c>
      <c r="L9" s="1">
        <v>9167</v>
      </c>
      <c r="M9" s="1">
        <v>10807</v>
      </c>
      <c r="N9" s="1">
        <v>12837</v>
      </c>
      <c r="O9" s="1">
        <v>12201</v>
      </c>
      <c r="P9" s="1">
        <v>13315</v>
      </c>
      <c r="Q9" s="1">
        <v>14779</v>
      </c>
    </row>
    <row r="10" spans="1:17" x14ac:dyDescent="0.35">
      <c r="A10" s="1" t="s">
        <v>32</v>
      </c>
      <c r="B10" s="1" t="s">
        <v>82</v>
      </c>
      <c r="C10" s="1" t="s">
        <v>33</v>
      </c>
      <c r="D10" s="1">
        <v>8395</v>
      </c>
      <c r="E10" s="1">
        <v>8517</v>
      </c>
      <c r="F10" s="1">
        <v>9214</v>
      </c>
      <c r="G10" s="1">
        <v>9239</v>
      </c>
      <c r="H10" s="1">
        <v>9817</v>
      </c>
      <c r="I10" s="1">
        <v>11308</v>
      </c>
      <c r="J10" s="1">
        <v>12059</v>
      </c>
      <c r="K10" s="1">
        <v>13434</v>
      </c>
      <c r="L10" s="1">
        <v>8278</v>
      </c>
      <c r="M10" s="1">
        <v>9448</v>
      </c>
      <c r="N10" s="1">
        <v>11182</v>
      </c>
      <c r="O10" s="1">
        <v>12944</v>
      </c>
      <c r="P10" s="1">
        <v>13783</v>
      </c>
      <c r="Q10" s="1">
        <v>14176</v>
      </c>
    </row>
    <row r="11" spans="1:17" x14ac:dyDescent="0.35">
      <c r="A11" s="1" t="s">
        <v>34</v>
      </c>
      <c r="B11" s="1" t="s">
        <v>83</v>
      </c>
      <c r="C11" s="1" t="s">
        <v>35</v>
      </c>
      <c r="D11" s="1">
        <v>6907</v>
      </c>
      <c r="E11" s="1">
        <v>7259</v>
      </c>
      <c r="F11" s="1">
        <v>8054</v>
      </c>
      <c r="G11" s="1">
        <v>8076</v>
      </c>
      <c r="H11" s="1">
        <v>8119</v>
      </c>
      <c r="I11" s="1">
        <v>8173</v>
      </c>
      <c r="J11" s="1">
        <v>8733</v>
      </c>
      <c r="K11" s="1">
        <v>9228</v>
      </c>
      <c r="L11" s="1">
        <v>7521</v>
      </c>
      <c r="M11" s="1">
        <v>8286</v>
      </c>
      <c r="N11" s="1">
        <v>8482</v>
      </c>
      <c r="O11" s="1">
        <v>9356</v>
      </c>
      <c r="P11" s="1">
        <v>9834</v>
      </c>
      <c r="Q11" s="1">
        <v>10101</v>
      </c>
    </row>
    <row r="12" spans="1:17" x14ac:dyDescent="0.35">
      <c r="A12" s="1" t="s">
        <v>36</v>
      </c>
      <c r="B12" s="1" t="s">
        <v>84</v>
      </c>
      <c r="C12" s="1" t="s">
        <v>37</v>
      </c>
      <c r="D12" s="1">
        <v>2018</v>
      </c>
      <c r="E12" s="1">
        <v>1958</v>
      </c>
      <c r="F12" s="1">
        <v>2086</v>
      </c>
      <c r="G12" s="1">
        <v>1729</v>
      </c>
      <c r="H12" s="1">
        <v>2007</v>
      </c>
      <c r="I12" s="1">
        <v>2201</v>
      </c>
      <c r="J12" s="1">
        <v>2129</v>
      </c>
      <c r="K12" s="1">
        <v>2240</v>
      </c>
      <c r="L12" s="1">
        <v>1639</v>
      </c>
      <c r="M12" s="1">
        <v>2173</v>
      </c>
      <c r="N12" s="1">
        <v>2465</v>
      </c>
      <c r="O12" s="1">
        <v>2376</v>
      </c>
      <c r="P12" s="1">
        <v>2521</v>
      </c>
      <c r="Q12" s="1">
        <v>2217</v>
      </c>
    </row>
    <row r="13" spans="1:17" x14ac:dyDescent="0.35">
      <c r="A13" s="1" t="s">
        <v>38</v>
      </c>
      <c r="B13" s="1" t="s">
        <v>85</v>
      </c>
      <c r="C13" s="1" t="s">
        <v>39</v>
      </c>
      <c r="D13" s="1">
        <v>15561</v>
      </c>
      <c r="E13" s="1">
        <v>15523</v>
      </c>
      <c r="F13" s="1">
        <v>14827</v>
      </c>
      <c r="G13" s="1">
        <v>14856</v>
      </c>
      <c r="H13" s="1">
        <v>14500</v>
      </c>
      <c r="I13" s="1">
        <v>17734</v>
      </c>
      <c r="J13" s="1">
        <v>16939</v>
      </c>
      <c r="K13" s="1">
        <v>14947</v>
      </c>
      <c r="L13" s="1">
        <v>12316</v>
      </c>
      <c r="M13" s="1">
        <v>13674</v>
      </c>
      <c r="N13" s="1">
        <v>17524</v>
      </c>
      <c r="O13" s="1">
        <v>17723</v>
      </c>
      <c r="P13" s="1">
        <v>15131</v>
      </c>
      <c r="Q13" s="1">
        <v>13853</v>
      </c>
    </row>
    <row r="14" spans="1:17" x14ac:dyDescent="0.35">
      <c r="A14" s="1" t="s">
        <v>40</v>
      </c>
      <c r="B14" s="1" t="s">
        <v>86</v>
      </c>
      <c r="C14" s="1" t="s">
        <v>41</v>
      </c>
      <c r="D14" s="1">
        <v>11280</v>
      </c>
      <c r="E14" s="1">
        <v>11284</v>
      </c>
      <c r="F14" s="1">
        <v>10909</v>
      </c>
      <c r="G14" s="1">
        <v>11187</v>
      </c>
      <c r="H14" s="1">
        <v>11138</v>
      </c>
      <c r="I14" s="1">
        <v>12114</v>
      </c>
      <c r="J14" s="1">
        <v>12134</v>
      </c>
      <c r="K14" s="1">
        <v>12823</v>
      </c>
      <c r="L14" s="1">
        <v>9521</v>
      </c>
      <c r="M14" s="1">
        <v>11089</v>
      </c>
      <c r="N14" s="1">
        <v>11795</v>
      </c>
      <c r="O14" s="1">
        <v>13161</v>
      </c>
      <c r="P14" s="1">
        <v>13650</v>
      </c>
      <c r="Q14" s="1">
        <v>15397</v>
      </c>
    </row>
    <row r="15" spans="1:17" x14ac:dyDescent="0.35">
      <c r="A15" s="1" t="s">
        <v>42</v>
      </c>
      <c r="B15" s="1" t="s">
        <v>87</v>
      </c>
      <c r="C15" s="1" t="s">
        <v>43</v>
      </c>
      <c r="D15" s="1">
        <v>20684</v>
      </c>
      <c r="E15" s="1">
        <v>20869</v>
      </c>
      <c r="F15" s="1">
        <v>21542</v>
      </c>
      <c r="G15" s="1">
        <v>21553</v>
      </c>
      <c r="H15" s="1">
        <v>21213</v>
      </c>
      <c r="I15" s="1">
        <v>21786</v>
      </c>
      <c r="J15" s="1">
        <v>21998</v>
      </c>
      <c r="K15" s="1">
        <v>22497</v>
      </c>
      <c r="L15" s="1">
        <v>21147</v>
      </c>
      <c r="M15" s="1">
        <v>21746</v>
      </c>
      <c r="N15" s="1">
        <v>22138</v>
      </c>
      <c r="O15" s="1">
        <v>22472</v>
      </c>
      <c r="P15" s="1">
        <v>22764</v>
      </c>
      <c r="Q15" s="1">
        <v>22785</v>
      </c>
    </row>
    <row r="16" spans="1:17" x14ac:dyDescent="0.35">
      <c r="A16" s="1" t="s">
        <v>44</v>
      </c>
      <c r="B16" s="1" t="s">
        <v>88</v>
      </c>
      <c r="C16" s="1" t="s">
        <v>45</v>
      </c>
      <c r="D16" s="1">
        <v>2400</v>
      </c>
      <c r="E16" s="1">
        <v>2217</v>
      </c>
      <c r="F16" s="1">
        <v>2137</v>
      </c>
      <c r="G16" s="1">
        <v>2077</v>
      </c>
      <c r="H16" s="1">
        <v>2052</v>
      </c>
      <c r="I16" s="1">
        <v>2187</v>
      </c>
      <c r="J16" s="1">
        <v>1898</v>
      </c>
      <c r="K16" s="1">
        <v>1751</v>
      </c>
      <c r="L16" s="1">
        <v>1607</v>
      </c>
      <c r="M16" s="1">
        <v>2022</v>
      </c>
      <c r="N16" s="1">
        <v>2427</v>
      </c>
      <c r="O16" s="1">
        <v>2302</v>
      </c>
      <c r="P16" s="1">
        <v>2161</v>
      </c>
      <c r="Q16" s="1">
        <v>1886</v>
      </c>
    </row>
    <row r="17" spans="1:17" x14ac:dyDescent="0.35">
      <c r="A17" s="1" t="s">
        <v>46</v>
      </c>
      <c r="B17" s="1" t="s">
        <v>89</v>
      </c>
      <c r="C17" s="1" t="s">
        <v>47</v>
      </c>
      <c r="D17" s="1">
        <v>16433</v>
      </c>
      <c r="E17" s="1">
        <v>15877</v>
      </c>
      <c r="F17" s="1">
        <v>5345</v>
      </c>
      <c r="G17" s="1">
        <v>1962</v>
      </c>
      <c r="H17" s="1">
        <v>2774</v>
      </c>
      <c r="I17" s="1">
        <v>2815</v>
      </c>
      <c r="J17" s="1">
        <v>3992</v>
      </c>
      <c r="K17" s="1">
        <v>5549</v>
      </c>
      <c r="L17" s="1">
        <v>1270</v>
      </c>
      <c r="M17" s="1">
        <v>1894</v>
      </c>
      <c r="N17" s="1">
        <v>2750</v>
      </c>
      <c r="O17" s="1">
        <v>3807</v>
      </c>
      <c r="P17" s="1">
        <v>5892</v>
      </c>
      <c r="Q17" s="1">
        <v>6664</v>
      </c>
    </row>
    <row r="18" spans="1:17" x14ac:dyDescent="0.35">
      <c r="A18" s="1" t="s">
        <v>48</v>
      </c>
      <c r="B18" s="1" t="s">
        <v>90</v>
      </c>
      <c r="C18" s="1" t="s">
        <v>49</v>
      </c>
      <c r="D18" s="1">
        <v>13161</v>
      </c>
      <c r="E18" s="1">
        <v>14074</v>
      </c>
      <c r="F18" s="1">
        <v>14011</v>
      </c>
      <c r="G18" s="1">
        <v>13220</v>
      </c>
      <c r="H18" s="1">
        <v>13521</v>
      </c>
      <c r="I18" s="1">
        <v>13867</v>
      </c>
      <c r="J18" s="1">
        <v>14836</v>
      </c>
      <c r="K18" s="1">
        <v>16082</v>
      </c>
      <c r="L18" s="1">
        <v>11614</v>
      </c>
      <c r="M18" s="1">
        <v>13577</v>
      </c>
      <c r="N18" s="1">
        <v>15136</v>
      </c>
      <c r="O18" s="1">
        <v>15684</v>
      </c>
      <c r="P18" s="1">
        <v>16990</v>
      </c>
      <c r="Q18" s="1">
        <v>18189</v>
      </c>
    </row>
    <row r="19" spans="1:17" x14ac:dyDescent="0.35">
      <c r="A19" s="1" t="s">
        <v>50</v>
      </c>
      <c r="B19" s="1" t="s">
        <v>91</v>
      </c>
      <c r="C19" s="1" t="s">
        <v>51</v>
      </c>
      <c r="D19" s="1">
        <v>1462</v>
      </c>
      <c r="E19" s="1">
        <v>2151</v>
      </c>
      <c r="F19" s="1">
        <v>2250</v>
      </c>
      <c r="G19" s="1">
        <v>2442</v>
      </c>
      <c r="H19" s="1">
        <v>2760</v>
      </c>
      <c r="I19" s="1">
        <v>3592</v>
      </c>
      <c r="J19" s="1">
        <v>4436</v>
      </c>
      <c r="K19" s="1">
        <v>4894</v>
      </c>
      <c r="L19" s="1">
        <v>1990</v>
      </c>
      <c r="M19" s="1">
        <v>2790</v>
      </c>
      <c r="N19" s="1">
        <v>3855</v>
      </c>
      <c r="O19" s="1">
        <v>4668</v>
      </c>
      <c r="P19" s="1">
        <v>5260</v>
      </c>
      <c r="Q19" s="1">
        <v>5612</v>
      </c>
    </row>
    <row r="20" spans="1:17" x14ac:dyDescent="0.35">
      <c r="A20" s="1" t="s">
        <v>52</v>
      </c>
      <c r="B20" s="1" t="s">
        <v>92</v>
      </c>
      <c r="C20" s="1" t="s">
        <v>53</v>
      </c>
      <c r="D20" s="1">
        <v>15598</v>
      </c>
      <c r="E20" s="1">
        <v>15599</v>
      </c>
      <c r="F20" s="1">
        <v>14820</v>
      </c>
      <c r="G20" s="1">
        <v>14994</v>
      </c>
      <c r="H20" s="1">
        <v>15826</v>
      </c>
      <c r="I20" s="1">
        <v>15801</v>
      </c>
      <c r="J20" s="1">
        <v>16257</v>
      </c>
      <c r="K20" s="1">
        <v>16622</v>
      </c>
      <c r="L20" s="1">
        <v>12306</v>
      </c>
      <c r="M20" s="1">
        <v>13980</v>
      </c>
      <c r="N20" s="1">
        <v>16266</v>
      </c>
      <c r="O20" s="1">
        <v>16614</v>
      </c>
      <c r="P20" s="1">
        <v>17208</v>
      </c>
      <c r="Q20" s="1">
        <v>16215</v>
      </c>
    </row>
    <row r="21" spans="1:17" x14ac:dyDescent="0.35">
      <c r="A21" s="1" t="s">
        <v>54</v>
      </c>
      <c r="B21" s="1" t="s">
        <v>93</v>
      </c>
      <c r="C21" s="1" t="s">
        <v>55</v>
      </c>
      <c r="D21" s="1">
        <v>5338</v>
      </c>
      <c r="E21" s="1">
        <v>4624</v>
      </c>
      <c r="F21" s="1">
        <v>4205</v>
      </c>
      <c r="G21" s="1">
        <v>4485</v>
      </c>
      <c r="H21" s="1">
        <v>4912</v>
      </c>
      <c r="I21" s="1">
        <v>4841</v>
      </c>
      <c r="J21" s="1">
        <v>5135</v>
      </c>
      <c r="K21" s="1">
        <v>5247</v>
      </c>
      <c r="L21" s="1">
        <v>3715</v>
      </c>
      <c r="M21" s="1">
        <v>4396</v>
      </c>
      <c r="N21" s="1">
        <v>5306</v>
      </c>
      <c r="O21" s="1">
        <v>5536</v>
      </c>
      <c r="P21" s="1">
        <v>5976</v>
      </c>
      <c r="Q21" s="1">
        <v>6442</v>
      </c>
    </row>
    <row r="22" spans="1:17" x14ac:dyDescent="0.35">
      <c r="A22" s="1" t="s">
        <v>56</v>
      </c>
      <c r="B22" s="1" t="s">
        <v>94</v>
      </c>
      <c r="C22" s="1" t="s">
        <v>57</v>
      </c>
      <c r="D22" s="1">
        <v>17997</v>
      </c>
      <c r="E22" s="1">
        <v>17998</v>
      </c>
      <c r="F22" s="1">
        <v>18082</v>
      </c>
      <c r="G22" s="1">
        <v>18234</v>
      </c>
      <c r="H22" s="1">
        <v>16261</v>
      </c>
      <c r="I22" s="1">
        <v>17760</v>
      </c>
      <c r="J22" s="1">
        <v>18182</v>
      </c>
      <c r="K22" s="1">
        <v>18681</v>
      </c>
      <c r="L22" s="1">
        <v>17830</v>
      </c>
      <c r="M22" s="1">
        <v>17797</v>
      </c>
      <c r="N22" s="1">
        <v>18448</v>
      </c>
      <c r="O22" s="1">
        <v>18679</v>
      </c>
      <c r="P22" s="1">
        <v>19535</v>
      </c>
      <c r="Q22" s="1">
        <v>19136</v>
      </c>
    </row>
    <row r="23" spans="1:17" x14ac:dyDescent="0.35">
      <c r="A23" s="1" t="s">
        <v>58</v>
      </c>
      <c r="B23" s="1" t="s">
        <v>95</v>
      </c>
      <c r="C23" s="1" t="s">
        <v>59</v>
      </c>
      <c r="D23" s="1">
        <v>19306</v>
      </c>
      <c r="E23" s="1">
        <v>19577</v>
      </c>
      <c r="F23" s="1">
        <v>19151</v>
      </c>
      <c r="G23" s="1">
        <v>18810</v>
      </c>
      <c r="H23" s="1">
        <v>19671</v>
      </c>
      <c r="I23" s="1">
        <v>20416</v>
      </c>
      <c r="J23" s="1">
        <v>20680</v>
      </c>
      <c r="K23" s="1">
        <v>21012</v>
      </c>
      <c r="L23" s="1">
        <v>19228</v>
      </c>
      <c r="M23" s="1">
        <v>20518</v>
      </c>
      <c r="N23" s="1">
        <v>20514</v>
      </c>
      <c r="O23" s="1">
        <v>21352</v>
      </c>
      <c r="P23" s="1">
        <v>21198</v>
      </c>
      <c r="Q23" s="1">
        <v>21013</v>
      </c>
    </row>
    <row r="24" spans="1:17" x14ac:dyDescent="0.35">
      <c r="A24" s="1" t="s">
        <v>60</v>
      </c>
      <c r="B24" s="1" t="s">
        <v>96</v>
      </c>
      <c r="C24" s="1" t="s">
        <v>61</v>
      </c>
      <c r="D24" s="1">
        <v>2345</v>
      </c>
      <c r="E24" s="1">
        <v>2091</v>
      </c>
      <c r="F24" s="1">
        <v>2075</v>
      </c>
      <c r="G24" s="1">
        <v>1995</v>
      </c>
      <c r="H24" s="1">
        <v>1669</v>
      </c>
      <c r="I24" s="1">
        <v>2476</v>
      </c>
      <c r="J24" s="1">
        <v>2530</v>
      </c>
      <c r="K24" s="1">
        <v>3081</v>
      </c>
      <c r="L24" s="1">
        <v>1777</v>
      </c>
      <c r="M24" s="1">
        <v>1690</v>
      </c>
      <c r="N24" s="1">
        <v>2604</v>
      </c>
      <c r="O24" s="1">
        <v>2800</v>
      </c>
      <c r="P24" s="1">
        <v>3444</v>
      </c>
      <c r="Q24" s="1">
        <v>4474</v>
      </c>
    </row>
    <row r="25" spans="1:17" x14ac:dyDescent="0.35">
      <c r="A25" s="1" t="s">
        <v>62</v>
      </c>
      <c r="B25" s="1" t="s">
        <v>97</v>
      </c>
      <c r="C25" s="1" t="s">
        <v>63</v>
      </c>
      <c r="D25" s="1">
        <v>7589</v>
      </c>
      <c r="E25" s="1">
        <v>8065</v>
      </c>
      <c r="F25" s="1">
        <v>7893</v>
      </c>
      <c r="G25" s="1">
        <v>7957</v>
      </c>
      <c r="H25" s="1">
        <v>8675</v>
      </c>
      <c r="I25" s="1">
        <v>8712</v>
      </c>
      <c r="J25" s="1">
        <v>9186</v>
      </c>
      <c r="K25" s="1">
        <v>9327</v>
      </c>
      <c r="L25" s="1">
        <v>6978</v>
      </c>
      <c r="M25" s="1">
        <v>8059</v>
      </c>
      <c r="N25" s="1">
        <v>8825</v>
      </c>
      <c r="O25" s="1">
        <v>9321</v>
      </c>
      <c r="P25" s="1">
        <v>9843</v>
      </c>
      <c r="Q25" s="1">
        <v>11080</v>
      </c>
    </row>
    <row r="26" spans="1:17" x14ac:dyDescent="0.35">
      <c r="A26" s="1" t="s">
        <v>64</v>
      </c>
      <c r="B26" s="1" t="s">
        <v>98</v>
      </c>
      <c r="C26" s="1" t="s">
        <v>65</v>
      </c>
      <c r="D26" s="1">
        <v>8237</v>
      </c>
      <c r="E26" s="1">
        <v>7963</v>
      </c>
      <c r="F26" s="1">
        <v>8419</v>
      </c>
      <c r="G26" s="1">
        <v>7608</v>
      </c>
      <c r="H26" s="1">
        <v>7425</v>
      </c>
      <c r="I26" s="1">
        <v>7655</v>
      </c>
      <c r="J26" s="1">
        <v>7283</v>
      </c>
      <c r="K26" s="1">
        <v>7891</v>
      </c>
      <c r="L26" s="1">
        <v>7023</v>
      </c>
      <c r="M26" s="1">
        <v>7495</v>
      </c>
      <c r="N26" s="1">
        <v>8231</v>
      </c>
      <c r="O26" s="1">
        <v>7698</v>
      </c>
      <c r="P26" s="1">
        <v>8247</v>
      </c>
      <c r="Q26" s="1">
        <v>8926</v>
      </c>
    </row>
    <row r="27" spans="1:17" x14ac:dyDescent="0.35">
      <c r="A27" s="1" t="s">
        <v>66</v>
      </c>
      <c r="B27" s="1" t="s">
        <v>99</v>
      </c>
      <c r="C27" s="1" t="s">
        <v>67</v>
      </c>
      <c r="D27" s="1">
        <v>14514</v>
      </c>
      <c r="E27" s="1">
        <v>14658</v>
      </c>
      <c r="F27" s="1">
        <v>14647</v>
      </c>
      <c r="G27" s="1">
        <v>15525</v>
      </c>
      <c r="H27" s="1">
        <v>16117</v>
      </c>
      <c r="I27" s="1">
        <v>16972</v>
      </c>
      <c r="J27" s="1">
        <v>18788</v>
      </c>
      <c r="K27" s="1">
        <v>20635</v>
      </c>
      <c r="L27" s="1">
        <v>14974</v>
      </c>
      <c r="M27" s="1">
        <v>16657</v>
      </c>
      <c r="N27" s="1">
        <v>18883</v>
      </c>
      <c r="O27" s="1">
        <v>19881</v>
      </c>
      <c r="P27" s="1">
        <v>21254</v>
      </c>
      <c r="Q27" s="1">
        <v>21876</v>
      </c>
    </row>
    <row r="28" spans="1:17" x14ac:dyDescent="0.35">
      <c r="A28" s="1" t="s">
        <v>68</v>
      </c>
      <c r="B28" s="1" t="s">
        <v>100</v>
      </c>
      <c r="C28" s="1" t="s">
        <v>69</v>
      </c>
      <c r="D28" s="1">
        <v>5558</v>
      </c>
      <c r="E28" s="1">
        <v>5681</v>
      </c>
      <c r="F28" s="1">
        <v>5504</v>
      </c>
      <c r="G28" s="1">
        <v>5643</v>
      </c>
      <c r="H28" s="1">
        <v>5413</v>
      </c>
      <c r="I28" s="1">
        <v>5572</v>
      </c>
      <c r="J28" s="1">
        <v>5692</v>
      </c>
      <c r="K28" s="1">
        <v>5701</v>
      </c>
      <c r="L28" s="1">
        <v>5422</v>
      </c>
      <c r="M28" s="1">
        <v>5840</v>
      </c>
      <c r="N28" s="1">
        <v>6017</v>
      </c>
      <c r="O28" s="1">
        <v>6366</v>
      </c>
      <c r="P28" s="1">
        <v>6312</v>
      </c>
      <c r="Q28" s="1">
        <v>6451</v>
      </c>
    </row>
    <row r="29" spans="1:17" x14ac:dyDescent="0.35">
      <c r="A29" s="1" t="s">
        <v>70</v>
      </c>
      <c r="B29" s="1" t="s">
        <v>71</v>
      </c>
      <c r="C29" s="1" t="s">
        <v>72</v>
      </c>
      <c r="D29" s="1">
        <v>1829</v>
      </c>
      <c r="E29" s="1">
        <v>1916</v>
      </c>
      <c r="F29" s="1">
        <v>2217</v>
      </c>
      <c r="G29" s="1">
        <v>1928</v>
      </c>
      <c r="H29" s="1">
        <v>1766</v>
      </c>
      <c r="I29" s="1">
        <v>1910</v>
      </c>
      <c r="J29" s="1">
        <v>1902</v>
      </c>
      <c r="K29" s="1">
        <v>2708</v>
      </c>
      <c r="L29" s="1">
        <v>1565</v>
      </c>
      <c r="M29" s="1">
        <v>1900</v>
      </c>
      <c r="N29" s="1">
        <v>2128</v>
      </c>
      <c r="O29" s="1">
        <v>2215</v>
      </c>
      <c r="P29" s="1">
        <v>3067</v>
      </c>
      <c r="Q29" s="1">
        <v>3833</v>
      </c>
    </row>
  </sheetData>
  <sortState xmlns:xlrd2="http://schemas.microsoft.com/office/spreadsheetml/2017/richdata2" columnSort="1" ref="D1:Q29">
    <sortCondition ref="D1:Q1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3" ma:contentTypeDescription="Create a new document." ma:contentTypeScope="" ma:versionID="c905931931738cc9a5921638a10276ea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447b18824b43dda1f61042e7331ac705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5F9706-EE4F-400E-955A-B56031EA5F9C}"/>
</file>

<file path=customXml/itemProps2.xml><?xml version="1.0" encoding="utf-8"?>
<ds:datastoreItem xmlns:ds="http://schemas.openxmlformats.org/officeDocument/2006/customXml" ds:itemID="{602A9E43-B668-49E7-947D-7CE4232A4A0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Harmonized_data</vt:lpstr>
      <vt:lpstr>Full</vt:lpstr>
      <vt:lpstr>cap10km_dmsp_ext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SANTONI</dc:creator>
  <cp:lastModifiedBy>Pierre Jean-Claude Mandon</cp:lastModifiedBy>
  <dcterms:created xsi:type="dcterms:W3CDTF">2023-02-03T16:16:50Z</dcterms:created>
  <dcterms:modified xsi:type="dcterms:W3CDTF">2023-02-13T16:59:11Z</dcterms:modified>
</cp:coreProperties>
</file>